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2\Отчет 2 квартал 2022 года\Направлено в МЭ 12 августа 2022\ОТЧЕТ МЭ ЧЭ 2кв\Форматы\"/>
    </mc:Choice>
  </mc:AlternateContent>
  <bookViews>
    <workbookView xWindow="0" yWindow="0" windowWidth="28800" windowHeight="12300"/>
  </bookViews>
  <sheets>
    <sheet name="ФЭМ Чеченэнерго" sheetId="1" r:id="rId1"/>
  </sheets>
  <definedNames>
    <definedName name="_xlnm._FilterDatabase" localSheetId="0" hidden="1">'ФЭМ Чеченэнерго'!$L$22:$M$22</definedName>
    <definedName name="_xlnm.Print_Area" localSheetId="0">'ФЭМ Чеченэнерго'!$A$1:$H$451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6" i="1" l="1"/>
  <c r="G446" i="1" s="1"/>
  <c r="F444" i="1"/>
  <c r="G444" i="1" s="1"/>
  <c r="F442" i="1"/>
  <c r="G442" i="1" s="1"/>
  <c r="F441" i="1"/>
  <c r="G441" i="1" s="1"/>
  <c r="F439" i="1"/>
  <c r="G439" i="1" s="1"/>
  <c r="F437" i="1"/>
  <c r="G437" i="1" s="1"/>
  <c r="F436" i="1"/>
  <c r="G436" i="1" s="1"/>
  <c r="F435" i="1"/>
  <c r="G435" i="1" s="1"/>
  <c r="F434" i="1"/>
  <c r="G434" i="1" s="1"/>
  <c r="F433" i="1"/>
  <c r="G433" i="1" s="1"/>
  <c r="F432" i="1"/>
  <c r="G432" i="1" s="1"/>
  <c r="F431" i="1"/>
  <c r="G431" i="1" s="1"/>
  <c r="E431" i="1"/>
  <c r="G430" i="1"/>
  <c r="F430" i="1"/>
  <c r="G429" i="1"/>
  <c r="F429" i="1"/>
  <c r="E428" i="1"/>
  <c r="F428" i="1" s="1"/>
  <c r="G428" i="1" s="1"/>
  <c r="F427" i="1"/>
  <c r="G427" i="1" s="1"/>
  <c r="F422" i="1"/>
  <c r="G422" i="1" s="1"/>
  <c r="F420" i="1"/>
  <c r="G420" i="1" s="1"/>
  <c r="F414" i="1"/>
  <c r="G414" i="1" s="1"/>
  <c r="E414" i="1"/>
  <c r="G413" i="1"/>
  <c r="F413" i="1"/>
  <c r="G408" i="1"/>
  <c r="F408" i="1"/>
  <c r="E406" i="1"/>
  <c r="F406" i="1" s="1"/>
  <c r="G406" i="1" s="1"/>
  <c r="F400" i="1"/>
  <c r="G400" i="1" s="1"/>
  <c r="F399" i="1"/>
  <c r="G399" i="1" s="1"/>
  <c r="E399" i="1"/>
  <c r="F389" i="1"/>
  <c r="G389" i="1" s="1"/>
  <c r="F388" i="1"/>
  <c r="G388" i="1" s="1"/>
  <c r="F387" i="1"/>
  <c r="G387" i="1" s="1"/>
  <c r="E387" i="1"/>
  <c r="G386" i="1"/>
  <c r="F386" i="1"/>
  <c r="G385" i="1"/>
  <c r="F385" i="1"/>
  <c r="E384" i="1"/>
  <c r="F384" i="1" s="1"/>
  <c r="G384" i="1" s="1"/>
  <c r="F382" i="1"/>
  <c r="G382" i="1" s="1"/>
  <c r="F367" i="1"/>
  <c r="G367" i="1" s="1"/>
  <c r="F354" i="1"/>
  <c r="G354" i="1" s="1"/>
  <c r="E354" i="1"/>
  <c r="D354" i="1"/>
  <c r="F352" i="1"/>
  <c r="G352" i="1" s="1"/>
  <c r="E350" i="1"/>
  <c r="D350" i="1"/>
  <c r="F350" i="1" s="1"/>
  <c r="G350" i="1" s="1"/>
  <c r="F349" i="1"/>
  <c r="G349" i="1" s="1"/>
  <c r="F348" i="1"/>
  <c r="G348" i="1" s="1"/>
  <c r="F347" i="1"/>
  <c r="G347" i="1" s="1"/>
  <c r="F346" i="1"/>
  <c r="G346" i="1" s="1"/>
  <c r="F345" i="1"/>
  <c r="G345" i="1" s="1"/>
  <c r="F344" i="1"/>
  <c r="G344" i="1" s="1"/>
  <c r="F343" i="1"/>
  <c r="G343" i="1" s="1"/>
  <c r="F342" i="1"/>
  <c r="G342" i="1" s="1"/>
  <c r="F341" i="1"/>
  <c r="G341" i="1" s="1"/>
  <c r="E341" i="1"/>
  <c r="G340" i="1"/>
  <c r="F340" i="1"/>
  <c r="F313" i="1"/>
  <c r="F311" i="1"/>
  <c r="G304" i="1"/>
  <c r="F304" i="1"/>
  <c r="E303" i="1"/>
  <c r="F303" i="1" s="1"/>
  <c r="G303" i="1" s="1"/>
  <c r="F302" i="1"/>
  <c r="G302" i="1" s="1"/>
  <c r="F301" i="1"/>
  <c r="G301" i="1" s="1"/>
  <c r="F300" i="1"/>
  <c r="G300" i="1" s="1"/>
  <c r="F299" i="1"/>
  <c r="G299" i="1" s="1"/>
  <c r="F298" i="1"/>
  <c r="G298" i="1" s="1"/>
  <c r="F297" i="1"/>
  <c r="G297" i="1" s="1"/>
  <c r="F296" i="1"/>
  <c r="G296" i="1" s="1"/>
  <c r="F295" i="1"/>
  <c r="G295" i="1" s="1"/>
  <c r="F294" i="1"/>
  <c r="G294" i="1" s="1"/>
  <c r="F293" i="1"/>
  <c r="G293" i="1" s="1"/>
  <c r="F292" i="1"/>
  <c r="G292" i="1" s="1"/>
  <c r="F291" i="1"/>
  <c r="G291" i="1" s="1"/>
  <c r="F290" i="1"/>
  <c r="G290" i="1" s="1"/>
  <c r="F289" i="1"/>
  <c r="G289" i="1" s="1"/>
  <c r="F288" i="1"/>
  <c r="G288" i="1" s="1"/>
  <c r="F287" i="1"/>
  <c r="G287" i="1" s="1"/>
  <c r="F286" i="1"/>
  <c r="G286" i="1" s="1"/>
  <c r="E286" i="1"/>
  <c r="G285" i="1"/>
  <c r="F285" i="1"/>
  <c r="G284" i="1"/>
  <c r="F284" i="1"/>
  <c r="G283" i="1"/>
  <c r="F283" i="1"/>
  <c r="G282" i="1"/>
  <c r="F282" i="1"/>
  <c r="E281" i="1"/>
  <c r="F281" i="1" s="1"/>
  <c r="G281" i="1" s="1"/>
  <c r="F272" i="1"/>
  <c r="G272" i="1" s="1"/>
  <c r="F271" i="1"/>
  <c r="G271" i="1" s="1"/>
  <c r="F270" i="1"/>
  <c r="G270" i="1" s="1"/>
  <c r="F269" i="1"/>
  <c r="G269" i="1" s="1"/>
  <c r="F266" i="1"/>
  <c r="G266" i="1" s="1"/>
  <c r="F265" i="1"/>
  <c r="G265" i="1" s="1"/>
  <c r="F254" i="1"/>
  <c r="G254" i="1" s="1"/>
  <c r="G251" i="1"/>
  <c r="F251" i="1"/>
  <c r="F249" i="1"/>
  <c r="G249" i="1" s="1"/>
  <c r="E247" i="1"/>
  <c r="D247" i="1"/>
  <c r="F247" i="1" s="1"/>
  <c r="G247" i="1" s="1"/>
  <c r="F246" i="1"/>
  <c r="G246" i="1" s="1"/>
  <c r="E246" i="1"/>
  <c r="E248" i="1" s="1"/>
  <c r="E245" i="1"/>
  <c r="F245" i="1" s="1"/>
  <c r="G245" i="1" s="1"/>
  <c r="E243" i="1"/>
  <c r="F242" i="1"/>
  <c r="G242" i="1" s="1"/>
  <c r="E242" i="1"/>
  <c r="E241" i="1"/>
  <c r="F240" i="1"/>
  <c r="G240" i="1" s="1"/>
  <c r="F239" i="1"/>
  <c r="G239" i="1" s="1"/>
  <c r="F238" i="1"/>
  <c r="G238" i="1" s="1"/>
  <c r="F237" i="1"/>
  <c r="G237" i="1" s="1"/>
  <c r="F236" i="1"/>
  <c r="G236" i="1" s="1"/>
  <c r="E236" i="1"/>
  <c r="G235" i="1"/>
  <c r="F235" i="1"/>
  <c r="F241" i="1" s="1"/>
  <c r="G241" i="1" s="1"/>
  <c r="F233" i="1"/>
  <c r="G233" i="1" s="1"/>
  <c r="F232" i="1"/>
  <c r="G232" i="1" s="1"/>
  <c r="F231" i="1"/>
  <c r="G231" i="1" s="1"/>
  <c r="F230" i="1"/>
  <c r="G230" i="1" s="1"/>
  <c r="F229" i="1"/>
  <c r="G229" i="1" s="1"/>
  <c r="E229" i="1"/>
  <c r="G228" i="1"/>
  <c r="F228" i="1"/>
  <c r="G227" i="1"/>
  <c r="F227" i="1"/>
  <c r="G226" i="1"/>
  <c r="F226" i="1"/>
  <c r="G225" i="1"/>
  <c r="F225" i="1"/>
  <c r="E224" i="1"/>
  <c r="F223" i="1"/>
  <c r="G223" i="1" s="1"/>
  <c r="F222" i="1"/>
  <c r="G222" i="1" s="1"/>
  <c r="F219" i="1"/>
  <c r="G219" i="1" s="1"/>
  <c r="F218" i="1"/>
  <c r="G218" i="1" s="1"/>
  <c r="F217" i="1"/>
  <c r="G217" i="1" s="1"/>
  <c r="F216" i="1"/>
  <c r="G216" i="1" s="1"/>
  <c r="F215" i="1"/>
  <c r="G215" i="1" s="1"/>
  <c r="F214" i="1"/>
  <c r="G214" i="1" s="1"/>
  <c r="F213" i="1"/>
  <c r="G213" i="1" s="1"/>
  <c r="F212" i="1"/>
  <c r="G212" i="1" s="1"/>
  <c r="F211" i="1"/>
  <c r="G211" i="1" s="1"/>
  <c r="F210" i="1"/>
  <c r="G210" i="1" s="1"/>
  <c r="F209" i="1"/>
  <c r="G209" i="1" s="1"/>
  <c r="E209" i="1"/>
  <c r="G207" i="1"/>
  <c r="F207" i="1"/>
  <c r="G206" i="1"/>
  <c r="F206" i="1"/>
  <c r="G205" i="1"/>
  <c r="F205" i="1"/>
  <c r="G204" i="1"/>
  <c r="F204" i="1"/>
  <c r="G203" i="1"/>
  <c r="F203" i="1"/>
  <c r="G202" i="1"/>
  <c r="E202" i="1"/>
  <c r="F202" i="1" s="1"/>
  <c r="F201" i="1"/>
  <c r="G201" i="1" s="1"/>
  <c r="F200" i="1"/>
  <c r="G200" i="1" s="1"/>
  <c r="F199" i="1"/>
  <c r="G199" i="1" s="1"/>
  <c r="F198" i="1"/>
  <c r="G198" i="1" s="1"/>
  <c r="F197" i="1"/>
  <c r="G197" i="1" s="1"/>
  <c r="F196" i="1"/>
  <c r="G196" i="1" s="1"/>
  <c r="F195" i="1"/>
  <c r="G195" i="1" s="1"/>
  <c r="F194" i="1"/>
  <c r="G194" i="1" s="1"/>
  <c r="F193" i="1"/>
  <c r="G193" i="1" s="1"/>
  <c r="F192" i="1"/>
  <c r="G192" i="1" s="1"/>
  <c r="F191" i="1"/>
  <c r="G191" i="1" s="1"/>
  <c r="F190" i="1"/>
  <c r="G190" i="1" s="1"/>
  <c r="F189" i="1"/>
  <c r="G189" i="1" s="1"/>
  <c r="F188" i="1"/>
  <c r="G188" i="1" s="1"/>
  <c r="F187" i="1"/>
  <c r="G187" i="1" s="1"/>
  <c r="E187" i="1"/>
  <c r="G186" i="1"/>
  <c r="F186" i="1"/>
  <c r="G185" i="1"/>
  <c r="F185" i="1"/>
  <c r="G184" i="1"/>
  <c r="E184" i="1"/>
  <c r="F184" i="1" s="1"/>
  <c r="F176" i="1"/>
  <c r="G176" i="1" s="1"/>
  <c r="F175" i="1"/>
  <c r="G175" i="1" s="1"/>
  <c r="F173" i="1"/>
  <c r="G173" i="1" s="1"/>
  <c r="F167" i="1"/>
  <c r="G167" i="1" s="1"/>
  <c r="D165" i="1"/>
  <c r="F164" i="1"/>
  <c r="G164" i="1" s="1"/>
  <c r="F163" i="1"/>
  <c r="G163" i="1" s="1"/>
  <c r="F162" i="1"/>
  <c r="G162" i="1" s="1"/>
  <c r="F161" i="1"/>
  <c r="G161" i="1" s="1"/>
  <c r="G158" i="1"/>
  <c r="F158" i="1"/>
  <c r="G157" i="1"/>
  <c r="F157" i="1"/>
  <c r="G156" i="1"/>
  <c r="F156" i="1"/>
  <c r="G155" i="1"/>
  <c r="F155" i="1"/>
  <c r="G154" i="1"/>
  <c r="F154" i="1"/>
  <c r="E153" i="1"/>
  <c r="F153" i="1" s="1"/>
  <c r="G153" i="1" s="1"/>
  <c r="E148" i="1"/>
  <c r="F148" i="1" s="1"/>
  <c r="G148" i="1" s="1"/>
  <c r="E147" i="1"/>
  <c r="F147" i="1" s="1"/>
  <c r="G147" i="1" s="1"/>
  <c r="F145" i="1"/>
  <c r="G145" i="1" s="1"/>
  <c r="E145" i="1"/>
  <c r="F138" i="1"/>
  <c r="G138" i="1" s="1"/>
  <c r="G133" i="1"/>
  <c r="F133" i="1"/>
  <c r="F132" i="1"/>
  <c r="G132" i="1" s="1"/>
  <c r="F130" i="1"/>
  <c r="G130" i="1" s="1"/>
  <c r="E124" i="1"/>
  <c r="F124" i="1" s="1"/>
  <c r="G124" i="1" s="1"/>
  <c r="G123" i="1"/>
  <c r="F123" i="1"/>
  <c r="F118" i="1"/>
  <c r="G118" i="1" s="1"/>
  <c r="G117" i="1"/>
  <c r="F117" i="1"/>
  <c r="F115" i="1"/>
  <c r="G115" i="1" s="1"/>
  <c r="F108" i="1"/>
  <c r="G108" i="1" s="1"/>
  <c r="E108" i="1"/>
  <c r="E107" i="1"/>
  <c r="F107" i="1" s="1"/>
  <c r="G107" i="1" s="1"/>
  <c r="F106" i="1"/>
  <c r="G106" i="1" s="1"/>
  <c r="G105" i="1"/>
  <c r="F105" i="1"/>
  <c r="F104" i="1"/>
  <c r="G104" i="1" s="1"/>
  <c r="F103" i="1"/>
  <c r="G103" i="1" s="1"/>
  <c r="E102" i="1"/>
  <c r="F102" i="1" s="1"/>
  <c r="G102" i="1" s="1"/>
  <c r="E101" i="1"/>
  <c r="F101" i="1" s="1"/>
  <c r="G101" i="1" s="1"/>
  <c r="F100" i="1"/>
  <c r="G100" i="1" s="1"/>
  <c r="F99" i="1"/>
  <c r="G99" i="1" s="1"/>
  <c r="G98" i="1"/>
  <c r="F98" i="1"/>
  <c r="F97" i="1"/>
  <c r="G97" i="1" s="1"/>
  <c r="F96" i="1"/>
  <c r="G96" i="1" s="1"/>
  <c r="E96" i="1"/>
  <c r="E95" i="1"/>
  <c r="F95" i="1" s="1"/>
  <c r="G95" i="1" s="1"/>
  <c r="E90" i="1"/>
  <c r="F90" i="1" s="1"/>
  <c r="G90" i="1" s="1"/>
  <c r="E89" i="1"/>
  <c r="F89" i="1" s="1"/>
  <c r="G89" i="1" s="1"/>
  <c r="F87" i="1"/>
  <c r="G87" i="1" s="1"/>
  <c r="E87" i="1"/>
  <c r="F80" i="1"/>
  <c r="G80" i="1" s="1"/>
  <c r="F79" i="1"/>
  <c r="G79" i="1" s="1"/>
  <c r="F78" i="1"/>
  <c r="G78" i="1" s="1"/>
  <c r="F77" i="1"/>
  <c r="G77" i="1" s="1"/>
  <c r="G75" i="1"/>
  <c r="F75" i="1"/>
  <c r="G74" i="1"/>
  <c r="F74" i="1"/>
  <c r="F72" i="1"/>
  <c r="G72" i="1" s="1"/>
  <c r="E72" i="1"/>
  <c r="G71" i="1"/>
  <c r="F71" i="1"/>
  <c r="G70" i="1"/>
  <c r="F70" i="1"/>
  <c r="G69" i="1"/>
  <c r="F69" i="1"/>
  <c r="G68" i="1"/>
  <c r="F68" i="1"/>
  <c r="E67" i="1"/>
  <c r="F67" i="1" s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G60" i="1"/>
  <c r="F60" i="1"/>
  <c r="G58" i="1"/>
  <c r="F58" i="1"/>
  <c r="G57" i="1"/>
  <c r="F57" i="1"/>
  <c r="E56" i="1"/>
  <c r="F56" i="1" s="1"/>
  <c r="G56" i="1" s="1"/>
  <c r="G54" i="1"/>
  <c r="F54" i="1"/>
  <c r="F52" i="1"/>
  <c r="G52" i="1" s="1"/>
  <c r="F47" i="1"/>
  <c r="G47" i="1" s="1"/>
  <c r="F46" i="1"/>
  <c r="G46" i="1" s="1"/>
  <c r="F44" i="1"/>
  <c r="G44" i="1" s="1"/>
  <c r="F38" i="1"/>
  <c r="G38" i="1" s="1"/>
  <c r="E38" i="1"/>
  <c r="G37" i="1"/>
  <c r="F37" i="1"/>
  <c r="G32" i="1"/>
  <c r="F32" i="1"/>
  <c r="G31" i="1"/>
  <c r="F31" i="1"/>
  <c r="G29" i="1"/>
  <c r="F29" i="1"/>
  <c r="E23" i="1"/>
  <c r="E305" i="1" s="1"/>
  <c r="F305" i="1" s="1"/>
  <c r="D23" i="1"/>
  <c r="E244" i="1" l="1"/>
  <c r="F244" i="1" s="1"/>
  <c r="G244" i="1" s="1"/>
  <c r="E250" i="1"/>
  <c r="F243" i="1"/>
  <c r="G243" i="1" s="1"/>
  <c r="D248" i="1"/>
  <c r="F248" i="1" s="1"/>
  <c r="G248" i="1" s="1"/>
  <c r="E55" i="1"/>
  <c r="E81" i="1"/>
  <c r="F23" i="1"/>
  <c r="G23" i="1" s="1"/>
  <c r="E234" i="1"/>
  <c r="F234" i="1" s="1"/>
  <c r="G234" i="1" s="1"/>
  <c r="F224" i="1"/>
  <c r="G224" i="1" s="1"/>
  <c r="E376" i="1"/>
  <c r="F376" i="1" l="1"/>
  <c r="G376" i="1" s="1"/>
  <c r="E375" i="1"/>
  <c r="E398" i="1"/>
  <c r="F398" i="1" s="1"/>
  <c r="G398" i="1" s="1"/>
  <c r="F81" i="1"/>
  <c r="G81" i="1" s="1"/>
  <c r="E109" i="1"/>
  <c r="F55" i="1"/>
  <c r="G55" i="1" s="1"/>
  <c r="E53" i="1"/>
  <c r="E252" i="1"/>
  <c r="F252" i="1" s="1"/>
  <c r="G252" i="1" s="1"/>
  <c r="F250" i="1"/>
  <c r="G250" i="1" s="1"/>
  <c r="E61" i="1" l="1"/>
  <c r="F61" i="1" s="1"/>
  <c r="G61" i="1" s="1"/>
  <c r="F53" i="1"/>
  <c r="G53" i="1" s="1"/>
  <c r="E73" i="1"/>
  <c r="F375" i="1"/>
  <c r="G375" i="1" s="1"/>
  <c r="E374" i="1"/>
  <c r="F109" i="1"/>
  <c r="G109" i="1" s="1"/>
  <c r="E160" i="1"/>
  <c r="E139" i="1"/>
  <c r="F139" i="1" s="1"/>
  <c r="G139" i="1" s="1"/>
  <c r="E165" i="1" l="1"/>
  <c r="F160" i="1"/>
  <c r="G160" i="1" s="1"/>
  <c r="E76" i="1"/>
  <c r="F76" i="1" s="1"/>
  <c r="G76" i="1" s="1"/>
  <c r="F73" i="1"/>
  <c r="G73" i="1" s="1"/>
  <c r="F374" i="1"/>
  <c r="G374" i="1" s="1"/>
  <c r="E373" i="1"/>
  <c r="F373" i="1" s="1"/>
  <c r="G373" i="1" s="1"/>
</calcChain>
</file>

<file path=xl/sharedStrings.xml><?xml version="1.0" encoding="utf-8"?>
<sst xmlns="http://schemas.openxmlformats.org/spreadsheetml/2006/main" count="2042" uniqueCount="702">
  <si>
    <t>Форма 20. Отчет об исполнении финансового плана субъекта электроэнергетики, в том числе по источникам финансирования инвестиционной программы (квартальный)</t>
  </si>
  <si>
    <t>Инвестиционная программа АО "Чеченэнерго"</t>
  </si>
  <si>
    <t xml:space="preserve">                          полное наименование субъекта электроэнергетики</t>
  </si>
  <si>
    <t>Субъект Российской Федерации: - Чеченская республика</t>
  </si>
  <si>
    <t xml:space="preserve">                    Год раскрытия (предоставления) информации: 2022 год</t>
  </si>
  <si>
    <t>Утвержденные плановые значения показателей приведены в соответствии с приказом Минэнерго России от 22.12.2021 №28@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</si>
  <si>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</si>
  <si>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</si>
  <si>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</si>
  <si>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</si>
  <si>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</si>
  <si>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 xml:space="preserve">2022 г. </t>
  </si>
  <si>
    <t>Отклонения от плановых значений по итогам отчетного периода</t>
  </si>
  <si>
    <t>Причины отклонений</t>
  </si>
  <si>
    <t xml:space="preserve">План </t>
  </si>
  <si>
    <t>1 пг. факт</t>
  </si>
  <si>
    <t>в ед. измерений</t>
  </si>
  <si>
    <t>в процентах, %</t>
  </si>
  <si>
    <t>4</t>
  </si>
  <si>
    <t>6</t>
  </si>
  <si>
    <t>8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</si>
  <si>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</si>
  <si>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</si>
  <si>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</si>
  <si>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</si>
  <si>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</si>
  <si>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</si>
  <si>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</si>
  <si>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</si>
  <si>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</si>
  <si>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</si>
  <si>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</si>
  <si>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</si>
  <si>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</si>
  <si>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</si>
  <si>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</si>
  <si>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</si>
  <si>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</si>
  <si>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</si>
  <si>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</si>
  <si>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</si>
  <si>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</si>
  <si>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</si>
  <si>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</si>
  <si>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</si>
  <si>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</si>
  <si>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</si>
  <si>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</si>
  <si>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</si>
  <si>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</si>
  <si>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</si>
  <si>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</si>
  <si>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</si>
  <si>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</si>
  <si>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</si>
  <si>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</si>
  <si>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</si>
  <si>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</si>
  <si>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</si>
  <si>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</si>
  <si>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</si>
  <si>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</si>
  <si>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</si>
  <si>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</si>
  <si>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</si>
  <si>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</si>
  <si>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</si>
  <si>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</si>
  <si>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</si>
  <si>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</si>
  <si>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</si>
  <si>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</si>
  <si>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</si>
  <si>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</si>
  <si>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</si>
  <si>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</si>
  <si>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</si>
  <si>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</si>
  <si>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</si>
  <si>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</si>
  <si>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</si>
  <si>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</si>
  <si>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</si>
  <si>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</si>
  <si>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</si>
  <si>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</si>
  <si>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</si>
  <si>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</si>
  <si>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</si>
  <si>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</si>
  <si>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</si>
  <si>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</si>
  <si>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</si>
  <si>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</si>
  <si>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</si>
  <si>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</si>
  <si>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</si>
  <si>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</si>
  <si>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</si>
  <si>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</si>
  <si>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</si>
  <si>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</si>
  <si>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</si>
  <si>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</si>
  <si>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</si>
  <si>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</si>
  <si>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</si>
  <si>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</si>
  <si>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</si>
  <si>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</si>
  <si>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</si>
  <si>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</si>
  <si>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</si>
  <si>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</si>
  <si>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</si>
  <si>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</si>
  <si>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</si>
  <si>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</si>
  <si>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</si>
  <si>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</si>
  <si>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</si>
  <si>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</si>
  <si>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</si>
  <si>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</si>
  <si>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</si>
  <si>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</si>
  <si>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</si>
  <si>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</si>
  <si>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</si>
  <si>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</si>
  <si>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</si>
  <si>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</si>
  <si>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</si>
  <si>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</si>
  <si>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</si>
  <si>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</si>
  <si>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</si>
  <si>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</si>
  <si>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</si>
  <si>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</si>
  <si>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</si>
  <si>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</si>
  <si>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</si>
  <si>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Рост обусловлен восстановлением резерва по сомнительным долгам в сумме 1 987 млн рублей в связи с поступлением ДС за поставленную электроэнергию от конечных потребителей (просроченная задолженность)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</si>
  <si>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</si>
  <si>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</si>
  <si>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</si>
  <si>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</si>
  <si>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</si>
  <si>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</si>
  <si>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</si>
  <si>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</si>
  <si>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</si>
  <si>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</si>
  <si>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</si>
  <si>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Рост обусловлен созданием дополнительного резерва по сомнительным долгам на сумму 1 445 млн рублей в связи с низкой платежной дисциплиной конечных потребителей электроэнергии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</si>
  <si>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</si>
  <si>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</si>
  <si>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</si>
  <si>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</si>
  <si>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</si>
  <si>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</si>
  <si>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</si>
  <si>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</si>
  <si>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</si>
  <si>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</si>
  <si>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</si>
  <si>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</si>
  <si>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</si>
  <si>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</si>
  <si>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</si>
  <si>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</si>
  <si>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</si>
  <si>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</si>
  <si>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</si>
  <si>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</si>
  <si>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</si>
  <si>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</si>
  <si>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</si>
  <si>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</si>
  <si>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</si>
  <si>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</si>
  <si>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</si>
  <si>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</si>
  <si>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</si>
  <si>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</si>
  <si>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</si>
  <si>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</si>
  <si>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</si>
  <si>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</si>
  <si>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</si>
  <si>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</si>
  <si>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</si>
  <si>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</si>
  <si>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</si>
  <si>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</si>
  <si>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</si>
  <si>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</si>
  <si>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</si>
  <si>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</si>
  <si>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</si>
  <si>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</si>
  <si>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</si>
  <si>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</si>
  <si>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</si>
  <si>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</si>
  <si>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</si>
  <si>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</si>
  <si>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</si>
  <si>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</si>
  <si>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</si>
  <si>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</si>
  <si>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</si>
  <si>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</si>
  <si>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</si>
  <si>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</si>
  <si>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</si>
  <si>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</si>
  <si>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</si>
  <si>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</si>
  <si>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</si>
  <si>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</si>
  <si>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</si>
  <si>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</si>
  <si>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</si>
  <si>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</si>
  <si>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</si>
  <si>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</si>
  <si>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</si>
  <si>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</si>
  <si>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</si>
  <si>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</si>
  <si>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</si>
  <si>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</si>
  <si>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</si>
  <si>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</si>
  <si>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</si>
  <si>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</si>
  <si>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</si>
  <si>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</si>
  <si>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</si>
  <si>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</si>
  <si>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Погашение займов ПАО "Россети" предусмотрено в конце 2022 года.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</si>
  <si>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</si>
  <si>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</si>
  <si>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</si>
  <si>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</si>
  <si>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</si>
  <si>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</si>
  <si>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</si>
  <si>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</si>
  <si>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</si>
  <si>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</si>
  <si>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</si>
  <si>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</si>
  <si>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</si>
  <si>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</si>
  <si>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</si>
  <si>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</si>
  <si>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</si>
  <si>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</si>
  <si>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</si>
  <si>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</si>
  <si>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</si>
  <si>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</si>
  <si>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</si>
  <si>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</si>
  <si>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</si>
  <si>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</si>
  <si>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</si>
  <si>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</si>
  <si>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</si>
  <si>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</si>
  <si>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</si>
  <si>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</si>
  <si>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</si>
  <si>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</si>
  <si>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</si>
  <si>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</si>
  <si>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</si>
  <si>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</si>
  <si>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</si>
  <si>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</si>
  <si>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</si>
  <si>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</si>
  <si>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</si>
  <si>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</si>
  <si>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</si>
  <si>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</si>
  <si>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</si>
  <si>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</si>
  <si>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</si>
  <si>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</si>
  <si>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</si>
  <si>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</si>
  <si>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</si>
  <si>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</si>
  <si>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</si>
  <si>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</si>
  <si>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</si>
  <si>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</si>
  <si>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</si>
  <si>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</si>
  <si>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</si>
  <si>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</si>
  <si>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</si>
  <si>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</si>
  <si>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</si>
  <si>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</si>
  <si>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</si>
  <si>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</si>
  <si>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</si>
  <si>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</si>
  <si>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</si>
  <si>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</si>
  <si>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</si>
  <si>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</si>
  <si>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</si>
  <si>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</si>
  <si>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</si>
  <si>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</si>
  <si>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</si>
  <si>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</si>
  <si>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</si>
  <si>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</si>
  <si>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</si>
  <si>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</si>
  <si>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</si>
  <si>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</si>
  <si>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</si>
  <si>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</si>
  <si>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</si>
  <si>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</si>
  <si>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</si>
  <si>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</si>
  <si>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</si>
  <si>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</si>
  <si>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</si>
  <si>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</si>
  <si>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</si>
  <si>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</si>
  <si>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</si>
  <si>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</si>
  <si>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</si>
  <si>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</si>
  <si>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</si>
  <si>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</si>
  <si>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</si>
  <si>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</si>
  <si>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</si>
  <si>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</si>
  <si>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</si>
  <si>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</si>
  <si>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</si>
  <si>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</si>
  <si>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</si>
  <si>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</si>
  <si>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</si>
  <si>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</si>
  <si>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</si>
  <si>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</si>
  <si>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</si>
  <si>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</si>
  <si>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</si>
  <si>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</si>
  <si>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</si>
  <si>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</si>
  <si>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</si>
  <si>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</si>
  <si>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</si>
  <si>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</si>
  <si>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</si>
  <si>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</si>
  <si>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</si>
  <si>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</si>
  <si>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</si>
  <si>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</si>
  <si>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</si>
  <si>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</si>
  <si>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</si>
  <si>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</si>
  <si>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</si>
  <si>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</si>
  <si>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</si>
  <si>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</si>
  <si>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</si>
  <si>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</si>
  <si>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</si>
  <si>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</si>
  <si>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</si>
  <si>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</si>
  <si>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</si>
  <si>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</si>
  <si>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</si>
  <si>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</si>
  <si>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</si>
  <si>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</si>
  <si>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</si>
  <si>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</si>
  <si>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</si>
  <si>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</si>
  <si>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</si>
  <si>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</si>
  <si>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</si>
  <si>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</si>
  <si>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</si>
  <si>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</si>
  <si>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</si>
  <si>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</si>
  <si>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</si>
  <si>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</si>
  <si>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</si>
  <si>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</si>
  <si>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</si>
  <si>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</si>
  <si>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</si>
  <si>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</si>
  <si>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</si>
  <si>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</si>
  <si>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</si>
  <si>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</si>
  <si>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</si>
  <si>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</si>
  <si>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</si>
  <si>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</si>
  <si>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</si>
  <si>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</si>
  <si>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</si>
  <si>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</si>
  <si>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</si>
  <si>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</si>
  <si>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</si>
  <si>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</si>
  <si>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</si>
  <si>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</si>
  <si>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</si>
  <si>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</si>
  <si>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</si>
  <si>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</si>
  <si>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</si>
  <si>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</si>
  <si>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</si>
  <si>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</si>
  <si>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</si>
  <si>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</si>
  <si>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</si>
  <si>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</si>
  <si>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</si>
  <si>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</si>
  <si>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</si>
  <si>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</si>
  <si>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</si>
  <si>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</si>
  <si>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</si>
  <si>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</si>
  <si>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</si>
  <si>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</si>
  <si>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</si>
  <si>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</si>
  <si>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</si>
  <si>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</si>
  <si>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</si>
  <si>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</si>
  <si>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</si>
  <si>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</si>
  <si>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</si>
  <si>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</si>
  <si>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</si>
  <si>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</si>
  <si>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</si>
  <si>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</si>
  <si>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</si>
  <si>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</si>
  <si>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</si>
  <si>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</si>
  <si>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</si>
  <si>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</si>
  <si>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</si>
  <si>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</si>
  <si>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</si>
  <si>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</si>
  <si>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</si>
  <si>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</si>
  <si>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</si>
  <si>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</si>
  <si>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</si>
  <si>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</si>
  <si>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</si>
  <si>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</si>
  <si>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</si>
  <si>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</si>
  <si>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</si>
  <si>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</si>
  <si>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</si>
  <si>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</si>
  <si>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</si>
  <si>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</si>
  <si>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</si>
  <si>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</si>
  <si>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</si>
  <si>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</si>
  <si>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</si>
  <si>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</si>
  <si>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</si>
  <si>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</si>
  <si>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</si>
  <si>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</si>
  <si>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</si>
  <si>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</si>
  <si>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</si>
  <si>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</si>
  <si>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</si>
  <si>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</si>
  <si>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</si>
  <si>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</si>
  <si>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</si>
  <si>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</si>
  <si>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</si>
  <si>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</si>
  <si>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</si>
  <si>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</si>
  <si>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</si>
  <si>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</si>
  <si>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</si>
  <si>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</si>
  <si>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</si>
  <si>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</si>
  <si>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</si>
  <si>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</si>
  <si>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</si>
  <si>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</si>
  <si>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</si>
  <si>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</si>
  <si>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</si>
  <si>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</si>
  <si>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</si>
  <si>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</si>
  <si>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</si>
  <si>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</si>
  <si>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</si>
  <si>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</si>
  <si>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</si>
  <si>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</si>
  <si>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</si>
  <si>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</si>
  <si>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</si>
  <si>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</si>
  <si>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</si>
  <si>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</si>
  <si>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</si>
  <si>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</si>
  <si>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</si>
  <si>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</si>
  <si>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</si>
  <si>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</si>
  <si>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</si>
  <si>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</si>
  <si>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</si>
  <si>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</si>
  <si>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</si>
  <si>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</si>
  <si>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</si>
  <si>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</si>
  <si>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</si>
  <si>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</si>
  <si>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</si>
  <si>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</si>
  <si>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</si>
  <si>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</si>
  <si>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</si>
  <si>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</si>
  <si>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</si>
  <si>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</si>
  <si>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</si>
  <si>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</si>
  <si>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</si>
  <si>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</si>
  <si>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</si>
  <si>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</si>
  <si>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</si>
  <si>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</si>
  <si>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</si>
  <si>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</si>
  <si>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</si>
  <si>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</si>
  <si>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</si>
  <si>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</si>
  <si>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</si>
  <si>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</si>
  <si>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</si>
  <si>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</si>
  <si>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</si>
  <si>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</si>
  <si>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</si>
  <si>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</si>
  <si>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</si>
  <si>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</si>
  <si>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</si>
  <si>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</si>
  <si>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</si>
  <si>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</si>
  <si>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</si>
  <si>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</si>
  <si>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</si>
  <si>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</si>
  <si>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</si>
  <si>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</si>
  <si>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</si>
  <si>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</si>
  <si>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</si>
  <si>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</si>
  <si>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</si>
  <si>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</si>
  <si>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</si>
  <si>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</si>
  <si>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</si>
  <si>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</si>
  <si>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</si>
  <si>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</si>
  <si>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</si>
  <si>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</si>
  <si>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</si>
  <si>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</si>
  <si>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</si>
  <si>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</si>
  <si>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</si>
  <si>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</si>
  <si>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</si>
  <si>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</si>
  <si>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</si>
  <si>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</si>
  <si>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</si>
  <si>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</si>
  <si>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</si>
  <si>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</si>
  <si>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</si>
  <si>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</si>
  <si>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</si>
  <si>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</si>
  <si>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</si>
  <si>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</si>
  <si>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</si>
  <si>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</si>
  <si>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</si>
  <si>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</si>
  <si>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</si>
  <si>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</si>
  <si>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</si>
  <si>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</si>
  <si>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</si>
  <si>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</si>
  <si>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</si>
  <si>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</si>
  <si>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</si>
  <si>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</si>
  <si>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</si>
  <si>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</si>
  <si>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</si>
  <si>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</si>
  <si>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</si>
  <si>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</si>
  <si>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</si>
  <si>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</si>
  <si>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</si>
  <si>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</si>
  <si>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</si>
  <si>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</si>
  <si>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</si>
  <si>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</si>
  <si>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</si>
  <si>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</si>
  <si>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</si>
  <si>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</si>
  <si>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</si>
  <si>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</si>
  <si>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</si>
  <si>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Увеличение обусловлено необходимостью финансирования программы снижения потерь (ПСП) и Программа повышения надёжности (ППН). Займы выдаются до получения финансовой поддержки со стороны ПАО "Россети" (средства от эмиссии акций).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</si>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</sst>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37">
    <xf numFmtId="0" fontId="0" fillId="0" borderId="0" xfId="0"/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/>
    <xf numFmtId="0" fontId="4" fillId="0" borderId="0" xfId="0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center"/>
    </xf>
    <xf numFmtId="4" fontId="2" fillId="0" borderId="0" xfId="3" applyNumberFormat="1" applyFont="1" applyFill="1"/>
    <xf numFmtId="0" fontId="7" fillId="0" borderId="0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1" fillId="0" borderId="10" xfId="3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 vertical="center" wrapText="1"/>
    </xf>
    <xf numFmtId="49" fontId="12" fillId="0" borderId="14" xfId="3" applyNumberFormat="1" applyFont="1" applyFill="1" applyBorder="1" applyAlignment="1">
      <alignment horizontal="center" vertical="center"/>
    </xf>
    <xf numFmtId="0" fontId="12" fillId="0" borderId="14" xfId="3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49" fontId="12" fillId="0" borderId="10" xfId="3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3" fillId="0" borderId="4" xfId="3" applyFont="1" applyFill="1" applyBorder="1" applyAlignment="1">
      <alignment horizontal="center" vertical="center"/>
    </xf>
    <xf numFmtId="4" fontId="3" fillId="0" borderId="3" xfId="1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4" fontId="2" fillId="0" borderId="0" xfId="3" applyNumberFormat="1" applyFont="1" applyFill="1" applyAlignment="1">
      <alignment vertical="center"/>
    </xf>
    <xf numFmtId="49" fontId="3" fillId="0" borderId="9" xfId="0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indent="1"/>
    </xf>
    <xf numFmtId="0" fontId="3" fillId="0" borderId="11" xfId="3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165" fontId="3" fillId="0" borderId="10" xfId="0" applyNumberFormat="1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horizontal="left" vertical="center" indent="3"/>
    </xf>
    <xf numFmtId="0" fontId="2" fillId="0" borderId="13" xfId="0" applyFont="1" applyFill="1" applyBorder="1" applyAlignment="1">
      <alignment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0" applyFont="1" applyFill="1" applyBorder="1" applyAlignment="1">
      <alignment horizontal="left" vertical="center" wrapText="1" indent="1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0" applyFont="1" applyFill="1" applyBorder="1" applyAlignment="1">
      <alignment horizontal="left" vertical="center" wrapText="1" indent="7"/>
    </xf>
    <xf numFmtId="166" fontId="2" fillId="0" borderId="0" xfId="3" applyNumberFormat="1" applyFont="1" applyFill="1" applyAlignment="1">
      <alignment vertical="center"/>
    </xf>
    <xf numFmtId="49" fontId="3" fillId="0" borderId="18" xfId="0" applyNumberFormat="1" applyFont="1" applyFill="1" applyBorder="1" applyAlignment="1">
      <alignment horizontal="center" vertical="center"/>
    </xf>
    <xf numFmtId="0" fontId="2" fillId="0" borderId="14" xfId="3" applyFont="1" applyFill="1" applyBorder="1" applyAlignment="1">
      <alignment horizontal="left" vertical="center" indent="3"/>
    </xf>
    <xf numFmtId="0" fontId="3" fillId="0" borderId="19" xfId="3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 indent="1"/>
    </xf>
    <xf numFmtId="49" fontId="3" fillId="0" borderId="20" xfId="0" applyNumberFormat="1" applyFont="1" applyFill="1" applyBorder="1" applyAlignment="1">
      <alignment horizontal="center" vertical="center"/>
    </xf>
    <xf numFmtId="0" fontId="2" fillId="0" borderId="21" xfId="3" applyFont="1" applyFill="1" applyBorder="1" applyAlignment="1">
      <alignment horizontal="left" vertical="center" indent="3"/>
    </xf>
    <xf numFmtId="0" fontId="3" fillId="0" borderId="15" xfId="3" applyFont="1" applyFill="1" applyBorder="1" applyAlignment="1">
      <alignment horizontal="center" vertical="center"/>
    </xf>
    <xf numFmtId="4" fontId="3" fillId="0" borderId="21" xfId="0" applyNumberFormat="1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3" xfId="3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horizontal="left" vertical="center" wrapText="1" indent="1"/>
    </xf>
    <xf numFmtId="0" fontId="2" fillId="0" borderId="14" xfId="0" applyFont="1" applyFill="1" applyBorder="1" applyAlignment="1">
      <alignment vertical="center" wrapText="1"/>
    </xf>
    <xf numFmtId="10" fontId="3" fillId="0" borderId="10" xfId="2" applyNumberFormat="1" applyFont="1" applyFill="1" applyBorder="1" applyAlignment="1">
      <alignment horizontal="center" vertical="center"/>
    </xf>
    <xf numFmtId="165" fontId="3" fillId="0" borderId="1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0" fontId="13" fillId="0" borderId="14" xfId="2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indent="5"/>
    </xf>
    <xf numFmtId="10" fontId="13" fillId="0" borderId="10" xfId="2" applyNumberFormat="1" applyFont="1" applyFill="1" applyBorder="1" applyAlignment="1">
      <alignment horizontal="center" vertical="center"/>
    </xf>
    <xf numFmtId="0" fontId="2" fillId="0" borderId="21" xfId="3" applyFont="1" applyFill="1" applyBorder="1" applyAlignment="1">
      <alignment horizontal="left" vertical="center" indent="5"/>
    </xf>
    <xf numFmtId="10" fontId="13" fillId="0" borderId="21" xfId="2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vertical="center" wrapText="1"/>
    </xf>
    <xf numFmtId="3" fontId="3" fillId="0" borderId="21" xfId="0" applyNumberFormat="1" applyFont="1" applyFill="1" applyBorder="1" applyAlignment="1">
      <alignment horizontal="center" vertical="center"/>
    </xf>
    <xf numFmtId="3" fontId="3" fillId="0" borderId="21" xfId="1" applyNumberFormat="1" applyFont="1" applyFill="1" applyBorder="1" applyAlignment="1">
      <alignment horizontal="center" vertical="center"/>
    </xf>
    <xf numFmtId="4" fontId="3" fillId="0" borderId="21" xfId="1" applyNumberFormat="1" applyFont="1" applyFill="1" applyBorder="1" applyAlignment="1">
      <alignment horizontal="center" vertical="center"/>
    </xf>
    <xf numFmtId="165" fontId="3" fillId="0" borderId="21" xfId="1" applyNumberFormat="1" applyFont="1" applyFill="1" applyBorder="1" applyAlignment="1">
      <alignment horizontal="center" vertical="center"/>
    </xf>
    <xf numFmtId="3" fontId="2" fillId="0" borderId="0" xfId="3" applyNumberFormat="1" applyFont="1" applyFill="1"/>
    <xf numFmtId="49" fontId="12" fillId="0" borderId="20" xfId="3" applyNumberFormat="1" applyFont="1" applyFill="1" applyBorder="1" applyAlignment="1">
      <alignment horizontal="center" vertical="center"/>
    </xf>
    <xf numFmtId="0" fontId="12" fillId="0" borderId="21" xfId="3" applyFont="1" applyFill="1" applyBorder="1" applyAlignment="1">
      <alignment horizontal="center" vertical="center" wrapText="1"/>
    </xf>
    <xf numFmtId="0" fontId="12" fillId="0" borderId="21" xfId="3" applyFont="1" applyFill="1" applyBorder="1" applyAlignment="1">
      <alignment horizontal="center" vertical="center"/>
    </xf>
    <xf numFmtId="4" fontId="3" fillId="0" borderId="13" xfId="3" applyNumberFormat="1" applyFont="1" applyFill="1" applyBorder="1" applyAlignment="1">
      <alignment horizontal="center" vertical="center" wrapText="1"/>
    </xf>
    <xf numFmtId="165" fontId="3" fillId="0" borderId="13" xfId="3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/>
    </xf>
    <xf numFmtId="4" fontId="3" fillId="0" borderId="10" xfId="3" applyNumberFormat="1" applyFont="1" applyFill="1" applyBorder="1" applyAlignment="1">
      <alignment horizontal="center" vertical="center" wrapText="1"/>
    </xf>
    <xf numFmtId="165" fontId="3" fillId="0" borderId="10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indent="7"/>
    </xf>
    <xf numFmtId="0" fontId="2" fillId="0" borderId="14" xfId="0" applyFont="1" applyFill="1" applyBorder="1" applyAlignment="1">
      <alignment horizontal="left" vertical="center" wrapText="1" indent="1"/>
    </xf>
    <xf numFmtId="4" fontId="3" fillId="0" borderId="14" xfId="3" applyNumberFormat="1" applyFont="1" applyFill="1" applyBorder="1" applyAlignment="1">
      <alignment horizontal="center" vertical="center" wrapText="1"/>
    </xf>
    <xf numFmtId="165" fontId="3" fillId="0" borderId="14" xfId="3" applyNumberFormat="1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4" fontId="3" fillId="0" borderId="3" xfId="3" applyNumberFormat="1" applyFont="1" applyFill="1" applyBorder="1" applyAlignment="1">
      <alignment horizontal="center" vertical="center"/>
    </xf>
    <xf numFmtId="49" fontId="3" fillId="0" borderId="9" xfId="3" applyNumberFormat="1" applyFont="1" applyFill="1" applyBorder="1" applyAlignment="1">
      <alignment horizontal="center" vertical="center"/>
    </xf>
    <xf numFmtId="4" fontId="3" fillId="0" borderId="10" xfId="3" applyNumberFormat="1" applyFont="1" applyFill="1" applyBorder="1" applyAlignment="1">
      <alignment horizontal="center" vertical="center"/>
    </xf>
    <xf numFmtId="165" fontId="3" fillId="0" borderId="10" xfId="3" applyNumberFormat="1" applyFont="1" applyFill="1" applyBorder="1" applyAlignment="1">
      <alignment horizontal="center" vertical="center"/>
    </xf>
    <xf numFmtId="0" fontId="3" fillId="0" borderId="11" xfId="3" applyFont="1" applyFill="1" applyBorder="1" applyAlignment="1">
      <alignment horizontal="center" vertical="center" wrapText="1"/>
    </xf>
    <xf numFmtId="49" fontId="3" fillId="0" borderId="20" xfId="3" applyNumberFormat="1" applyFont="1" applyFill="1" applyBorder="1" applyAlignment="1">
      <alignment horizontal="center" vertical="center"/>
    </xf>
    <xf numFmtId="0" fontId="2" fillId="0" borderId="21" xfId="3" applyFont="1" applyFill="1" applyBorder="1" applyAlignment="1">
      <alignment horizontal="left" vertical="center" wrapText="1" indent="3"/>
    </xf>
    <xf numFmtId="4" fontId="3" fillId="0" borderId="21" xfId="3" applyNumberFormat="1" applyFont="1" applyFill="1" applyBorder="1" applyAlignment="1">
      <alignment horizontal="center" vertical="center"/>
    </xf>
    <xf numFmtId="165" fontId="3" fillId="0" borderId="21" xfId="3" applyNumberFormat="1" applyFont="1" applyFill="1" applyBorder="1" applyAlignment="1">
      <alignment horizontal="center" vertical="center"/>
    </xf>
    <xf numFmtId="49" fontId="8" fillId="0" borderId="26" xfId="3" applyNumberFormat="1" applyFont="1" applyFill="1" applyBorder="1" applyAlignment="1">
      <alignment horizontal="left" vertical="center"/>
    </xf>
    <xf numFmtId="49" fontId="3" fillId="0" borderId="0" xfId="3" applyNumberFormat="1" applyFont="1" applyFill="1" applyAlignment="1">
      <alignment horizontal="left" vertical="center"/>
    </xf>
    <xf numFmtId="49" fontId="3" fillId="0" borderId="0" xfId="3" applyNumberFormat="1" applyFont="1" applyFill="1" applyAlignment="1">
      <alignment horizontal="left" vertical="top" wrapText="1"/>
    </xf>
    <xf numFmtId="0" fontId="2" fillId="0" borderId="5" xfId="3" applyFont="1" applyFill="1" applyBorder="1" applyAlignment="1">
      <alignment horizontal="left" vertical="center" wrapText="1"/>
    </xf>
    <xf numFmtId="0" fontId="2" fillId="0" borderId="6" xfId="3" applyFont="1" applyFill="1" applyBorder="1" applyAlignment="1">
      <alignment horizontal="left" vertical="center" wrapText="1"/>
    </xf>
    <xf numFmtId="49" fontId="3" fillId="0" borderId="0" xfId="3" applyNumberFormat="1" applyFont="1" applyFill="1" applyAlignment="1">
      <alignment horizontal="left" vertical="center"/>
    </xf>
    <xf numFmtId="49" fontId="3" fillId="0" borderId="0" xfId="3" applyNumberFormat="1" applyFont="1" applyFill="1" applyAlignment="1">
      <alignment horizontal="left" vertical="top" wrapText="1"/>
    </xf>
    <xf numFmtId="49" fontId="4" fillId="0" borderId="16" xfId="3" applyNumberFormat="1" applyFont="1" applyFill="1" applyBorder="1" applyAlignment="1">
      <alignment horizontal="center" vertical="center"/>
    </xf>
    <xf numFmtId="49" fontId="4" fillId="0" borderId="17" xfId="3" applyNumberFormat="1" applyFont="1" applyFill="1" applyBorder="1" applyAlignment="1">
      <alignment horizontal="center" vertical="center"/>
    </xf>
    <xf numFmtId="49" fontId="4" fillId="0" borderId="24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7" fillId="0" borderId="25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49" fontId="3" fillId="0" borderId="2" xfId="3" applyNumberFormat="1" applyFont="1" applyFill="1" applyBorder="1" applyAlignment="1">
      <alignment horizontal="center" vertical="center" wrapText="1"/>
    </xf>
    <xf numFmtId="49" fontId="3" fillId="0" borderId="9" xfId="3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center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1" fillId="0" borderId="13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top"/>
    </xf>
    <xf numFmtId="0" fontId="7" fillId="0" borderId="1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9"/>
  <sheetViews>
    <sheetView tabSelected="1" view="pageBreakPreview" zoomScale="80" zoomScaleNormal="100" zoomScaleSheetLayoutView="80" workbookViewId="0">
      <selection activeCell="E211" sqref="E211"/>
    </sheetView>
  </sheetViews>
  <sheetFormatPr defaultColWidth="10.28515625" defaultRowHeight="15.75" outlineLevelRow="1" outlineLevelCol="1" x14ac:dyDescent="0.25"/>
  <cols>
    <col min="1" max="1" width="10.140625" style="1" customWidth="1"/>
    <col min="2" max="2" width="85.28515625" style="2" customWidth="1"/>
    <col min="3" max="3" width="12.28515625" style="3" customWidth="1"/>
    <col min="4" max="6" width="20.7109375" style="4" customWidth="1"/>
    <col min="7" max="7" width="24" style="4" customWidth="1"/>
    <col min="8" max="8" width="70.5703125" style="4" customWidth="1" outlineLevel="1"/>
    <col min="9" max="9" width="9.7109375" style="4" customWidth="1"/>
    <col min="10" max="10" width="8.42578125" style="4" customWidth="1"/>
    <col min="11" max="11" width="4.5703125" style="4" customWidth="1"/>
    <col min="12" max="12" width="2.5703125" style="4" customWidth="1"/>
    <col min="13" max="13" width="3.85546875" style="4" customWidth="1"/>
    <col min="14" max="14" width="13.28515625" style="4" customWidth="1"/>
    <col min="15" max="16384" width="10.28515625" style="4"/>
  </cols>
  <sheetData>
    <row r="1" spans="1:9" ht="18.75" x14ac:dyDescent="0.25">
      <c r="E1" s="5"/>
    </row>
    <row r="2" spans="1:9" ht="18.75" x14ac:dyDescent="0.25">
      <c r="E2" s="5"/>
    </row>
    <row r="3" spans="1:9" ht="18.75" x14ac:dyDescent="0.25">
      <c r="E3" s="5"/>
    </row>
    <row r="6" spans="1:9" ht="15.75" customHeight="1" x14ac:dyDescent="0.25">
      <c r="A6" s="131" t="s">
        <v>0</v>
      </c>
      <c r="B6" s="131"/>
      <c r="C6" s="131"/>
      <c r="D6" s="131"/>
      <c r="E6" s="131"/>
      <c r="F6" s="131"/>
      <c r="G6" s="131"/>
      <c r="H6" s="6"/>
      <c r="I6" s="6"/>
    </row>
    <row r="7" spans="1:9" ht="29.25" customHeight="1" x14ac:dyDescent="0.25">
      <c r="A7" s="131"/>
      <c r="B7" s="131"/>
      <c r="C7" s="131"/>
      <c r="D7" s="131"/>
      <c r="E7" s="131"/>
      <c r="F7" s="131"/>
      <c r="G7" s="131"/>
      <c r="H7" s="6"/>
      <c r="I7" s="6"/>
    </row>
    <row r="8" spans="1:9" ht="7.5" customHeight="1" x14ac:dyDescent="0.25"/>
    <row r="9" spans="1:9" ht="17.25" customHeight="1" x14ac:dyDescent="0.25">
      <c r="A9" s="132" t="s">
        <v>1</v>
      </c>
      <c r="B9" s="132"/>
    </row>
    <row r="10" spans="1:9" ht="10.5" customHeight="1" x14ac:dyDescent="0.25">
      <c r="B10" s="7" t="s">
        <v>2</v>
      </c>
    </row>
    <row r="11" spans="1:9" ht="18.75" x14ac:dyDescent="0.25">
      <c r="B11" s="8" t="s">
        <v>3</v>
      </c>
    </row>
    <row r="12" spans="1:9" ht="15.75" customHeight="1" x14ac:dyDescent="0.25">
      <c r="A12" s="133" t="s">
        <v>4</v>
      </c>
      <c r="B12" s="133"/>
    </row>
    <row r="13" spans="1:9" ht="5.25" customHeight="1" x14ac:dyDescent="0.25">
      <c r="B13" s="8"/>
    </row>
    <row r="14" spans="1:9" ht="40.5" customHeight="1" x14ac:dyDescent="0.25">
      <c r="A14" s="134" t="s">
        <v>5</v>
      </c>
      <c r="B14" s="134"/>
    </row>
    <row r="15" spans="1:9" x14ac:dyDescent="0.25">
      <c r="A15" s="135" t="s">
        <v>6</v>
      </c>
      <c r="B15" s="135"/>
    </row>
    <row r="16" spans="1:9" x14ac:dyDescent="0.25">
      <c r="A16" s="4"/>
      <c r="B16" s="4"/>
      <c r="C16" s="4"/>
    </row>
    <row r="17" spans="1:15" x14ac:dyDescent="0.25">
      <c r="A17" s="4"/>
      <c r="B17" s="4"/>
      <c r="C17" s="4"/>
      <c r="E17" s="9"/>
      <c r="F17" s="9"/>
      <c r="G17" s="9"/>
      <c r="H17" s="9"/>
    </row>
    <row r="18" spans="1:15" ht="18.75" customHeight="1" thickBot="1" x14ac:dyDescent="0.3">
      <c r="A18" s="136" t="s">
        <v>7</v>
      </c>
      <c r="B18" s="136"/>
      <c r="C18" s="136"/>
      <c r="D18" s="136"/>
      <c r="E18" s="136"/>
      <c r="F18" s="136"/>
      <c r="G18" s="136"/>
      <c r="H18" s="10"/>
      <c r="I18" s="10"/>
    </row>
    <row r="19" spans="1:15" ht="35.25" customHeight="1" x14ac:dyDescent="0.25">
      <c r="A19" s="123" t="s">
        <v>8</v>
      </c>
      <c r="B19" s="125" t="s">
        <v>9</v>
      </c>
      <c r="C19" s="127" t="s">
        <v>10</v>
      </c>
      <c r="D19" s="120" t="s">
        <v>11</v>
      </c>
      <c r="E19" s="121"/>
      <c r="F19" s="122" t="s">
        <v>12</v>
      </c>
      <c r="G19" s="121"/>
      <c r="H19" s="129" t="s">
        <v>13</v>
      </c>
      <c r="I19" s="11"/>
    </row>
    <row r="20" spans="1:15" x14ac:dyDescent="0.25">
      <c r="A20" s="124"/>
      <c r="B20" s="126"/>
      <c r="C20" s="128"/>
      <c r="D20" s="12" t="s">
        <v>14</v>
      </c>
      <c r="E20" s="13" t="s">
        <v>15</v>
      </c>
      <c r="F20" s="13" t="s">
        <v>16</v>
      </c>
      <c r="G20" s="12" t="s">
        <v>17</v>
      </c>
      <c r="H20" s="130"/>
      <c r="I20" s="14"/>
    </row>
    <row r="21" spans="1:15" s="20" customFormat="1" ht="16.5" thickBot="1" x14ac:dyDescent="0.3">
      <c r="A21" s="15">
        <v>1</v>
      </c>
      <c r="B21" s="16">
        <v>2</v>
      </c>
      <c r="C21" s="17">
        <v>3</v>
      </c>
      <c r="D21" s="15" t="s">
        <v>18</v>
      </c>
      <c r="E21" s="16">
        <v>5</v>
      </c>
      <c r="F21" s="15" t="s">
        <v>19</v>
      </c>
      <c r="G21" s="16">
        <v>7</v>
      </c>
      <c r="H21" s="18" t="s">
        <v>20</v>
      </c>
      <c r="I21" s="19"/>
      <c r="J21" s="4"/>
    </row>
    <row r="22" spans="1:15" s="20" customFormat="1" ht="19.5" thickBot="1" x14ac:dyDescent="0.3">
      <c r="A22" s="108" t="s">
        <v>21</v>
      </c>
      <c r="B22" s="109"/>
      <c r="C22" s="109"/>
      <c r="D22" s="109"/>
      <c r="E22" s="109"/>
      <c r="F22" s="109"/>
      <c r="G22" s="109"/>
      <c r="H22" s="21"/>
      <c r="I22" s="21"/>
      <c r="J22" s="4"/>
    </row>
    <row r="23" spans="1:15" s="20" customFormat="1" x14ac:dyDescent="0.25">
      <c r="A23" s="22" t="s">
        <v>22</v>
      </c>
      <c r="B23" s="23" t="s">
        <v>23</v>
      </c>
      <c r="C23" s="24" t="s">
        <v>24</v>
      </c>
      <c r="D23" s="25">
        <f>D29+D31+D32+D37</f>
        <v>7999.9419839946222</v>
      </c>
      <c r="E23" s="26">
        <f>E29+E31+E32+E37</f>
        <v>3407.9712083750014</v>
      </c>
      <c r="F23" s="26">
        <f>E23-D23</f>
        <v>-4591.9707756196203</v>
      </c>
      <c r="G23" s="27">
        <f>IFERROR(F23/D23,0)</f>
        <v>-0.57400050960453408</v>
      </c>
      <c r="H23" s="27"/>
      <c r="I23" s="28"/>
      <c r="J23" s="9"/>
      <c r="K23" s="9"/>
      <c r="N23" s="29"/>
      <c r="O23" s="29"/>
    </row>
    <row r="24" spans="1:15" s="20" customFormat="1" ht="15.75" hidden="1" customHeight="1" outlineLevel="1" x14ac:dyDescent="0.25">
      <c r="A24" s="30" t="s">
        <v>25</v>
      </c>
      <c r="B24" s="31" t="s">
        <v>26</v>
      </c>
      <c r="C24" s="32" t="s">
        <v>24</v>
      </c>
      <c r="D24" s="33" t="s">
        <v>27</v>
      </c>
      <c r="E24" s="34" t="s">
        <v>27</v>
      </c>
      <c r="F24" s="34" t="s">
        <v>27</v>
      </c>
      <c r="G24" s="35" t="s">
        <v>27</v>
      </c>
      <c r="H24" s="35"/>
      <c r="I24" s="28"/>
      <c r="J24" s="9"/>
      <c r="K24" s="9"/>
      <c r="N24" s="29"/>
    </row>
    <row r="25" spans="1:15" s="20" customFormat="1" ht="31.5" hidden="1" customHeight="1" outlineLevel="1" x14ac:dyDescent="0.25">
      <c r="A25" s="30" t="s">
        <v>28</v>
      </c>
      <c r="B25" s="36" t="s">
        <v>29</v>
      </c>
      <c r="C25" s="32" t="s">
        <v>24</v>
      </c>
      <c r="D25" s="33" t="s">
        <v>27</v>
      </c>
      <c r="E25" s="34" t="s">
        <v>27</v>
      </c>
      <c r="F25" s="34" t="s">
        <v>27</v>
      </c>
      <c r="G25" s="35" t="s">
        <v>27</v>
      </c>
      <c r="H25" s="35"/>
      <c r="I25" s="28"/>
      <c r="J25" s="9"/>
      <c r="K25" s="9"/>
      <c r="N25" s="29"/>
    </row>
    <row r="26" spans="1:15" s="20" customFormat="1" ht="31.5" hidden="1" customHeight="1" outlineLevel="1" x14ac:dyDescent="0.25">
      <c r="A26" s="30" t="s">
        <v>30</v>
      </c>
      <c r="B26" s="36" t="s">
        <v>31</v>
      </c>
      <c r="C26" s="32" t="s">
        <v>24</v>
      </c>
      <c r="D26" s="33" t="s">
        <v>27</v>
      </c>
      <c r="E26" s="34" t="s">
        <v>27</v>
      </c>
      <c r="F26" s="34" t="s">
        <v>27</v>
      </c>
      <c r="G26" s="35" t="s">
        <v>27</v>
      </c>
      <c r="H26" s="35"/>
      <c r="I26" s="28"/>
      <c r="J26" s="9"/>
      <c r="K26" s="9"/>
      <c r="N26" s="29"/>
    </row>
    <row r="27" spans="1:15" s="20" customFormat="1" ht="31.5" hidden="1" customHeight="1" outlineLevel="1" x14ac:dyDescent="0.25">
      <c r="A27" s="30" t="s">
        <v>32</v>
      </c>
      <c r="B27" s="36" t="s">
        <v>33</v>
      </c>
      <c r="C27" s="32" t="s">
        <v>24</v>
      </c>
      <c r="D27" s="33" t="s">
        <v>27</v>
      </c>
      <c r="E27" s="34" t="s">
        <v>27</v>
      </c>
      <c r="F27" s="34" t="s">
        <v>27</v>
      </c>
      <c r="G27" s="35" t="s">
        <v>27</v>
      </c>
      <c r="H27" s="35"/>
      <c r="I27" s="28"/>
      <c r="J27" s="9"/>
      <c r="K27" s="9"/>
      <c r="N27" s="29"/>
    </row>
    <row r="28" spans="1:15" s="20" customFormat="1" ht="15.75" hidden="1" customHeight="1" outlineLevel="1" x14ac:dyDescent="0.25">
      <c r="A28" s="30" t="s">
        <v>34</v>
      </c>
      <c r="B28" s="31" t="s">
        <v>35</v>
      </c>
      <c r="C28" s="32" t="s">
        <v>24</v>
      </c>
      <c r="D28" s="33" t="s">
        <v>27</v>
      </c>
      <c r="E28" s="34" t="s">
        <v>27</v>
      </c>
      <c r="F28" s="34" t="s">
        <v>27</v>
      </c>
      <c r="G28" s="35" t="s">
        <v>27</v>
      </c>
      <c r="H28" s="35"/>
      <c r="I28" s="28"/>
      <c r="J28" s="9"/>
      <c r="K28" s="9"/>
      <c r="N28" s="29"/>
    </row>
    <row r="29" spans="1:15" s="20" customFormat="1" collapsed="1" x14ac:dyDescent="0.25">
      <c r="A29" s="30" t="s">
        <v>36</v>
      </c>
      <c r="B29" s="31" t="s">
        <v>37</v>
      </c>
      <c r="C29" s="32" t="s">
        <v>24</v>
      </c>
      <c r="D29" s="33">
        <v>4707.8776159155104</v>
      </c>
      <c r="E29" s="34">
        <v>1996.19783345</v>
      </c>
      <c r="F29" s="34">
        <f>E29-D29</f>
        <v>-2711.6797824655105</v>
      </c>
      <c r="G29" s="35">
        <f t="shared" ref="G29:G90" si="0">IFERROR(F29/D29,0)</f>
        <v>-0.57598773878453668</v>
      </c>
      <c r="H29" s="37"/>
      <c r="I29" s="28"/>
      <c r="J29" s="9"/>
      <c r="K29" s="9"/>
      <c r="N29" s="29"/>
    </row>
    <row r="30" spans="1:15" s="20" customFormat="1" ht="15.75" hidden="1" customHeight="1" outlineLevel="1" x14ac:dyDescent="0.25">
      <c r="A30" s="30" t="s">
        <v>38</v>
      </c>
      <c r="B30" s="31" t="s">
        <v>39</v>
      </c>
      <c r="C30" s="32" t="s">
        <v>24</v>
      </c>
      <c r="D30" s="33" t="s">
        <v>27</v>
      </c>
      <c r="E30" s="33" t="s">
        <v>27</v>
      </c>
      <c r="F30" s="34" t="s">
        <v>27</v>
      </c>
      <c r="G30" s="35" t="s">
        <v>27</v>
      </c>
      <c r="H30" s="35"/>
      <c r="I30" s="28"/>
      <c r="J30" s="9"/>
      <c r="K30" s="9"/>
      <c r="N30" s="29"/>
    </row>
    <row r="31" spans="1:15" s="20" customFormat="1" collapsed="1" x14ac:dyDescent="0.25">
      <c r="A31" s="30" t="s">
        <v>40</v>
      </c>
      <c r="B31" s="31" t="s">
        <v>41</v>
      </c>
      <c r="C31" s="32" t="s">
        <v>24</v>
      </c>
      <c r="D31" s="33">
        <v>29.864538597330771</v>
      </c>
      <c r="E31" s="34">
        <v>7.7028857833333335</v>
      </c>
      <c r="F31" s="34">
        <f t="shared" ref="F31:F90" si="1">E31-D31</f>
        <v>-22.161652813997438</v>
      </c>
      <c r="G31" s="35">
        <f t="shared" si="0"/>
        <v>-0.74207249985701096</v>
      </c>
      <c r="H31" s="35"/>
      <c r="I31" s="28"/>
      <c r="J31" s="9"/>
      <c r="K31" s="9"/>
      <c r="N31" s="29"/>
    </row>
    <row r="32" spans="1:15" s="20" customFormat="1" x14ac:dyDescent="0.25">
      <c r="A32" s="30" t="s">
        <v>42</v>
      </c>
      <c r="B32" s="31" t="s">
        <v>43</v>
      </c>
      <c r="C32" s="32" t="s">
        <v>24</v>
      </c>
      <c r="D32" s="33">
        <v>3168.1158441256975</v>
      </c>
      <c r="E32" s="34">
        <v>1391.2408247333344</v>
      </c>
      <c r="F32" s="34">
        <f t="shared" si="1"/>
        <v>-1776.8750193923631</v>
      </c>
      <c r="G32" s="35">
        <f t="shared" si="0"/>
        <v>-0.56086175721352949</v>
      </c>
      <c r="H32" s="35"/>
      <c r="I32" s="28"/>
      <c r="J32" s="9"/>
      <c r="K32" s="9"/>
      <c r="N32" s="29"/>
    </row>
    <row r="33" spans="1:15" s="20" customFormat="1" ht="15.75" hidden="1" customHeight="1" outlineLevel="1" x14ac:dyDescent="0.25">
      <c r="A33" s="30" t="s">
        <v>44</v>
      </c>
      <c r="B33" s="31" t="s">
        <v>45</v>
      </c>
      <c r="C33" s="32" t="s">
        <v>24</v>
      </c>
      <c r="D33" s="33" t="s">
        <v>27</v>
      </c>
      <c r="E33" s="33" t="s">
        <v>27</v>
      </c>
      <c r="F33" s="34" t="s">
        <v>27</v>
      </c>
      <c r="G33" s="35" t="s">
        <v>27</v>
      </c>
      <c r="H33" s="35"/>
      <c r="I33" s="28"/>
      <c r="J33" s="9"/>
      <c r="K33" s="9"/>
      <c r="N33" s="29"/>
    </row>
    <row r="34" spans="1:15" s="20" customFormat="1" ht="31.5" hidden="1" customHeight="1" outlineLevel="1" x14ac:dyDescent="0.25">
      <c r="A34" s="30" t="s">
        <v>46</v>
      </c>
      <c r="B34" s="36" t="s">
        <v>47</v>
      </c>
      <c r="C34" s="32" t="s">
        <v>24</v>
      </c>
      <c r="D34" s="33" t="s">
        <v>27</v>
      </c>
      <c r="E34" s="33" t="s">
        <v>27</v>
      </c>
      <c r="F34" s="34" t="s">
        <v>27</v>
      </c>
      <c r="G34" s="35" t="s">
        <v>27</v>
      </c>
      <c r="H34" s="35"/>
      <c r="I34" s="28"/>
      <c r="J34" s="9"/>
      <c r="K34" s="9"/>
      <c r="N34" s="29"/>
    </row>
    <row r="35" spans="1:15" s="20" customFormat="1" ht="15.75" hidden="1" customHeight="1" outlineLevel="1" x14ac:dyDescent="0.25">
      <c r="A35" s="30" t="s">
        <v>48</v>
      </c>
      <c r="B35" s="38" t="s">
        <v>49</v>
      </c>
      <c r="C35" s="32" t="s">
        <v>24</v>
      </c>
      <c r="D35" s="33" t="s">
        <v>27</v>
      </c>
      <c r="E35" s="33" t="s">
        <v>27</v>
      </c>
      <c r="F35" s="34" t="s">
        <v>27</v>
      </c>
      <c r="G35" s="35" t="s">
        <v>27</v>
      </c>
      <c r="H35" s="35"/>
      <c r="I35" s="28"/>
      <c r="J35" s="9"/>
      <c r="K35" s="9"/>
      <c r="N35" s="29"/>
    </row>
    <row r="36" spans="1:15" s="20" customFormat="1" ht="15.75" hidden="1" customHeight="1" outlineLevel="1" x14ac:dyDescent="0.25">
      <c r="A36" s="30" t="s">
        <v>50</v>
      </c>
      <c r="B36" s="38" t="s">
        <v>51</v>
      </c>
      <c r="C36" s="32" t="s">
        <v>24</v>
      </c>
      <c r="D36" s="33" t="s">
        <v>27</v>
      </c>
      <c r="E36" s="33" t="s">
        <v>27</v>
      </c>
      <c r="F36" s="34" t="s">
        <v>27</v>
      </c>
      <c r="G36" s="35" t="s">
        <v>27</v>
      </c>
      <c r="H36" s="35"/>
      <c r="I36" s="28"/>
      <c r="J36" s="9"/>
      <c r="K36" s="9"/>
      <c r="N36" s="29"/>
    </row>
    <row r="37" spans="1:15" s="20" customFormat="1" collapsed="1" x14ac:dyDescent="0.25">
      <c r="A37" s="30" t="s">
        <v>52</v>
      </c>
      <c r="B37" s="31" t="s">
        <v>53</v>
      </c>
      <c r="C37" s="32" t="s">
        <v>24</v>
      </c>
      <c r="D37" s="33">
        <v>94.083985356083573</v>
      </c>
      <c r="E37" s="34">
        <v>12.829664408333333</v>
      </c>
      <c r="F37" s="34">
        <f t="shared" si="1"/>
        <v>-81.254320947750244</v>
      </c>
      <c r="G37" s="35">
        <f t="shared" si="0"/>
        <v>-0.86363604433021879</v>
      </c>
      <c r="H37" s="35"/>
      <c r="I37" s="28"/>
      <c r="J37" s="9"/>
      <c r="K37" s="9"/>
      <c r="N37" s="29"/>
    </row>
    <row r="38" spans="1:15" s="20" customFormat="1" ht="31.5" x14ac:dyDescent="0.25">
      <c r="A38" s="30" t="s">
        <v>54</v>
      </c>
      <c r="B38" s="39" t="s">
        <v>55</v>
      </c>
      <c r="C38" s="32" t="s">
        <v>24</v>
      </c>
      <c r="D38" s="34">
        <v>7642.1736478191979</v>
      </c>
      <c r="E38" s="34">
        <f>E44+E46+E47+E52</f>
        <v>4116.4086340499998</v>
      </c>
      <c r="F38" s="34">
        <f t="shared" si="1"/>
        <v>-3525.765013769198</v>
      </c>
      <c r="G38" s="35">
        <f t="shared" si="0"/>
        <v>-0.4613563072824608</v>
      </c>
      <c r="H38" s="35"/>
      <c r="I38" s="28"/>
      <c r="J38" s="9"/>
      <c r="K38" s="9"/>
      <c r="N38" s="29"/>
      <c r="O38" s="29"/>
    </row>
    <row r="39" spans="1:15" s="20" customFormat="1" ht="15.75" hidden="1" customHeight="1" outlineLevel="1" x14ac:dyDescent="0.25">
      <c r="A39" s="30" t="s">
        <v>56</v>
      </c>
      <c r="B39" s="31" t="s">
        <v>26</v>
      </c>
      <c r="C39" s="32" t="s">
        <v>24</v>
      </c>
      <c r="D39" s="34" t="s">
        <v>27</v>
      </c>
      <c r="E39" s="34" t="s">
        <v>27</v>
      </c>
      <c r="F39" s="34" t="s">
        <v>27</v>
      </c>
      <c r="G39" s="35" t="s">
        <v>27</v>
      </c>
      <c r="H39" s="35"/>
      <c r="I39" s="28"/>
      <c r="J39" s="9"/>
      <c r="K39" s="9"/>
      <c r="N39" s="29"/>
    </row>
    <row r="40" spans="1:15" s="20" customFormat="1" ht="31.5" hidden="1" customHeight="1" outlineLevel="1" x14ac:dyDescent="0.25">
      <c r="A40" s="30" t="s">
        <v>57</v>
      </c>
      <c r="B40" s="40" t="s">
        <v>29</v>
      </c>
      <c r="C40" s="32" t="s">
        <v>24</v>
      </c>
      <c r="D40" s="34" t="s">
        <v>27</v>
      </c>
      <c r="E40" s="34" t="s">
        <v>27</v>
      </c>
      <c r="F40" s="34" t="s">
        <v>27</v>
      </c>
      <c r="G40" s="35" t="s">
        <v>27</v>
      </c>
      <c r="H40" s="35"/>
      <c r="I40" s="28"/>
      <c r="J40" s="9"/>
      <c r="K40" s="9"/>
      <c r="N40" s="29"/>
    </row>
    <row r="41" spans="1:15" s="20" customFormat="1" ht="31.5" hidden="1" customHeight="1" outlineLevel="1" x14ac:dyDescent="0.25">
      <c r="A41" s="30" t="s">
        <v>58</v>
      </c>
      <c r="B41" s="40" t="s">
        <v>31</v>
      </c>
      <c r="C41" s="32" t="s">
        <v>24</v>
      </c>
      <c r="D41" s="34" t="s">
        <v>27</v>
      </c>
      <c r="E41" s="34" t="s">
        <v>27</v>
      </c>
      <c r="F41" s="34" t="s">
        <v>27</v>
      </c>
      <c r="G41" s="35" t="s">
        <v>27</v>
      </c>
      <c r="H41" s="35"/>
      <c r="I41" s="28"/>
      <c r="J41" s="9"/>
      <c r="K41" s="9"/>
      <c r="N41" s="29"/>
    </row>
    <row r="42" spans="1:15" s="20" customFormat="1" ht="31.5" hidden="1" customHeight="1" outlineLevel="1" x14ac:dyDescent="0.25">
      <c r="A42" s="30" t="s">
        <v>59</v>
      </c>
      <c r="B42" s="40" t="s">
        <v>33</v>
      </c>
      <c r="C42" s="32" t="s">
        <v>24</v>
      </c>
      <c r="D42" s="34" t="s">
        <v>27</v>
      </c>
      <c r="E42" s="34" t="s">
        <v>27</v>
      </c>
      <c r="F42" s="34" t="s">
        <v>27</v>
      </c>
      <c r="G42" s="35" t="s">
        <v>27</v>
      </c>
      <c r="H42" s="35"/>
      <c r="I42" s="28"/>
      <c r="J42" s="9"/>
      <c r="K42" s="9"/>
      <c r="N42" s="29"/>
    </row>
    <row r="43" spans="1:15" s="20" customFormat="1" ht="15.75" hidden="1" customHeight="1" outlineLevel="1" x14ac:dyDescent="0.25">
      <c r="A43" s="30" t="s">
        <v>60</v>
      </c>
      <c r="B43" s="31" t="s">
        <v>35</v>
      </c>
      <c r="C43" s="32" t="s">
        <v>24</v>
      </c>
      <c r="D43" s="34" t="s">
        <v>27</v>
      </c>
      <c r="E43" s="34" t="s">
        <v>27</v>
      </c>
      <c r="F43" s="34" t="s">
        <v>27</v>
      </c>
      <c r="G43" s="35" t="s">
        <v>27</v>
      </c>
      <c r="H43" s="35"/>
      <c r="I43" s="28"/>
      <c r="J43" s="9"/>
      <c r="K43" s="9"/>
      <c r="N43" s="29"/>
    </row>
    <row r="44" spans="1:15" s="20" customFormat="1" collapsed="1" x14ac:dyDescent="0.25">
      <c r="A44" s="30" t="s">
        <v>61</v>
      </c>
      <c r="B44" s="31" t="s">
        <v>37</v>
      </c>
      <c r="C44" s="32" t="s">
        <v>24</v>
      </c>
      <c r="D44" s="34">
        <v>3857.5197754441178</v>
      </c>
      <c r="E44" s="34">
        <v>2404.0735538627869</v>
      </c>
      <c r="F44" s="34">
        <f t="shared" si="1"/>
        <v>-1453.446221581331</v>
      </c>
      <c r="G44" s="35">
        <f t="shared" si="0"/>
        <v>-0.3767825717533736</v>
      </c>
      <c r="H44" s="35"/>
      <c r="I44" s="28"/>
      <c r="J44" s="9"/>
      <c r="K44" s="9"/>
      <c r="N44" s="29"/>
    </row>
    <row r="45" spans="1:15" s="20" customFormat="1" ht="15.75" hidden="1" customHeight="1" outlineLevel="1" x14ac:dyDescent="0.25">
      <c r="A45" s="30" t="s">
        <v>62</v>
      </c>
      <c r="B45" s="31" t="s">
        <v>39</v>
      </c>
      <c r="C45" s="32" t="s">
        <v>24</v>
      </c>
      <c r="D45" s="34" t="s">
        <v>27</v>
      </c>
      <c r="E45" s="34" t="s">
        <v>27</v>
      </c>
      <c r="F45" s="34" t="s">
        <v>27</v>
      </c>
      <c r="G45" s="35" t="s">
        <v>27</v>
      </c>
      <c r="H45" s="35"/>
      <c r="I45" s="28"/>
      <c r="J45" s="9"/>
      <c r="K45" s="9"/>
      <c r="N45" s="29"/>
    </row>
    <row r="46" spans="1:15" s="20" customFormat="1" collapsed="1" x14ac:dyDescent="0.25">
      <c r="A46" s="30" t="s">
        <v>63</v>
      </c>
      <c r="B46" s="31" t="s">
        <v>41</v>
      </c>
      <c r="C46" s="32" t="s">
        <v>24</v>
      </c>
      <c r="D46" s="34">
        <v>8.9458060007244153</v>
      </c>
      <c r="E46" s="34">
        <v>11.146000000000001</v>
      </c>
      <c r="F46" s="34">
        <f t="shared" si="1"/>
        <v>2.2001939992755855</v>
      </c>
      <c r="G46" s="35">
        <f t="shared" si="0"/>
        <v>0.24594698332351692</v>
      </c>
      <c r="H46" s="35"/>
      <c r="I46" s="28"/>
      <c r="J46" s="9"/>
      <c r="K46" s="9"/>
      <c r="N46" s="29"/>
    </row>
    <row r="47" spans="1:15" s="20" customFormat="1" x14ac:dyDescent="0.25">
      <c r="A47" s="30" t="s">
        <v>64</v>
      </c>
      <c r="B47" s="31" t="s">
        <v>43</v>
      </c>
      <c r="C47" s="32" t="s">
        <v>24</v>
      </c>
      <c r="D47" s="34">
        <v>3740.674003701195</v>
      </c>
      <c r="E47" s="34">
        <v>1690.2890801872136</v>
      </c>
      <c r="F47" s="34">
        <f t="shared" si="1"/>
        <v>-2050.3849235139814</v>
      </c>
      <c r="G47" s="35">
        <f t="shared" si="0"/>
        <v>-0.54813248133497772</v>
      </c>
      <c r="H47" s="35"/>
      <c r="I47" s="28"/>
      <c r="J47" s="9"/>
      <c r="K47" s="9"/>
      <c r="N47" s="29"/>
    </row>
    <row r="48" spans="1:15" s="20" customFormat="1" ht="15.75" hidden="1" customHeight="1" outlineLevel="1" x14ac:dyDescent="0.25">
      <c r="A48" s="30" t="s">
        <v>65</v>
      </c>
      <c r="B48" s="31" t="s">
        <v>45</v>
      </c>
      <c r="C48" s="32" t="s">
        <v>24</v>
      </c>
      <c r="D48" s="34" t="s">
        <v>27</v>
      </c>
      <c r="E48" s="34" t="s">
        <v>27</v>
      </c>
      <c r="F48" s="34" t="s">
        <v>27</v>
      </c>
      <c r="G48" s="35" t="s">
        <v>27</v>
      </c>
      <c r="H48" s="35"/>
      <c r="I48" s="28"/>
      <c r="J48" s="9"/>
      <c r="K48" s="9"/>
      <c r="N48" s="29"/>
    </row>
    <row r="49" spans="1:14" s="20" customFormat="1" ht="31.5" hidden="1" customHeight="1" outlineLevel="1" x14ac:dyDescent="0.25">
      <c r="A49" s="30" t="s">
        <v>66</v>
      </c>
      <c r="B49" s="36" t="s">
        <v>47</v>
      </c>
      <c r="C49" s="32" t="s">
        <v>24</v>
      </c>
      <c r="D49" s="34" t="s">
        <v>27</v>
      </c>
      <c r="E49" s="34" t="s">
        <v>27</v>
      </c>
      <c r="F49" s="34" t="s">
        <v>27</v>
      </c>
      <c r="G49" s="35" t="s">
        <v>27</v>
      </c>
      <c r="H49" s="35"/>
      <c r="I49" s="28"/>
      <c r="J49" s="9"/>
      <c r="K49" s="9"/>
      <c r="N49" s="29"/>
    </row>
    <row r="50" spans="1:14" s="20" customFormat="1" ht="15.75" hidden="1" customHeight="1" outlineLevel="1" x14ac:dyDescent="0.25">
      <c r="A50" s="30" t="s">
        <v>67</v>
      </c>
      <c r="B50" s="40" t="s">
        <v>49</v>
      </c>
      <c r="C50" s="32" t="s">
        <v>24</v>
      </c>
      <c r="D50" s="34" t="s">
        <v>27</v>
      </c>
      <c r="E50" s="34" t="s">
        <v>27</v>
      </c>
      <c r="F50" s="34" t="s">
        <v>27</v>
      </c>
      <c r="G50" s="35" t="s">
        <v>27</v>
      </c>
      <c r="H50" s="35"/>
      <c r="I50" s="28"/>
      <c r="J50" s="9"/>
      <c r="K50" s="9"/>
      <c r="N50" s="29"/>
    </row>
    <row r="51" spans="1:14" s="20" customFormat="1" ht="15.75" hidden="1" customHeight="1" outlineLevel="1" x14ac:dyDescent="0.25">
      <c r="A51" s="30" t="s">
        <v>68</v>
      </c>
      <c r="B51" s="40" t="s">
        <v>51</v>
      </c>
      <c r="C51" s="32" t="s">
        <v>24</v>
      </c>
      <c r="D51" s="34" t="s">
        <v>27</v>
      </c>
      <c r="E51" s="34" t="s">
        <v>27</v>
      </c>
      <c r="F51" s="34" t="s">
        <v>27</v>
      </c>
      <c r="G51" s="35" t="s">
        <v>27</v>
      </c>
      <c r="H51" s="35"/>
      <c r="I51" s="28"/>
      <c r="J51" s="9"/>
      <c r="K51" s="9"/>
      <c r="N51" s="29"/>
    </row>
    <row r="52" spans="1:14" s="20" customFormat="1" collapsed="1" x14ac:dyDescent="0.25">
      <c r="A52" s="30" t="s">
        <v>69</v>
      </c>
      <c r="B52" s="31" t="s">
        <v>53</v>
      </c>
      <c r="C52" s="32" t="s">
        <v>24</v>
      </c>
      <c r="D52" s="34">
        <v>35.034062673160648</v>
      </c>
      <c r="E52" s="34">
        <v>10.9</v>
      </c>
      <c r="F52" s="34">
        <f t="shared" si="1"/>
        <v>-24.134062673160649</v>
      </c>
      <c r="G52" s="35">
        <f t="shared" si="0"/>
        <v>-0.6888742221623525</v>
      </c>
      <c r="H52" s="35"/>
      <c r="I52" s="28"/>
      <c r="J52" s="9"/>
      <c r="K52" s="9"/>
      <c r="N52" s="29"/>
    </row>
    <row r="53" spans="1:14" s="20" customFormat="1" x14ac:dyDescent="0.25">
      <c r="A53" s="30" t="s">
        <v>70</v>
      </c>
      <c r="B53" s="41" t="s">
        <v>71</v>
      </c>
      <c r="C53" s="32" t="s">
        <v>24</v>
      </c>
      <c r="D53" s="34">
        <v>4327.5082956586211</v>
      </c>
      <c r="E53" s="34">
        <f>E55+E60</f>
        <v>2491.1781219299996</v>
      </c>
      <c r="F53" s="34">
        <f t="shared" si="1"/>
        <v>-1836.3301737286215</v>
      </c>
      <c r="G53" s="35">
        <f t="shared" si="0"/>
        <v>-0.42433891474473601</v>
      </c>
      <c r="H53" s="35"/>
      <c r="I53" s="28"/>
      <c r="J53" s="9"/>
      <c r="K53" s="9"/>
      <c r="N53" s="29"/>
    </row>
    <row r="54" spans="1:14" s="20" customFormat="1" x14ac:dyDescent="0.25">
      <c r="A54" s="30" t="s">
        <v>57</v>
      </c>
      <c r="B54" s="40" t="s">
        <v>72</v>
      </c>
      <c r="C54" s="32" t="s">
        <v>24</v>
      </c>
      <c r="D54" s="34">
        <v>0</v>
      </c>
      <c r="E54" s="34">
        <v>0</v>
      </c>
      <c r="F54" s="34">
        <f t="shared" si="1"/>
        <v>0</v>
      </c>
      <c r="G54" s="35">
        <f t="shared" si="0"/>
        <v>0</v>
      </c>
      <c r="H54" s="35"/>
      <c r="I54" s="28"/>
      <c r="J54" s="9"/>
      <c r="K54" s="9"/>
      <c r="N54" s="29"/>
    </row>
    <row r="55" spans="1:14" s="20" customFormat="1" x14ac:dyDescent="0.25">
      <c r="A55" s="30" t="s">
        <v>58</v>
      </c>
      <c r="B55" s="38" t="s">
        <v>73</v>
      </c>
      <c r="C55" s="32" t="s">
        <v>24</v>
      </c>
      <c r="D55" s="34">
        <v>4091.7362693664058</v>
      </c>
      <c r="E55" s="34">
        <f>E56</f>
        <v>2365.8446404299998</v>
      </c>
      <c r="F55" s="34">
        <f t="shared" si="1"/>
        <v>-1725.8916289364061</v>
      </c>
      <c r="G55" s="35">
        <f t="shared" si="0"/>
        <v>-0.42179933292808619</v>
      </c>
      <c r="H55" s="35"/>
      <c r="I55" s="28"/>
      <c r="J55" s="9"/>
      <c r="K55" s="9"/>
      <c r="N55" s="29"/>
    </row>
    <row r="56" spans="1:14" s="20" customFormat="1" x14ac:dyDescent="0.25">
      <c r="A56" s="30" t="s">
        <v>74</v>
      </c>
      <c r="B56" s="42" t="s">
        <v>75</v>
      </c>
      <c r="C56" s="32" t="s">
        <v>24</v>
      </c>
      <c r="D56" s="34">
        <v>4091.7362693664058</v>
      </c>
      <c r="E56" s="34">
        <f>E57+E58</f>
        <v>2365.8446404299998</v>
      </c>
      <c r="F56" s="34">
        <f t="shared" si="1"/>
        <v>-1725.8916289364061</v>
      </c>
      <c r="G56" s="35">
        <f t="shared" si="0"/>
        <v>-0.42179933292808619</v>
      </c>
      <c r="H56" s="35"/>
      <c r="I56" s="28"/>
      <c r="J56" s="9"/>
      <c r="K56" s="9"/>
      <c r="N56" s="29"/>
    </row>
    <row r="57" spans="1:14" s="20" customFormat="1" ht="31.5" x14ac:dyDescent="0.25">
      <c r="A57" s="30" t="s">
        <v>76</v>
      </c>
      <c r="B57" s="43" t="s">
        <v>77</v>
      </c>
      <c r="C57" s="32" t="s">
        <v>24</v>
      </c>
      <c r="D57" s="34">
        <v>1025.9786082409</v>
      </c>
      <c r="E57" s="34">
        <v>930.84788773999992</v>
      </c>
      <c r="F57" s="34">
        <f t="shared" si="1"/>
        <v>-95.130720500900111</v>
      </c>
      <c r="G57" s="35">
        <f t="shared" si="0"/>
        <v>-9.2721933709716681E-2</v>
      </c>
      <c r="H57" s="37"/>
      <c r="I57" s="28"/>
      <c r="J57" s="9"/>
      <c r="K57" s="9"/>
      <c r="N57" s="29"/>
    </row>
    <row r="58" spans="1:14" s="20" customFormat="1" x14ac:dyDescent="0.25">
      <c r="A58" s="30" t="s">
        <v>78</v>
      </c>
      <c r="B58" s="43" t="s">
        <v>79</v>
      </c>
      <c r="C58" s="32" t="s">
        <v>24</v>
      </c>
      <c r="D58" s="34">
        <v>3065.7576611255058</v>
      </c>
      <c r="E58" s="34">
        <v>1434.99675269</v>
      </c>
      <c r="F58" s="34">
        <f t="shared" si="1"/>
        <v>-1630.7609084355058</v>
      </c>
      <c r="G58" s="35">
        <f t="shared" si="0"/>
        <v>-0.53192753266636816</v>
      </c>
      <c r="H58" s="35"/>
      <c r="I58" s="28"/>
      <c r="J58" s="9"/>
      <c r="K58" s="9"/>
      <c r="N58" s="29"/>
    </row>
    <row r="59" spans="1:14" s="20" customFormat="1" ht="15.75" hidden="1" customHeight="1" outlineLevel="1" x14ac:dyDescent="0.25">
      <c r="A59" s="30" t="s">
        <v>80</v>
      </c>
      <c r="B59" s="42" t="s">
        <v>81</v>
      </c>
      <c r="C59" s="32" t="s">
        <v>24</v>
      </c>
      <c r="D59" s="34" t="s">
        <v>27</v>
      </c>
      <c r="E59" s="34" t="s">
        <v>27</v>
      </c>
      <c r="F59" s="34" t="s">
        <v>27</v>
      </c>
      <c r="G59" s="35" t="s">
        <v>27</v>
      </c>
      <c r="H59" s="35"/>
      <c r="I59" s="28"/>
      <c r="J59" s="9"/>
      <c r="K59" s="9"/>
      <c r="N59" s="29"/>
    </row>
    <row r="60" spans="1:14" s="20" customFormat="1" collapsed="1" x14ac:dyDescent="0.25">
      <c r="A60" s="30" t="s">
        <v>59</v>
      </c>
      <c r="B60" s="38" t="s">
        <v>82</v>
      </c>
      <c r="C60" s="32" t="s">
        <v>24</v>
      </c>
      <c r="D60" s="34">
        <v>235.77202629221554</v>
      </c>
      <c r="E60" s="34">
        <v>125.33348149999999</v>
      </c>
      <c r="F60" s="34">
        <f t="shared" si="1"/>
        <v>-110.43854479221555</v>
      </c>
      <c r="G60" s="35">
        <f t="shared" si="0"/>
        <v>-0.46841241740586376</v>
      </c>
      <c r="H60" s="35"/>
      <c r="I60" s="28"/>
      <c r="J60" s="9"/>
      <c r="K60" s="9"/>
      <c r="N60" s="29"/>
    </row>
    <row r="61" spans="1:14" s="20" customFormat="1" x14ac:dyDescent="0.25">
      <c r="A61" s="30" t="s">
        <v>83</v>
      </c>
      <c r="B61" s="38" t="s">
        <v>84</v>
      </c>
      <c r="C61" s="32" t="s">
        <v>24</v>
      </c>
      <c r="D61" s="34">
        <v>-2.5579538487363607E-13</v>
      </c>
      <c r="E61" s="34">
        <f>E53-E54-E55-E60</f>
        <v>-1.5631940186722204E-13</v>
      </c>
      <c r="F61" s="34">
        <f t="shared" si="1"/>
        <v>9.9475983006414026E-14</v>
      </c>
      <c r="G61" s="35">
        <f t="shared" si="0"/>
        <v>-0.3888888888888889</v>
      </c>
      <c r="H61" s="35"/>
      <c r="I61" s="28"/>
      <c r="J61" s="9"/>
      <c r="K61" s="9"/>
      <c r="N61" s="29"/>
    </row>
    <row r="62" spans="1:14" s="20" customFormat="1" x14ac:dyDescent="0.25">
      <c r="A62" s="30" t="s">
        <v>85</v>
      </c>
      <c r="B62" s="41" t="s">
        <v>86</v>
      </c>
      <c r="C62" s="32" t="s">
        <v>24</v>
      </c>
      <c r="D62" s="34">
        <v>698.87824080941743</v>
      </c>
      <c r="E62" s="34">
        <v>207.46663094999994</v>
      </c>
      <c r="F62" s="34">
        <f t="shared" si="1"/>
        <v>-491.41160985941747</v>
      </c>
      <c r="G62" s="35">
        <f t="shared" si="0"/>
        <v>-0.70314338201498583</v>
      </c>
      <c r="H62" s="35"/>
      <c r="I62" s="28"/>
      <c r="J62" s="9"/>
      <c r="K62" s="9"/>
      <c r="N62" s="29"/>
    </row>
    <row r="63" spans="1:14" s="20" customFormat="1" ht="31.5" x14ac:dyDescent="0.25">
      <c r="A63" s="30" t="s">
        <v>87</v>
      </c>
      <c r="B63" s="40" t="s">
        <v>88</v>
      </c>
      <c r="C63" s="32" t="s">
        <v>24</v>
      </c>
      <c r="D63" s="34">
        <v>536.13571500415242</v>
      </c>
      <c r="E63" s="34">
        <v>178.77380988999997</v>
      </c>
      <c r="F63" s="34">
        <f t="shared" si="1"/>
        <v>-357.36190511415248</v>
      </c>
      <c r="G63" s="35">
        <f t="shared" si="0"/>
        <v>-0.66655120170717352</v>
      </c>
      <c r="H63" s="35"/>
      <c r="I63" s="28"/>
      <c r="J63" s="9"/>
      <c r="K63" s="9"/>
      <c r="N63" s="29"/>
    </row>
    <row r="64" spans="1:14" s="20" customFormat="1" ht="31.5" x14ac:dyDescent="0.25">
      <c r="A64" s="30" t="s">
        <v>89</v>
      </c>
      <c r="B64" s="40" t="s">
        <v>90</v>
      </c>
      <c r="C64" s="32" t="s">
        <v>24</v>
      </c>
      <c r="D64" s="34">
        <v>103.37035500484754</v>
      </c>
      <c r="E64" s="34">
        <v>4.8079163399999993</v>
      </c>
      <c r="F64" s="34">
        <f t="shared" si="1"/>
        <v>-98.562438664847534</v>
      </c>
      <c r="G64" s="35">
        <f t="shared" si="0"/>
        <v>-0.95348844124822307</v>
      </c>
      <c r="H64" s="35"/>
      <c r="I64" s="28"/>
      <c r="J64" s="9"/>
      <c r="K64" s="9"/>
      <c r="N64" s="29"/>
    </row>
    <row r="65" spans="1:15" s="20" customFormat="1" x14ac:dyDescent="0.25">
      <c r="A65" s="30" t="s">
        <v>91</v>
      </c>
      <c r="B65" s="38" t="s">
        <v>92</v>
      </c>
      <c r="C65" s="32" t="s">
        <v>24</v>
      </c>
      <c r="D65" s="34">
        <v>0</v>
      </c>
      <c r="E65" s="34">
        <v>0</v>
      </c>
      <c r="F65" s="34">
        <f t="shared" si="1"/>
        <v>0</v>
      </c>
      <c r="G65" s="35">
        <f t="shared" si="0"/>
        <v>0</v>
      </c>
      <c r="H65" s="35"/>
      <c r="I65" s="28"/>
      <c r="J65" s="9"/>
      <c r="K65" s="9"/>
      <c r="N65" s="29"/>
    </row>
    <row r="66" spans="1:15" s="20" customFormat="1" x14ac:dyDescent="0.25">
      <c r="A66" s="30" t="s">
        <v>93</v>
      </c>
      <c r="B66" s="38" t="s">
        <v>94</v>
      </c>
      <c r="C66" s="32" t="s">
        <v>24</v>
      </c>
      <c r="D66" s="34">
        <v>21.46775057712728</v>
      </c>
      <c r="E66" s="34">
        <v>8.187198930000001</v>
      </c>
      <c r="F66" s="34">
        <f t="shared" si="1"/>
        <v>-13.280551647127279</v>
      </c>
      <c r="G66" s="35">
        <f t="shared" si="0"/>
        <v>-0.61862800200767121</v>
      </c>
      <c r="H66" s="35"/>
      <c r="I66" s="28"/>
      <c r="J66" s="9"/>
      <c r="K66" s="9"/>
      <c r="N66" s="29"/>
    </row>
    <row r="67" spans="1:15" s="20" customFormat="1" x14ac:dyDescent="0.25">
      <c r="A67" s="30" t="s">
        <v>95</v>
      </c>
      <c r="B67" s="38" t="s">
        <v>96</v>
      </c>
      <c r="C67" s="32" t="s">
        <v>24</v>
      </c>
      <c r="D67" s="34">
        <v>37.904420223290202</v>
      </c>
      <c r="E67" s="34">
        <f>E62-E63-E64-E65-E66</f>
        <v>15.697705789999972</v>
      </c>
      <c r="F67" s="34">
        <f t="shared" si="1"/>
        <v>-22.20671443329023</v>
      </c>
      <c r="G67" s="35">
        <f t="shared" si="0"/>
        <v>-0.58586081260373457</v>
      </c>
      <c r="H67" s="35"/>
      <c r="I67" s="28"/>
      <c r="J67" s="9"/>
      <c r="K67" s="9"/>
      <c r="N67" s="29"/>
    </row>
    <row r="68" spans="1:15" s="20" customFormat="1" x14ac:dyDescent="0.25">
      <c r="A68" s="30" t="s">
        <v>97</v>
      </c>
      <c r="B68" s="41" t="s">
        <v>98</v>
      </c>
      <c r="C68" s="32" t="s">
        <v>24</v>
      </c>
      <c r="D68" s="34">
        <v>1266.2645797029347</v>
      </c>
      <c r="E68" s="34">
        <v>820.10634593000009</v>
      </c>
      <c r="F68" s="34">
        <f t="shared" si="1"/>
        <v>-446.15823377293464</v>
      </c>
      <c r="G68" s="35">
        <f t="shared" si="0"/>
        <v>-0.35234203098186889</v>
      </c>
      <c r="H68" s="35"/>
      <c r="I68" s="28"/>
      <c r="J68" s="9"/>
      <c r="K68" s="9"/>
      <c r="N68" s="29"/>
    </row>
    <row r="69" spans="1:15" s="20" customFormat="1" x14ac:dyDescent="0.25">
      <c r="A69" s="30" t="s">
        <v>99</v>
      </c>
      <c r="B69" s="41" t="s">
        <v>100</v>
      </c>
      <c r="C69" s="32" t="s">
        <v>24</v>
      </c>
      <c r="D69" s="34">
        <v>855.01793319510261</v>
      </c>
      <c r="E69" s="34">
        <v>368.01940034</v>
      </c>
      <c r="F69" s="34">
        <f t="shared" si="1"/>
        <v>-486.99853285510261</v>
      </c>
      <c r="G69" s="35">
        <f t="shared" si="0"/>
        <v>-0.5695769807251243</v>
      </c>
      <c r="H69" s="35"/>
      <c r="I69" s="28"/>
      <c r="J69" s="9"/>
      <c r="K69" s="9"/>
      <c r="N69" s="29"/>
    </row>
    <row r="70" spans="1:15" s="20" customFormat="1" x14ac:dyDescent="0.25">
      <c r="A70" s="30" t="s">
        <v>101</v>
      </c>
      <c r="B70" s="41" t="s">
        <v>102</v>
      </c>
      <c r="C70" s="32" t="s">
        <v>24</v>
      </c>
      <c r="D70" s="34">
        <v>129.40622175079338</v>
      </c>
      <c r="E70" s="34">
        <v>77.327845999999994</v>
      </c>
      <c r="F70" s="34">
        <f t="shared" si="1"/>
        <v>-52.078375750793384</v>
      </c>
      <c r="G70" s="35">
        <f t="shared" si="0"/>
        <v>-0.40244104994491192</v>
      </c>
      <c r="H70" s="35"/>
      <c r="I70" s="28"/>
      <c r="J70" s="9"/>
      <c r="K70" s="9"/>
      <c r="N70" s="29"/>
    </row>
    <row r="71" spans="1:15" s="20" customFormat="1" x14ac:dyDescent="0.25">
      <c r="A71" s="30" t="s">
        <v>103</v>
      </c>
      <c r="B71" s="38" t="s">
        <v>104</v>
      </c>
      <c r="C71" s="32" t="s">
        <v>24</v>
      </c>
      <c r="D71" s="34">
        <v>127.98412890599337</v>
      </c>
      <c r="E71" s="34">
        <v>76.718894000000006</v>
      </c>
      <c r="F71" s="34">
        <f t="shared" si="1"/>
        <v>-51.265234905993367</v>
      </c>
      <c r="G71" s="35">
        <f t="shared" si="0"/>
        <v>-0.40055931422284863</v>
      </c>
      <c r="H71" s="35"/>
      <c r="I71" s="28"/>
      <c r="J71" s="9"/>
      <c r="K71" s="9"/>
      <c r="N71" s="29"/>
    </row>
    <row r="72" spans="1:15" s="20" customFormat="1" x14ac:dyDescent="0.25">
      <c r="A72" s="30" t="s">
        <v>105</v>
      </c>
      <c r="B72" s="38" t="s">
        <v>106</v>
      </c>
      <c r="C72" s="32" t="s">
        <v>24</v>
      </c>
      <c r="D72" s="34">
        <v>1.4220928448000052</v>
      </c>
      <c r="E72" s="34">
        <f>E70-E71</f>
        <v>0.60895199999998795</v>
      </c>
      <c r="F72" s="34">
        <f t="shared" si="1"/>
        <v>-0.81314084480001725</v>
      </c>
      <c r="G72" s="35">
        <f t="shared" si="0"/>
        <v>-0.57179167153068167</v>
      </c>
      <c r="H72" s="35"/>
      <c r="I72" s="28"/>
      <c r="J72" s="9"/>
      <c r="K72" s="9"/>
      <c r="N72" s="29"/>
    </row>
    <row r="73" spans="1:15" s="20" customFormat="1" x14ac:dyDescent="0.25">
      <c r="A73" s="30" t="s">
        <v>107</v>
      </c>
      <c r="B73" s="41" t="s">
        <v>108</v>
      </c>
      <c r="C73" s="32" t="s">
        <v>24</v>
      </c>
      <c r="D73" s="34">
        <v>343.63062612520116</v>
      </c>
      <c r="E73" s="34">
        <f>E38-E53-E62-E68-E69-E70-E66</f>
        <v>144.12308997000025</v>
      </c>
      <c r="F73" s="34">
        <f t="shared" si="1"/>
        <v>-199.50753615520091</v>
      </c>
      <c r="G73" s="35">
        <f t="shared" si="0"/>
        <v>-0.58058717991716702</v>
      </c>
      <c r="H73" s="35"/>
      <c r="I73" s="28"/>
      <c r="J73" s="9"/>
      <c r="K73" s="9"/>
      <c r="N73" s="29"/>
      <c r="O73" s="44"/>
    </row>
    <row r="74" spans="1:15" s="20" customFormat="1" x14ac:dyDescent="0.25">
      <c r="A74" s="30" t="s">
        <v>109</v>
      </c>
      <c r="B74" s="38" t="s">
        <v>110</v>
      </c>
      <c r="C74" s="32" t="s">
        <v>24</v>
      </c>
      <c r="D74" s="34">
        <v>0</v>
      </c>
      <c r="E74" s="34">
        <v>0</v>
      </c>
      <c r="F74" s="34">
        <f t="shared" si="1"/>
        <v>0</v>
      </c>
      <c r="G74" s="35">
        <f t="shared" si="0"/>
        <v>0</v>
      </c>
      <c r="H74" s="35"/>
      <c r="I74" s="28"/>
      <c r="J74" s="9"/>
      <c r="K74" s="9"/>
      <c r="N74" s="29"/>
    </row>
    <row r="75" spans="1:15" s="20" customFormat="1" ht="15.75" customHeight="1" x14ac:dyDescent="0.25">
      <c r="A75" s="30" t="s">
        <v>111</v>
      </c>
      <c r="B75" s="38" t="s">
        <v>112</v>
      </c>
      <c r="C75" s="32" t="s">
        <v>24</v>
      </c>
      <c r="D75" s="34">
        <v>23.858773596800003</v>
      </c>
      <c r="E75" s="34">
        <v>11.491771379999998</v>
      </c>
      <c r="F75" s="34">
        <f t="shared" si="1"/>
        <v>-12.367002216800005</v>
      </c>
      <c r="G75" s="35">
        <f t="shared" si="0"/>
        <v>-0.51834190750100828</v>
      </c>
      <c r="H75" s="35"/>
      <c r="I75" s="28"/>
      <c r="J75" s="9"/>
      <c r="K75" s="9"/>
      <c r="N75" s="29"/>
    </row>
    <row r="76" spans="1:15" s="20" customFormat="1" ht="16.5" thickBot="1" x14ac:dyDescent="0.3">
      <c r="A76" s="45" t="s">
        <v>113</v>
      </c>
      <c r="B76" s="46" t="s">
        <v>114</v>
      </c>
      <c r="C76" s="47" t="s">
        <v>24</v>
      </c>
      <c r="D76" s="48">
        <v>319.77185252840115</v>
      </c>
      <c r="E76" s="48">
        <f>E73-E74-E75</f>
        <v>132.63131859000026</v>
      </c>
      <c r="F76" s="48">
        <f t="shared" si="1"/>
        <v>-187.14053393840089</v>
      </c>
      <c r="G76" s="49">
        <f t="shared" si="0"/>
        <v>-0.58523141564431358</v>
      </c>
      <c r="H76" s="49"/>
      <c r="I76" s="28"/>
      <c r="J76" s="9"/>
      <c r="K76" s="9"/>
      <c r="N76" s="29"/>
    </row>
    <row r="77" spans="1:15" s="20" customFormat="1" x14ac:dyDescent="0.25">
      <c r="A77" s="22" t="s">
        <v>115</v>
      </c>
      <c r="B77" s="50" t="s">
        <v>116</v>
      </c>
      <c r="C77" s="24" t="s">
        <v>24</v>
      </c>
      <c r="D77" s="26">
        <v>0</v>
      </c>
      <c r="E77" s="26">
        <v>0</v>
      </c>
      <c r="F77" s="26">
        <f t="shared" si="1"/>
        <v>0</v>
      </c>
      <c r="G77" s="27">
        <f t="shared" si="0"/>
        <v>0</v>
      </c>
      <c r="H77" s="27"/>
      <c r="I77" s="28"/>
      <c r="J77" s="9"/>
      <c r="K77" s="9"/>
      <c r="N77" s="29"/>
    </row>
    <row r="78" spans="1:15" s="20" customFormat="1" x14ac:dyDescent="0.25">
      <c r="A78" s="30" t="s">
        <v>117</v>
      </c>
      <c r="B78" s="38" t="s">
        <v>118</v>
      </c>
      <c r="C78" s="32" t="s">
        <v>24</v>
      </c>
      <c r="D78" s="34">
        <v>218.53303244037446</v>
      </c>
      <c r="E78" s="34">
        <v>170.37817000000001</v>
      </c>
      <c r="F78" s="34">
        <f t="shared" si="1"/>
        <v>-48.154862440374444</v>
      </c>
      <c r="G78" s="35">
        <f t="shared" si="0"/>
        <v>-0.22035507356771447</v>
      </c>
      <c r="H78" s="35"/>
      <c r="I78" s="28"/>
      <c r="J78" s="9"/>
      <c r="K78" s="9"/>
      <c r="N78" s="29"/>
    </row>
    <row r="79" spans="1:15" s="20" customFormat="1" x14ac:dyDescent="0.25">
      <c r="A79" s="30" t="s">
        <v>119</v>
      </c>
      <c r="B79" s="38" t="s">
        <v>120</v>
      </c>
      <c r="C79" s="32" t="s">
        <v>24</v>
      </c>
      <c r="D79" s="34">
        <v>2109.4873575062898</v>
      </c>
      <c r="E79" s="34">
        <v>1192.6575867500003</v>
      </c>
      <c r="F79" s="34">
        <f t="shared" si="1"/>
        <v>-916.82977075628946</v>
      </c>
      <c r="G79" s="35">
        <f t="shared" si="0"/>
        <v>-0.43462207417071747</v>
      </c>
      <c r="H79" s="35"/>
      <c r="I79" s="28"/>
      <c r="J79" s="9"/>
      <c r="K79" s="9"/>
      <c r="N79" s="29"/>
    </row>
    <row r="80" spans="1:15" s="20" customFormat="1" ht="16.5" thickBot="1" x14ac:dyDescent="0.3">
      <c r="A80" s="51" t="s">
        <v>121</v>
      </c>
      <c r="B80" s="52" t="s">
        <v>122</v>
      </c>
      <c r="C80" s="53" t="s">
        <v>24</v>
      </c>
      <c r="D80" s="54">
        <v>33.555146609999994</v>
      </c>
      <c r="E80" s="54">
        <v>106.35988216000001</v>
      </c>
      <c r="F80" s="54">
        <f t="shared" si="1"/>
        <v>72.804735550000018</v>
      </c>
      <c r="G80" s="55">
        <f t="shared" si="0"/>
        <v>2.1697039919445023</v>
      </c>
      <c r="H80" s="55"/>
      <c r="I80" s="28"/>
      <c r="J80" s="9"/>
      <c r="K80" s="9"/>
      <c r="N80" s="29"/>
    </row>
    <row r="81" spans="1:14" s="20" customFormat="1" x14ac:dyDescent="0.25">
      <c r="A81" s="56" t="s">
        <v>123</v>
      </c>
      <c r="B81" s="23" t="s">
        <v>124</v>
      </c>
      <c r="C81" s="57" t="s">
        <v>24</v>
      </c>
      <c r="D81" s="58">
        <v>357.76833617542434</v>
      </c>
      <c r="E81" s="58">
        <f>E23-E38</f>
        <v>-708.43742567499839</v>
      </c>
      <c r="F81" s="58">
        <f t="shared" si="1"/>
        <v>-1066.2057618504227</v>
      </c>
      <c r="G81" s="59">
        <f t="shared" si="0"/>
        <v>-2.9801568614155687</v>
      </c>
      <c r="H81" s="59"/>
      <c r="I81" s="28"/>
      <c r="J81" s="9"/>
      <c r="K81" s="9"/>
      <c r="N81" s="29"/>
    </row>
    <row r="82" spans="1:14" s="20" customFormat="1" ht="15.75" hidden="1" customHeight="1" outlineLevel="1" x14ac:dyDescent="0.25">
      <c r="A82" s="30" t="s">
        <v>125</v>
      </c>
      <c r="B82" s="31" t="s">
        <v>26</v>
      </c>
      <c r="C82" s="32" t="s">
        <v>24</v>
      </c>
      <c r="D82" s="34" t="s">
        <v>27</v>
      </c>
      <c r="E82" s="34" t="s">
        <v>27</v>
      </c>
      <c r="F82" s="34" t="s">
        <v>27</v>
      </c>
      <c r="G82" s="35" t="s">
        <v>27</v>
      </c>
      <c r="H82" s="35"/>
      <c r="I82" s="28"/>
      <c r="J82" s="9"/>
      <c r="K82" s="9"/>
      <c r="N82" s="29"/>
    </row>
    <row r="83" spans="1:14" s="20" customFormat="1" ht="31.5" hidden="1" customHeight="1" outlineLevel="1" x14ac:dyDescent="0.25">
      <c r="A83" s="30" t="s">
        <v>126</v>
      </c>
      <c r="B83" s="40" t="s">
        <v>29</v>
      </c>
      <c r="C83" s="32" t="s">
        <v>24</v>
      </c>
      <c r="D83" s="34" t="s">
        <v>27</v>
      </c>
      <c r="E83" s="34" t="s">
        <v>27</v>
      </c>
      <c r="F83" s="34" t="s">
        <v>27</v>
      </c>
      <c r="G83" s="35" t="s">
        <v>27</v>
      </c>
      <c r="H83" s="35"/>
      <c r="I83" s="28"/>
      <c r="J83" s="9"/>
      <c r="K83" s="9"/>
      <c r="N83" s="29"/>
    </row>
    <row r="84" spans="1:14" s="20" customFormat="1" ht="31.5" hidden="1" customHeight="1" outlineLevel="1" x14ac:dyDescent="0.25">
      <c r="A84" s="30" t="s">
        <v>127</v>
      </c>
      <c r="B84" s="40" t="s">
        <v>31</v>
      </c>
      <c r="C84" s="32" t="s">
        <v>24</v>
      </c>
      <c r="D84" s="34" t="s">
        <v>27</v>
      </c>
      <c r="E84" s="34" t="s">
        <v>27</v>
      </c>
      <c r="F84" s="34" t="s">
        <v>27</v>
      </c>
      <c r="G84" s="35" t="s">
        <v>27</v>
      </c>
      <c r="H84" s="35"/>
      <c r="I84" s="28"/>
      <c r="J84" s="9"/>
      <c r="K84" s="9"/>
      <c r="N84" s="29"/>
    </row>
    <row r="85" spans="1:14" s="20" customFormat="1" ht="31.5" hidden="1" customHeight="1" outlineLevel="1" x14ac:dyDescent="0.25">
      <c r="A85" s="30" t="s">
        <v>128</v>
      </c>
      <c r="B85" s="40" t="s">
        <v>33</v>
      </c>
      <c r="C85" s="32" t="s">
        <v>24</v>
      </c>
      <c r="D85" s="34" t="s">
        <v>27</v>
      </c>
      <c r="E85" s="34" t="s">
        <v>27</v>
      </c>
      <c r="F85" s="34" t="s">
        <v>27</v>
      </c>
      <c r="G85" s="35" t="s">
        <v>27</v>
      </c>
      <c r="H85" s="35"/>
      <c r="I85" s="28"/>
      <c r="J85" s="9"/>
      <c r="K85" s="9"/>
      <c r="N85" s="29"/>
    </row>
    <row r="86" spans="1:14" s="20" customFormat="1" ht="15.75" hidden="1" customHeight="1" outlineLevel="1" x14ac:dyDescent="0.25">
      <c r="A86" s="30" t="s">
        <v>129</v>
      </c>
      <c r="B86" s="31" t="s">
        <v>35</v>
      </c>
      <c r="C86" s="32" t="s">
        <v>24</v>
      </c>
      <c r="D86" s="34" t="s">
        <v>27</v>
      </c>
      <c r="E86" s="34" t="s">
        <v>27</v>
      </c>
      <c r="F86" s="34" t="s">
        <v>27</v>
      </c>
      <c r="G86" s="35" t="s">
        <v>27</v>
      </c>
      <c r="H86" s="35"/>
      <c r="I86" s="28"/>
      <c r="J86" s="9"/>
      <c r="K86" s="9"/>
      <c r="N86" s="29"/>
    </row>
    <row r="87" spans="1:14" s="20" customFormat="1" collapsed="1" x14ac:dyDescent="0.25">
      <c r="A87" s="30" t="s">
        <v>130</v>
      </c>
      <c r="B87" s="31" t="s">
        <v>37</v>
      </c>
      <c r="C87" s="32" t="s">
        <v>24</v>
      </c>
      <c r="D87" s="34">
        <v>850.35784047139259</v>
      </c>
      <c r="E87" s="34">
        <f>E29-E44</f>
        <v>-407.8757204127869</v>
      </c>
      <c r="F87" s="34">
        <f t="shared" si="1"/>
        <v>-1258.2335608841795</v>
      </c>
      <c r="G87" s="35">
        <f t="shared" si="0"/>
        <v>-1.4796518606645439</v>
      </c>
      <c r="H87" s="35"/>
      <c r="I87" s="28"/>
      <c r="J87" s="9"/>
      <c r="K87" s="9"/>
      <c r="N87" s="29"/>
    </row>
    <row r="88" spans="1:14" s="20" customFormat="1" ht="15.75" hidden="1" customHeight="1" outlineLevel="1" x14ac:dyDescent="0.25">
      <c r="A88" s="30" t="s">
        <v>131</v>
      </c>
      <c r="B88" s="31" t="s">
        <v>39</v>
      </c>
      <c r="C88" s="32" t="s">
        <v>24</v>
      </c>
      <c r="D88" s="34" t="s">
        <v>27</v>
      </c>
      <c r="E88" s="34" t="s">
        <v>27</v>
      </c>
      <c r="F88" s="34" t="s">
        <v>27</v>
      </c>
      <c r="G88" s="35" t="s">
        <v>27</v>
      </c>
      <c r="H88" s="35"/>
      <c r="I88" s="28"/>
      <c r="J88" s="9"/>
      <c r="K88" s="9"/>
      <c r="N88" s="29"/>
    </row>
    <row r="89" spans="1:14" s="20" customFormat="1" collapsed="1" x14ac:dyDescent="0.25">
      <c r="A89" s="30" t="s">
        <v>132</v>
      </c>
      <c r="B89" s="31" t="s">
        <v>41</v>
      </c>
      <c r="C89" s="32" t="s">
        <v>24</v>
      </c>
      <c r="D89" s="34">
        <v>20.918732596606354</v>
      </c>
      <c r="E89" s="34">
        <f>E31-E46</f>
        <v>-3.4431142166666673</v>
      </c>
      <c r="F89" s="34">
        <f t="shared" si="1"/>
        <v>-24.361846813273022</v>
      </c>
      <c r="G89" s="35">
        <f t="shared" si="0"/>
        <v>-1.1645947812930715</v>
      </c>
      <c r="H89" s="35"/>
      <c r="I89" s="28"/>
      <c r="J89" s="9"/>
      <c r="K89" s="9"/>
      <c r="N89" s="29"/>
    </row>
    <row r="90" spans="1:14" s="20" customFormat="1" x14ac:dyDescent="0.25">
      <c r="A90" s="30" t="s">
        <v>133</v>
      </c>
      <c r="B90" s="31" t="s">
        <v>43</v>
      </c>
      <c r="C90" s="32" t="s">
        <v>24</v>
      </c>
      <c r="D90" s="34">
        <v>-572.55815957549748</v>
      </c>
      <c r="E90" s="34">
        <f>E32-E47</f>
        <v>-299.04825545387916</v>
      </c>
      <c r="F90" s="34">
        <f t="shared" si="1"/>
        <v>273.50990412161832</v>
      </c>
      <c r="G90" s="35">
        <f t="shared" si="0"/>
        <v>-0.47769802865861233</v>
      </c>
      <c r="H90" s="35"/>
      <c r="I90" s="28"/>
      <c r="J90" s="9"/>
      <c r="K90" s="9"/>
      <c r="N90" s="29"/>
    </row>
    <row r="91" spans="1:14" s="20" customFormat="1" ht="15.75" hidden="1" customHeight="1" outlineLevel="1" x14ac:dyDescent="0.25">
      <c r="A91" s="30" t="s">
        <v>134</v>
      </c>
      <c r="B91" s="31" t="s">
        <v>45</v>
      </c>
      <c r="C91" s="32" t="s">
        <v>24</v>
      </c>
      <c r="D91" s="34" t="s">
        <v>27</v>
      </c>
      <c r="E91" s="34" t="s">
        <v>27</v>
      </c>
      <c r="F91" s="34" t="s">
        <v>27</v>
      </c>
      <c r="G91" s="35" t="s">
        <v>27</v>
      </c>
      <c r="H91" s="35"/>
      <c r="I91" s="28"/>
      <c r="J91" s="9"/>
      <c r="K91" s="9"/>
      <c r="N91" s="29"/>
    </row>
    <row r="92" spans="1:14" s="20" customFormat="1" ht="31.5" hidden="1" customHeight="1" outlineLevel="1" x14ac:dyDescent="0.25">
      <c r="A92" s="30" t="s">
        <v>135</v>
      </c>
      <c r="B92" s="36" t="s">
        <v>47</v>
      </c>
      <c r="C92" s="32" t="s">
        <v>24</v>
      </c>
      <c r="D92" s="34" t="s">
        <v>27</v>
      </c>
      <c r="E92" s="34" t="s">
        <v>27</v>
      </c>
      <c r="F92" s="34" t="s">
        <v>27</v>
      </c>
      <c r="G92" s="35" t="s">
        <v>27</v>
      </c>
      <c r="H92" s="35"/>
      <c r="I92" s="28"/>
      <c r="J92" s="9"/>
      <c r="K92" s="9"/>
      <c r="N92" s="29"/>
    </row>
    <row r="93" spans="1:14" s="20" customFormat="1" ht="15.75" hidden="1" customHeight="1" outlineLevel="1" x14ac:dyDescent="0.25">
      <c r="A93" s="30" t="s">
        <v>136</v>
      </c>
      <c r="B93" s="40" t="s">
        <v>49</v>
      </c>
      <c r="C93" s="32" t="s">
        <v>24</v>
      </c>
      <c r="D93" s="34" t="s">
        <v>27</v>
      </c>
      <c r="E93" s="34" t="s">
        <v>27</v>
      </c>
      <c r="F93" s="34" t="s">
        <v>27</v>
      </c>
      <c r="G93" s="35" t="s">
        <v>27</v>
      </c>
      <c r="H93" s="35"/>
      <c r="I93" s="28"/>
      <c r="J93" s="9"/>
      <c r="K93" s="9"/>
      <c r="N93" s="29"/>
    </row>
    <row r="94" spans="1:14" s="20" customFormat="1" ht="15.75" hidden="1" customHeight="1" outlineLevel="1" x14ac:dyDescent="0.25">
      <c r="A94" s="30" t="s">
        <v>137</v>
      </c>
      <c r="B94" s="38" t="s">
        <v>51</v>
      </c>
      <c r="C94" s="32" t="s">
        <v>24</v>
      </c>
      <c r="D94" s="34" t="s">
        <v>27</v>
      </c>
      <c r="E94" s="34" t="s">
        <v>27</v>
      </c>
      <c r="F94" s="34" t="s">
        <v>27</v>
      </c>
      <c r="G94" s="35" t="s">
        <v>27</v>
      </c>
      <c r="H94" s="35"/>
      <c r="I94" s="28"/>
      <c r="J94" s="9"/>
      <c r="K94" s="9"/>
      <c r="N94" s="29"/>
    </row>
    <row r="95" spans="1:14" s="20" customFormat="1" collapsed="1" x14ac:dyDescent="0.25">
      <c r="A95" s="30" t="s">
        <v>138</v>
      </c>
      <c r="B95" s="31" t="s">
        <v>53</v>
      </c>
      <c r="C95" s="32" t="s">
        <v>24</v>
      </c>
      <c r="D95" s="34">
        <v>59.049922682922926</v>
      </c>
      <c r="E95" s="34">
        <f>E37-E52</f>
        <v>1.9296644083333323</v>
      </c>
      <c r="F95" s="34">
        <f t="shared" ref="F95:F158" si="2">E95-D95</f>
        <v>-57.120258274589595</v>
      </c>
      <c r="G95" s="35">
        <f t="shared" ref="G95:G156" si="3">IFERROR(F95/D95,0)</f>
        <v>-0.96732147442944272</v>
      </c>
      <c r="H95" s="35"/>
      <c r="I95" s="28"/>
      <c r="J95" s="9"/>
      <c r="K95" s="9"/>
      <c r="N95" s="29"/>
    </row>
    <row r="96" spans="1:14" s="20" customFormat="1" x14ac:dyDescent="0.25">
      <c r="A96" s="30" t="s">
        <v>139</v>
      </c>
      <c r="B96" s="60" t="s">
        <v>140</v>
      </c>
      <c r="C96" s="32" t="s">
        <v>24</v>
      </c>
      <c r="D96" s="34">
        <v>-1090.5112919328692</v>
      </c>
      <c r="E96" s="34">
        <f>E97-E103</f>
        <v>-550.95914283000002</v>
      </c>
      <c r="F96" s="34">
        <f t="shared" si="2"/>
        <v>539.55214910286918</v>
      </c>
      <c r="G96" s="35">
        <f t="shared" si="3"/>
        <v>-0.4947698873860753</v>
      </c>
      <c r="H96" s="35"/>
      <c r="I96" s="28"/>
      <c r="J96" s="9"/>
      <c r="K96" s="9"/>
      <c r="N96" s="29"/>
    </row>
    <row r="97" spans="1:14" s="20" customFormat="1" ht="38.25" x14ac:dyDescent="0.25">
      <c r="A97" s="30" t="s">
        <v>141</v>
      </c>
      <c r="B97" s="36" t="s">
        <v>142</v>
      </c>
      <c r="C97" s="32" t="s">
        <v>24</v>
      </c>
      <c r="D97" s="34">
        <v>2.0746845000000005</v>
      </c>
      <c r="E97" s="34">
        <v>1986.6882796200007</v>
      </c>
      <c r="F97" s="34">
        <f t="shared" si="2"/>
        <v>1984.6135951200006</v>
      </c>
      <c r="G97" s="35">
        <f t="shared" si="3"/>
        <v>956.58573393689505</v>
      </c>
      <c r="H97" s="37" t="s">
        <v>143</v>
      </c>
      <c r="I97" s="28"/>
      <c r="J97" s="9"/>
      <c r="K97" s="9"/>
      <c r="N97" s="29"/>
    </row>
    <row r="98" spans="1:14" s="20" customFormat="1" x14ac:dyDescent="0.25">
      <c r="A98" s="30" t="s">
        <v>144</v>
      </c>
      <c r="B98" s="40" t="s">
        <v>145</v>
      </c>
      <c r="C98" s="32" t="s">
        <v>24</v>
      </c>
      <c r="D98" s="34">
        <v>0</v>
      </c>
      <c r="E98" s="34">
        <v>0</v>
      </c>
      <c r="F98" s="34">
        <f t="shared" si="2"/>
        <v>0</v>
      </c>
      <c r="G98" s="35">
        <f t="shared" si="3"/>
        <v>0</v>
      </c>
      <c r="H98" s="35"/>
      <c r="I98" s="28"/>
      <c r="J98" s="9"/>
      <c r="K98" s="9"/>
      <c r="N98" s="29"/>
    </row>
    <row r="99" spans="1:14" s="20" customFormat="1" x14ac:dyDescent="0.25">
      <c r="A99" s="30" t="s">
        <v>146</v>
      </c>
      <c r="B99" s="40" t="s">
        <v>147</v>
      </c>
      <c r="C99" s="32" t="s">
        <v>24</v>
      </c>
      <c r="D99" s="34">
        <v>1.699047</v>
      </c>
      <c r="E99" s="34">
        <v>9.4249868599999989</v>
      </c>
      <c r="F99" s="34">
        <f t="shared" si="2"/>
        <v>7.7259398599999987</v>
      </c>
      <c r="G99" s="35">
        <f t="shared" si="3"/>
        <v>4.5472196237067006</v>
      </c>
      <c r="H99" s="35"/>
      <c r="I99" s="28"/>
      <c r="J99" s="9"/>
      <c r="K99" s="9"/>
      <c r="N99" s="29"/>
    </row>
    <row r="100" spans="1:14" s="20" customFormat="1" x14ac:dyDescent="0.25">
      <c r="A100" s="30" t="s">
        <v>148</v>
      </c>
      <c r="B100" s="40" t="s">
        <v>149</v>
      </c>
      <c r="C100" s="32" t="s">
        <v>24</v>
      </c>
      <c r="D100" s="34">
        <v>0</v>
      </c>
      <c r="E100" s="34">
        <v>1362.4347722500006</v>
      </c>
      <c r="F100" s="34">
        <f t="shared" si="2"/>
        <v>1362.4347722500006</v>
      </c>
      <c r="G100" s="35">
        <f t="shared" si="3"/>
        <v>0</v>
      </c>
      <c r="H100" s="37"/>
      <c r="I100" s="28"/>
      <c r="J100" s="9"/>
      <c r="K100" s="9"/>
      <c r="N100" s="29"/>
    </row>
    <row r="101" spans="1:14" s="20" customFormat="1" x14ac:dyDescent="0.25">
      <c r="A101" s="30" t="s">
        <v>150</v>
      </c>
      <c r="B101" s="42" t="s">
        <v>151</v>
      </c>
      <c r="C101" s="32" t="s">
        <v>24</v>
      </c>
      <c r="D101" s="34">
        <v>0</v>
      </c>
      <c r="E101" s="34">
        <f>E100</f>
        <v>1362.4347722500006</v>
      </c>
      <c r="F101" s="34">
        <f t="shared" si="2"/>
        <v>1362.4347722500006</v>
      </c>
      <c r="G101" s="35">
        <f t="shared" si="3"/>
        <v>0</v>
      </c>
      <c r="H101" s="35"/>
      <c r="I101" s="28"/>
      <c r="J101" s="9"/>
      <c r="K101" s="9"/>
      <c r="N101" s="29"/>
    </row>
    <row r="102" spans="1:14" s="20" customFormat="1" x14ac:dyDescent="0.25">
      <c r="A102" s="30" t="s">
        <v>152</v>
      </c>
      <c r="B102" s="38" t="s">
        <v>153</v>
      </c>
      <c r="C102" s="32" t="s">
        <v>24</v>
      </c>
      <c r="D102" s="34">
        <v>0.37563750000000051</v>
      </c>
      <c r="E102" s="34">
        <f>E97-E98-E99-E100</f>
        <v>614.82852051000009</v>
      </c>
      <c r="F102" s="34">
        <f t="shared" si="2"/>
        <v>614.45288301000005</v>
      </c>
      <c r="G102" s="35">
        <f t="shared" si="3"/>
        <v>1635.7602289707477</v>
      </c>
      <c r="H102" s="35"/>
      <c r="I102" s="28"/>
      <c r="J102" s="9"/>
      <c r="K102" s="9"/>
      <c r="N102" s="29"/>
    </row>
    <row r="103" spans="1:14" s="20" customFormat="1" ht="38.25" x14ac:dyDescent="0.25">
      <c r="A103" s="30" t="s">
        <v>154</v>
      </c>
      <c r="B103" s="41" t="s">
        <v>108</v>
      </c>
      <c r="C103" s="32" t="s">
        <v>24</v>
      </c>
      <c r="D103" s="34">
        <v>1092.5859764328693</v>
      </c>
      <c r="E103" s="34">
        <v>2537.6474224500007</v>
      </c>
      <c r="F103" s="34">
        <f t="shared" si="2"/>
        <v>1445.0614460171314</v>
      </c>
      <c r="G103" s="35">
        <f t="shared" si="3"/>
        <v>1.3226066206112603</v>
      </c>
      <c r="H103" s="37" t="s">
        <v>155</v>
      </c>
      <c r="I103" s="28"/>
      <c r="J103" s="9"/>
      <c r="K103" s="9"/>
      <c r="N103" s="29"/>
    </row>
    <row r="104" spans="1:14" s="20" customFormat="1" x14ac:dyDescent="0.25">
      <c r="A104" s="30" t="s">
        <v>156</v>
      </c>
      <c r="B104" s="38" t="s">
        <v>157</v>
      </c>
      <c r="C104" s="32" t="s">
        <v>24</v>
      </c>
      <c r="D104" s="34">
        <v>5.5119999999999996</v>
      </c>
      <c r="E104" s="34">
        <v>1.1833406599999998</v>
      </c>
      <c r="F104" s="34">
        <f t="shared" si="2"/>
        <v>-4.3286593399999997</v>
      </c>
      <c r="G104" s="35">
        <f t="shared" si="3"/>
        <v>-0.78531555515239482</v>
      </c>
      <c r="H104" s="35"/>
      <c r="I104" s="28"/>
      <c r="J104" s="9"/>
      <c r="K104" s="9"/>
      <c r="N104" s="29"/>
    </row>
    <row r="105" spans="1:14" s="20" customFormat="1" x14ac:dyDescent="0.25">
      <c r="A105" s="30" t="s">
        <v>158</v>
      </c>
      <c r="B105" s="38" t="s">
        <v>159</v>
      </c>
      <c r="C105" s="32" t="s">
        <v>24</v>
      </c>
      <c r="D105" s="34">
        <v>92.010297830072645</v>
      </c>
      <c r="E105" s="34">
        <v>216.07103422</v>
      </c>
      <c r="F105" s="34">
        <f t="shared" si="2"/>
        <v>124.06073638992736</v>
      </c>
      <c r="G105" s="35">
        <f t="shared" si="3"/>
        <v>1.3483353419749431</v>
      </c>
      <c r="H105" s="35"/>
      <c r="I105" s="28"/>
      <c r="J105" s="9"/>
      <c r="K105" s="9"/>
      <c r="N105" s="29"/>
    </row>
    <row r="106" spans="1:14" s="20" customFormat="1" x14ac:dyDescent="0.25">
      <c r="A106" s="30" t="s">
        <v>160</v>
      </c>
      <c r="B106" s="38" t="s">
        <v>161</v>
      </c>
      <c r="C106" s="32" t="s">
        <v>24</v>
      </c>
      <c r="D106" s="34">
        <v>608.59261043947561</v>
      </c>
      <c r="E106" s="34">
        <v>2078.3646829700006</v>
      </c>
      <c r="F106" s="34">
        <f t="shared" si="2"/>
        <v>1469.7720725305248</v>
      </c>
      <c r="G106" s="35">
        <f t="shared" si="3"/>
        <v>2.4150343716286273</v>
      </c>
      <c r="H106" s="35"/>
      <c r="I106" s="28"/>
      <c r="J106" s="9"/>
      <c r="K106" s="9"/>
      <c r="N106" s="29"/>
    </row>
    <row r="107" spans="1:14" s="20" customFormat="1" x14ac:dyDescent="0.25">
      <c r="A107" s="30" t="s">
        <v>162</v>
      </c>
      <c r="B107" s="42" t="s">
        <v>163</v>
      </c>
      <c r="C107" s="32" t="s">
        <v>24</v>
      </c>
      <c r="D107" s="34">
        <v>608.59261043947561</v>
      </c>
      <c r="E107" s="34">
        <f>E106</f>
        <v>2078.3646829700006</v>
      </c>
      <c r="F107" s="34">
        <f t="shared" si="2"/>
        <v>1469.7720725305248</v>
      </c>
      <c r="G107" s="35">
        <f t="shared" si="3"/>
        <v>2.4150343716286273</v>
      </c>
      <c r="H107" s="35"/>
      <c r="I107" s="28"/>
      <c r="J107" s="9"/>
      <c r="K107" s="9"/>
      <c r="N107" s="29"/>
    </row>
    <row r="108" spans="1:14" s="20" customFormat="1" x14ac:dyDescent="0.25">
      <c r="A108" s="30" t="s">
        <v>164</v>
      </c>
      <c r="B108" s="38" t="s">
        <v>165</v>
      </c>
      <c r="C108" s="32" t="s">
        <v>24</v>
      </c>
      <c r="D108" s="34">
        <v>386.47106816332109</v>
      </c>
      <c r="E108" s="34">
        <f>E103-E104-E105-E106</f>
        <v>242.02836460000026</v>
      </c>
      <c r="F108" s="34">
        <f t="shared" si="2"/>
        <v>-144.44270356332083</v>
      </c>
      <c r="G108" s="35">
        <f t="shared" si="3"/>
        <v>-0.37374777949039106</v>
      </c>
      <c r="H108" s="35"/>
      <c r="I108" s="28"/>
      <c r="J108" s="9"/>
      <c r="K108" s="9"/>
      <c r="N108" s="29"/>
    </row>
    <row r="109" spans="1:14" s="20" customFormat="1" x14ac:dyDescent="0.25">
      <c r="A109" s="30" t="s">
        <v>166</v>
      </c>
      <c r="B109" s="60" t="s">
        <v>167</v>
      </c>
      <c r="C109" s="32" t="s">
        <v>24</v>
      </c>
      <c r="D109" s="34">
        <v>-732.74295575744486</v>
      </c>
      <c r="E109" s="34">
        <f>E81+E96</f>
        <v>-1259.3965685049984</v>
      </c>
      <c r="F109" s="34">
        <f t="shared" si="2"/>
        <v>-526.65361274755355</v>
      </c>
      <c r="G109" s="35">
        <f t="shared" si="3"/>
        <v>0.71874264857742043</v>
      </c>
      <c r="H109" s="35"/>
      <c r="I109" s="28"/>
      <c r="J109" s="9"/>
      <c r="K109" s="9"/>
      <c r="N109" s="29"/>
    </row>
    <row r="110" spans="1:14" s="20" customFormat="1" ht="31.5" hidden="1" customHeight="1" outlineLevel="1" x14ac:dyDescent="0.25">
      <c r="A110" s="30" t="s">
        <v>168</v>
      </c>
      <c r="B110" s="36" t="s">
        <v>169</v>
      </c>
      <c r="C110" s="32" t="s">
        <v>24</v>
      </c>
      <c r="D110" s="34" t="s">
        <v>27</v>
      </c>
      <c r="E110" s="34" t="s">
        <v>27</v>
      </c>
      <c r="F110" s="34" t="s">
        <v>27</v>
      </c>
      <c r="G110" s="35" t="s">
        <v>27</v>
      </c>
      <c r="H110" s="35"/>
      <c r="I110" s="28"/>
      <c r="J110" s="9"/>
      <c r="K110" s="9"/>
      <c r="N110" s="29"/>
    </row>
    <row r="111" spans="1:14" s="20" customFormat="1" ht="31.5" hidden="1" customHeight="1" outlineLevel="1" x14ac:dyDescent="0.25">
      <c r="A111" s="30" t="s">
        <v>170</v>
      </c>
      <c r="B111" s="40" t="s">
        <v>29</v>
      </c>
      <c r="C111" s="32" t="s">
        <v>24</v>
      </c>
      <c r="D111" s="34" t="s">
        <v>27</v>
      </c>
      <c r="E111" s="34" t="s">
        <v>27</v>
      </c>
      <c r="F111" s="34" t="s">
        <v>27</v>
      </c>
      <c r="G111" s="35" t="s">
        <v>27</v>
      </c>
      <c r="H111" s="35"/>
      <c r="I111" s="28"/>
      <c r="J111" s="9"/>
      <c r="K111" s="9"/>
      <c r="N111" s="29"/>
    </row>
    <row r="112" spans="1:14" s="20" customFormat="1" ht="31.5" hidden="1" customHeight="1" outlineLevel="1" x14ac:dyDescent="0.25">
      <c r="A112" s="30" t="s">
        <v>171</v>
      </c>
      <c r="B112" s="40" t="s">
        <v>31</v>
      </c>
      <c r="C112" s="32" t="s">
        <v>24</v>
      </c>
      <c r="D112" s="34" t="s">
        <v>27</v>
      </c>
      <c r="E112" s="34" t="s">
        <v>27</v>
      </c>
      <c r="F112" s="34" t="s">
        <v>27</v>
      </c>
      <c r="G112" s="35" t="s">
        <v>27</v>
      </c>
      <c r="H112" s="35"/>
      <c r="I112" s="28"/>
      <c r="J112" s="9"/>
      <c r="K112" s="9"/>
      <c r="N112" s="29"/>
    </row>
    <row r="113" spans="1:14" s="20" customFormat="1" ht="31.5" hidden="1" customHeight="1" outlineLevel="1" x14ac:dyDescent="0.25">
      <c r="A113" s="30" t="s">
        <v>172</v>
      </c>
      <c r="B113" s="40" t="s">
        <v>33</v>
      </c>
      <c r="C113" s="32" t="s">
        <v>24</v>
      </c>
      <c r="D113" s="34" t="s">
        <v>27</v>
      </c>
      <c r="E113" s="34" t="s">
        <v>27</v>
      </c>
      <c r="F113" s="34" t="s">
        <v>27</v>
      </c>
      <c r="G113" s="35" t="s">
        <v>27</v>
      </c>
      <c r="H113" s="35"/>
      <c r="I113" s="28"/>
      <c r="J113" s="9"/>
      <c r="K113" s="9"/>
      <c r="N113" s="29"/>
    </row>
    <row r="114" spans="1:14" s="20" customFormat="1" ht="15.75" hidden="1" customHeight="1" outlineLevel="1" x14ac:dyDescent="0.25">
      <c r="A114" s="30" t="s">
        <v>173</v>
      </c>
      <c r="B114" s="31" t="s">
        <v>35</v>
      </c>
      <c r="C114" s="32" t="s">
        <v>24</v>
      </c>
      <c r="D114" s="34" t="s">
        <v>27</v>
      </c>
      <c r="E114" s="34" t="s">
        <v>27</v>
      </c>
      <c r="F114" s="34" t="s">
        <v>27</v>
      </c>
      <c r="G114" s="35" t="s">
        <v>27</v>
      </c>
      <c r="H114" s="35"/>
      <c r="I114" s="28"/>
      <c r="J114" s="9"/>
      <c r="K114" s="9"/>
      <c r="N114" s="29"/>
    </row>
    <row r="115" spans="1:14" s="20" customFormat="1" collapsed="1" x14ac:dyDescent="0.25">
      <c r="A115" s="30" t="s">
        <v>174</v>
      </c>
      <c r="B115" s="31" t="s">
        <v>37</v>
      </c>
      <c r="C115" s="32" t="s">
        <v>24</v>
      </c>
      <c r="D115" s="34">
        <v>730.89858237480189</v>
      </c>
      <c r="E115" s="34">
        <v>-496.60119021278678</v>
      </c>
      <c r="F115" s="34">
        <f t="shared" si="2"/>
        <v>-1227.4997725875887</v>
      </c>
      <c r="G115" s="35">
        <f t="shared" si="3"/>
        <v>-1.6794392576316857</v>
      </c>
      <c r="H115" s="35"/>
      <c r="I115" s="28"/>
      <c r="J115" s="9"/>
      <c r="K115" s="9"/>
      <c r="N115" s="29"/>
    </row>
    <row r="116" spans="1:14" s="20" customFormat="1" ht="15.75" hidden="1" customHeight="1" outlineLevel="1" x14ac:dyDescent="0.25">
      <c r="A116" s="30" t="s">
        <v>175</v>
      </c>
      <c r="B116" s="31" t="s">
        <v>39</v>
      </c>
      <c r="C116" s="32" t="s">
        <v>24</v>
      </c>
      <c r="D116" s="34" t="s">
        <v>27</v>
      </c>
      <c r="E116" s="34" t="s">
        <v>27</v>
      </c>
      <c r="F116" s="34" t="s">
        <v>27</v>
      </c>
      <c r="G116" s="35" t="s">
        <v>27</v>
      </c>
      <c r="H116" s="35"/>
      <c r="I116" s="28"/>
      <c r="J116" s="9"/>
      <c r="K116" s="9"/>
      <c r="N116" s="29"/>
    </row>
    <row r="117" spans="1:14" s="20" customFormat="1" collapsed="1" x14ac:dyDescent="0.25">
      <c r="A117" s="30" t="s">
        <v>176</v>
      </c>
      <c r="B117" s="31" t="s">
        <v>41</v>
      </c>
      <c r="C117" s="32" t="s">
        <v>24</v>
      </c>
      <c r="D117" s="34">
        <v>20.918732596606358</v>
      </c>
      <c r="E117" s="34">
        <v>-3.4431142166666668</v>
      </c>
      <c r="F117" s="34">
        <f t="shared" si="2"/>
        <v>-24.361846813273026</v>
      </c>
      <c r="G117" s="35">
        <f t="shared" si="3"/>
        <v>-1.1645947812930715</v>
      </c>
      <c r="H117" s="35"/>
      <c r="I117" s="28"/>
      <c r="J117" s="9"/>
      <c r="K117" s="9"/>
      <c r="N117" s="29"/>
    </row>
    <row r="118" spans="1:14" s="20" customFormat="1" x14ac:dyDescent="0.25">
      <c r="A118" s="30" t="s">
        <v>177</v>
      </c>
      <c r="B118" s="31" t="s">
        <v>43</v>
      </c>
      <c r="C118" s="32" t="s">
        <v>24</v>
      </c>
      <c r="D118" s="34">
        <v>-1543.6101934117753</v>
      </c>
      <c r="E118" s="34">
        <v>-761.28192848387948</v>
      </c>
      <c r="F118" s="34">
        <f t="shared" si="2"/>
        <v>782.32826492789582</v>
      </c>
      <c r="G118" s="35">
        <f t="shared" si="3"/>
        <v>-0.50681724457827615</v>
      </c>
      <c r="H118" s="35"/>
      <c r="I118" s="28"/>
      <c r="J118" s="9"/>
      <c r="K118" s="9"/>
      <c r="N118" s="29"/>
    </row>
    <row r="119" spans="1:14" s="20" customFormat="1" ht="15.75" hidden="1" customHeight="1" outlineLevel="1" x14ac:dyDescent="0.25">
      <c r="A119" s="30" t="s">
        <v>178</v>
      </c>
      <c r="B119" s="31" t="s">
        <v>45</v>
      </c>
      <c r="C119" s="32" t="s">
        <v>24</v>
      </c>
      <c r="D119" s="34" t="s">
        <v>27</v>
      </c>
      <c r="E119" s="34" t="s">
        <v>27</v>
      </c>
      <c r="F119" s="34" t="s">
        <v>27</v>
      </c>
      <c r="G119" s="35" t="s">
        <v>27</v>
      </c>
      <c r="H119" s="35"/>
      <c r="I119" s="28"/>
      <c r="J119" s="9"/>
      <c r="K119" s="9"/>
      <c r="N119" s="29"/>
    </row>
    <row r="120" spans="1:14" s="20" customFormat="1" ht="31.5" hidden="1" customHeight="1" outlineLevel="1" x14ac:dyDescent="0.25">
      <c r="A120" s="30" t="s">
        <v>179</v>
      </c>
      <c r="B120" s="36" t="s">
        <v>47</v>
      </c>
      <c r="C120" s="32" t="s">
        <v>24</v>
      </c>
      <c r="D120" s="34" t="s">
        <v>27</v>
      </c>
      <c r="E120" s="34" t="s">
        <v>27</v>
      </c>
      <c r="F120" s="34" t="s">
        <v>27</v>
      </c>
      <c r="G120" s="35" t="s">
        <v>27</v>
      </c>
      <c r="H120" s="35"/>
      <c r="I120" s="28"/>
      <c r="J120" s="9"/>
      <c r="K120" s="9"/>
      <c r="N120" s="29"/>
    </row>
    <row r="121" spans="1:14" s="20" customFormat="1" ht="15.75" hidden="1" customHeight="1" outlineLevel="1" x14ac:dyDescent="0.25">
      <c r="A121" s="30" t="s">
        <v>180</v>
      </c>
      <c r="B121" s="38" t="s">
        <v>49</v>
      </c>
      <c r="C121" s="32" t="s">
        <v>24</v>
      </c>
      <c r="D121" s="34" t="s">
        <v>27</v>
      </c>
      <c r="E121" s="34" t="s">
        <v>27</v>
      </c>
      <c r="F121" s="34" t="s">
        <v>27</v>
      </c>
      <c r="G121" s="35" t="s">
        <v>27</v>
      </c>
      <c r="H121" s="35"/>
      <c r="I121" s="28"/>
      <c r="J121" s="9"/>
      <c r="K121" s="9"/>
      <c r="N121" s="29"/>
    </row>
    <row r="122" spans="1:14" s="20" customFormat="1" ht="15.75" hidden="1" customHeight="1" outlineLevel="1" x14ac:dyDescent="0.25">
      <c r="A122" s="30" t="s">
        <v>181</v>
      </c>
      <c r="B122" s="38" t="s">
        <v>51</v>
      </c>
      <c r="C122" s="32" t="s">
        <v>24</v>
      </c>
      <c r="D122" s="34" t="s">
        <v>27</v>
      </c>
      <c r="E122" s="34" t="s">
        <v>27</v>
      </c>
      <c r="F122" s="34" t="s">
        <v>27</v>
      </c>
      <c r="G122" s="35" t="s">
        <v>27</v>
      </c>
      <c r="H122" s="35"/>
      <c r="I122" s="28"/>
      <c r="J122" s="9"/>
      <c r="K122" s="9"/>
      <c r="N122" s="29"/>
    </row>
    <row r="123" spans="1:14" s="20" customFormat="1" collapsed="1" x14ac:dyDescent="0.25">
      <c r="A123" s="30" t="s">
        <v>182</v>
      </c>
      <c r="B123" s="31" t="s">
        <v>53</v>
      </c>
      <c r="C123" s="32" t="s">
        <v>24</v>
      </c>
      <c r="D123" s="34">
        <v>59.049922682922933</v>
      </c>
      <c r="E123" s="34">
        <v>1.9296644083333321</v>
      </c>
      <c r="F123" s="34">
        <f t="shared" si="2"/>
        <v>-57.120258274589602</v>
      </c>
      <c r="G123" s="35">
        <f t="shared" si="3"/>
        <v>-0.96732147442944272</v>
      </c>
      <c r="H123" s="35"/>
      <c r="I123" s="28"/>
      <c r="J123" s="9"/>
      <c r="K123" s="9"/>
      <c r="N123" s="29"/>
    </row>
    <row r="124" spans="1:14" s="20" customFormat="1" x14ac:dyDescent="0.25">
      <c r="A124" s="30" t="s">
        <v>183</v>
      </c>
      <c r="B124" s="60" t="s">
        <v>184</v>
      </c>
      <c r="C124" s="32" t="s">
        <v>24</v>
      </c>
      <c r="D124" s="34">
        <v>3.1974423109204508E-14</v>
      </c>
      <c r="E124" s="34">
        <f>E130+E132+E133+E138</f>
        <v>4.4384563250001507</v>
      </c>
      <c r="F124" s="34">
        <f t="shared" si="2"/>
        <v>4.4384563250001188</v>
      </c>
      <c r="G124" s="35">
        <f t="shared" si="3"/>
        <v>138812710078963.58</v>
      </c>
      <c r="H124" s="35"/>
      <c r="I124" s="28"/>
      <c r="J124" s="9"/>
      <c r="K124" s="9"/>
      <c r="N124" s="29"/>
    </row>
    <row r="125" spans="1:14" s="20" customFormat="1" ht="15.75" hidden="1" customHeight="1" outlineLevel="1" x14ac:dyDescent="0.25">
      <c r="A125" s="30" t="s">
        <v>185</v>
      </c>
      <c r="B125" s="31" t="s">
        <v>26</v>
      </c>
      <c r="C125" s="32" t="s">
        <v>24</v>
      </c>
      <c r="D125" s="34" t="s">
        <v>27</v>
      </c>
      <c r="E125" s="34" t="s">
        <v>27</v>
      </c>
      <c r="F125" s="34" t="s">
        <v>27</v>
      </c>
      <c r="G125" s="35" t="s">
        <v>27</v>
      </c>
      <c r="H125" s="35"/>
      <c r="I125" s="28"/>
      <c r="J125" s="9"/>
      <c r="K125" s="9"/>
      <c r="N125" s="29"/>
    </row>
    <row r="126" spans="1:14" s="20" customFormat="1" ht="31.5" hidden="1" customHeight="1" outlineLevel="1" x14ac:dyDescent="0.25">
      <c r="A126" s="30" t="s">
        <v>186</v>
      </c>
      <c r="B126" s="40" t="s">
        <v>29</v>
      </c>
      <c r="C126" s="32" t="s">
        <v>24</v>
      </c>
      <c r="D126" s="34" t="s">
        <v>27</v>
      </c>
      <c r="E126" s="34" t="s">
        <v>27</v>
      </c>
      <c r="F126" s="34" t="s">
        <v>27</v>
      </c>
      <c r="G126" s="35" t="s">
        <v>27</v>
      </c>
      <c r="H126" s="35"/>
      <c r="I126" s="28"/>
      <c r="J126" s="9"/>
      <c r="K126" s="9"/>
      <c r="N126" s="29"/>
    </row>
    <row r="127" spans="1:14" s="20" customFormat="1" ht="31.5" hidden="1" customHeight="1" outlineLevel="1" x14ac:dyDescent="0.25">
      <c r="A127" s="30" t="s">
        <v>187</v>
      </c>
      <c r="B127" s="40" t="s">
        <v>31</v>
      </c>
      <c r="C127" s="32" t="s">
        <v>24</v>
      </c>
      <c r="D127" s="34" t="s">
        <v>27</v>
      </c>
      <c r="E127" s="34" t="s">
        <v>27</v>
      </c>
      <c r="F127" s="34" t="s">
        <v>27</v>
      </c>
      <c r="G127" s="35" t="s">
        <v>27</v>
      </c>
      <c r="H127" s="35"/>
      <c r="I127" s="28"/>
      <c r="J127" s="9"/>
      <c r="K127" s="9"/>
      <c r="N127" s="29"/>
    </row>
    <row r="128" spans="1:14" s="20" customFormat="1" ht="31.5" hidden="1" customHeight="1" outlineLevel="1" x14ac:dyDescent="0.25">
      <c r="A128" s="30" t="s">
        <v>188</v>
      </c>
      <c r="B128" s="40" t="s">
        <v>33</v>
      </c>
      <c r="C128" s="32" t="s">
        <v>24</v>
      </c>
      <c r="D128" s="34" t="s">
        <v>27</v>
      </c>
      <c r="E128" s="34" t="s">
        <v>27</v>
      </c>
      <c r="F128" s="34" t="s">
        <v>27</v>
      </c>
      <c r="G128" s="35" t="s">
        <v>27</v>
      </c>
      <c r="H128" s="35"/>
      <c r="I128" s="28"/>
      <c r="J128" s="9"/>
      <c r="K128" s="9"/>
      <c r="N128" s="29"/>
    </row>
    <row r="129" spans="1:14" s="20" customFormat="1" ht="15.75" hidden="1" customHeight="1" outlineLevel="1" x14ac:dyDescent="0.25">
      <c r="A129" s="30" t="s">
        <v>189</v>
      </c>
      <c r="B129" s="41" t="s">
        <v>190</v>
      </c>
      <c r="C129" s="32" t="s">
        <v>24</v>
      </c>
      <c r="D129" s="34" t="s">
        <v>27</v>
      </c>
      <c r="E129" s="34" t="s">
        <v>27</v>
      </c>
      <c r="F129" s="34" t="s">
        <v>27</v>
      </c>
      <c r="G129" s="35" t="s">
        <v>27</v>
      </c>
      <c r="H129" s="35"/>
      <c r="I129" s="28"/>
      <c r="J129" s="9"/>
      <c r="K129" s="9"/>
      <c r="N129" s="29"/>
    </row>
    <row r="130" spans="1:14" s="20" customFormat="1" collapsed="1" x14ac:dyDescent="0.25">
      <c r="A130" s="30" t="s">
        <v>191</v>
      </c>
      <c r="B130" s="41" t="s">
        <v>192</v>
      </c>
      <c r="C130" s="32" t="s">
        <v>24</v>
      </c>
      <c r="D130" s="34">
        <v>146.17971647496032</v>
      </c>
      <c r="E130" s="34">
        <v>0</v>
      </c>
      <c r="F130" s="34">
        <f t="shared" si="2"/>
        <v>-146.17971647496032</v>
      </c>
      <c r="G130" s="35">
        <f t="shared" si="3"/>
        <v>-1</v>
      </c>
      <c r="H130" s="35"/>
      <c r="I130" s="28"/>
      <c r="J130" s="9"/>
      <c r="K130" s="9"/>
      <c r="N130" s="29"/>
    </row>
    <row r="131" spans="1:14" s="20" customFormat="1" ht="15.75" hidden="1" customHeight="1" outlineLevel="1" x14ac:dyDescent="0.25">
      <c r="A131" s="30" t="s">
        <v>193</v>
      </c>
      <c r="B131" s="41" t="s">
        <v>194</v>
      </c>
      <c r="C131" s="32" t="s">
        <v>24</v>
      </c>
      <c r="D131" s="34" t="s">
        <v>27</v>
      </c>
      <c r="E131" s="34" t="s">
        <v>27</v>
      </c>
      <c r="F131" s="34" t="s">
        <v>27</v>
      </c>
      <c r="G131" s="35" t="s">
        <v>27</v>
      </c>
      <c r="H131" s="35"/>
      <c r="I131" s="28"/>
      <c r="J131" s="9"/>
      <c r="K131" s="9"/>
      <c r="N131" s="29"/>
    </row>
    <row r="132" spans="1:14" s="20" customFormat="1" collapsed="1" x14ac:dyDescent="0.25">
      <c r="A132" s="30" t="s">
        <v>195</v>
      </c>
      <c r="B132" s="41" t="s">
        <v>196</v>
      </c>
      <c r="C132" s="32" t="s">
        <v>24</v>
      </c>
      <c r="D132" s="34">
        <v>4.1837465193212697</v>
      </c>
      <c r="E132" s="34">
        <v>0</v>
      </c>
      <c r="F132" s="34">
        <f t="shared" si="2"/>
        <v>-4.1837465193212697</v>
      </c>
      <c r="G132" s="35">
        <f t="shared" si="3"/>
        <v>-1</v>
      </c>
      <c r="H132" s="35"/>
      <c r="I132" s="28"/>
      <c r="J132" s="9"/>
      <c r="K132" s="9"/>
      <c r="N132" s="29"/>
    </row>
    <row r="133" spans="1:14" s="20" customFormat="1" x14ac:dyDescent="0.25">
      <c r="A133" s="30" t="s">
        <v>197</v>
      </c>
      <c r="B133" s="41" t="s">
        <v>198</v>
      </c>
      <c r="C133" s="32" t="s">
        <v>24</v>
      </c>
      <c r="D133" s="34">
        <v>-162.17344753086613</v>
      </c>
      <c r="E133" s="34">
        <v>4.824389206666817</v>
      </c>
      <c r="F133" s="34">
        <f t="shared" si="2"/>
        <v>166.99783673753294</v>
      </c>
      <c r="G133" s="35">
        <f t="shared" si="3"/>
        <v>-1.0297483298290775</v>
      </c>
      <c r="H133" s="35"/>
      <c r="I133" s="28"/>
      <c r="J133" s="9"/>
      <c r="K133" s="9"/>
      <c r="N133" s="29"/>
    </row>
    <row r="134" spans="1:14" s="20" customFormat="1" ht="15.75" hidden="1" customHeight="1" outlineLevel="1" x14ac:dyDescent="0.25">
      <c r="A134" s="30" t="s">
        <v>199</v>
      </c>
      <c r="B134" s="41" t="s">
        <v>200</v>
      </c>
      <c r="C134" s="32" t="s">
        <v>24</v>
      </c>
      <c r="D134" s="34" t="s">
        <v>27</v>
      </c>
      <c r="E134" s="34" t="s">
        <v>27</v>
      </c>
      <c r="F134" s="34" t="s">
        <v>27</v>
      </c>
      <c r="G134" s="35" t="s">
        <v>27</v>
      </c>
      <c r="H134" s="35"/>
      <c r="I134" s="28"/>
      <c r="J134" s="9"/>
      <c r="K134" s="9"/>
      <c r="N134" s="29"/>
    </row>
    <row r="135" spans="1:14" s="20" customFormat="1" ht="31.5" hidden="1" customHeight="1" outlineLevel="1" x14ac:dyDescent="0.25">
      <c r="A135" s="30" t="s">
        <v>201</v>
      </c>
      <c r="B135" s="41" t="s">
        <v>47</v>
      </c>
      <c r="C135" s="32" t="s">
        <v>24</v>
      </c>
      <c r="D135" s="34" t="s">
        <v>27</v>
      </c>
      <c r="E135" s="34" t="s">
        <v>27</v>
      </c>
      <c r="F135" s="34" t="s">
        <v>27</v>
      </c>
      <c r="G135" s="35" t="s">
        <v>27</v>
      </c>
      <c r="H135" s="35"/>
      <c r="I135" s="28"/>
      <c r="J135" s="9"/>
      <c r="K135" s="9"/>
      <c r="N135" s="29"/>
    </row>
    <row r="136" spans="1:14" s="20" customFormat="1" ht="15.75" hidden="1" customHeight="1" outlineLevel="1" x14ac:dyDescent="0.25">
      <c r="A136" s="30" t="s">
        <v>202</v>
      </c>
      <c r="B136" s="38" t="s">
        <v>203</v>
      </c>
      <c r="C136" s="32" t="s">
        <v>24</v>
      </c>
      <c r="D136" s="34" t="s">
        <v>27</v>
      </c>
      <c r="E136" s="34" t="s">
        <v>27</v>
      </c>
      <c r="F136" s="34" t="s">
        <v>27</v>
      </c>
      <c r="G136" s="35" t="s">
        <v>27</v>
      </c>
      <c r="H136" s="35"/>
      <c r="I136" s="28"/>
      <c r="J136" s="9"/>
      <c r="K136" s="9"/>
      <c r="N136" s="29"/>
    </row>
    <row r="137" spans="1:14" s="20" customFormat="1" ht="15.75" hidden="1" customHeight="1" outlineLevel="1" x14ac:dyDescent="0.25">
      <c r="A137" s="30" t="s">
        <v>204</v>
      </c>
      <c r="B137" s="38" t="s">
        <v>51</v>
      </c>
      <c r="C137" s="32" t="s">
        <v>24</v>
      </c>
      <c r="D137" s="34" t="s">
        <v>27</v>
      </c>
      <c r="E137" s="34" t="s">
        <v>27</v>
      </c>
      <c r="F137" s="34" t="s">
        <v>27</v>
      </c>
      <c r="G137" s="35" t="s">
        <v>27</v>
      </c>
      <c r="H137" s="35"/>
      <c r="I137" s="28"/>
      <c r="J137" s="9"/>
      <c r="K137" s="9"/>
      <c r="N137" s="29"/>
    </row>
    <row r="138" spans="1:14" s="20" customFormat="1" collapsed="1" x14ac:dyDescent="0.25">
      <c r="A138" s="30" t="s">
        <v>205</v>
      </c>
      <c r="B138" s="41" t="s">
        <v>206</v>
      </c>
      <c r="C138" s="32" t="s">
        <v>24</v>
      </c>
      <c r="D138" s="34">
        <v>11.809984536584583</v>
      </c>
      <c r="E138" s="34">
        <v>-0.38593288166666656</v>
      </c>
      <c r="F138" s="34">
        <f t="shared" si="2"/>
        <v>-12.19591741825125</v>
      </c>
      <c r="G138" s="35">
        <f t="shared" si="3"/>
        <v>-1.0326785255705575</v>
      </c>
      <c r="H138" s="35"/>
      <c r="I138" s="28"/>
      <c r="J138" s="9"/>
      <c r="K138" s="9"/>
      <c r="N138" s="29"/>
    </row>
    <row r="139" spans="1:14" s="20" customFormat="1" x14ac:dyDescent="0.25">
      <c r="A139" s="30" t="s">
        <v>207</v>
      </c>
      <c r="B139" s="60" t="s">
        <v>208</v>
      </c>
      <c r="C139" s="32" t="s">
        <v>24</v>
      </c>
      <c r="D139" s="34">
        <v>-732.74295575744486</v>
      </c>
      <c r="E139" s="34">
        <f>E109-E124</f>
        <v>-1263.8350248299985</v>
      </c>
      <c r="F139" s="34">
        <f>E139-D139</f>
        <v>-531.09206907255361</v>
      </c>
      <c r="G139" s="35">
        <f t="shared" si="3"/>
        <v>0.72479996552618864</v>
      </c>
      <c r="H139" s="37"/>
      <c r="I139" s="28"/>
      <c r="J139" s="9"/>
      <c r="K139" s="9"/>
      <c r="N139" s="29"/>
    </row>
    <row r="140" spans="1:14" s="20" customFormat="1" ht="15.75" hidden="1" customHeight="1" outlineLevel="1" x14ac:dyDescent="0.25">
      <c r="A140" s="30" t="s">
        <v>209</v>
      </c>
      <c r="B140" s="31" t="s">
        <v>26</v>
      </c>
      <c r="C140" s="32" t="s">
        <v>24</v>
      </c>
      <c r="D140" s="34" t="s">
        <v>27</v>
      </c>
      <c r="E140" s="34"/>
      <c r="F140" s="34" t="s">
        <v>27</v>
      </c>
      <c r="G140" s="35" t="s">
        <v>27</v>
      </c>
      <c r="H140" s="35"/>
      <c r="I140" s="28"/>
      <c r="J140" s="9"/>
      <c r="K140" s="9"/>
      <c r="N140" s="29"/>
    </row>
    <row r="141" spans="1:14" s="20" customFormat="1" ht="31.5" hidden="1" customHeight="1" outlineLevel="1" x14ac:dyDescent="0.25">
      <c r="A141" s="30" t="s">
        <v>210</v>
      </c>
      <c r="B141" s="40" t="s">
        <v>29</v>
      </c>
      <c r="C141" s="32" t="s">
        <v>24</v>
      </c>
      <c r="D141" s="34" t="s">
        <v>27</v>
      </c>
      <c r="E141" s="34"/>
      <c r="F141" s="34" t="s">
        <v>27</v>
      </c>
      <c r="G141" s="35" t="s">
        <v>27</v>
      </c>
      <c r="H141" s="35"/>
      <c r="I141" s="28"/>
      <c r="J141" s="9"/>
      <c r="K141" s="9"/>
      <c r="N141" s="29"/>
    </row>
    <row r="142" spans="1:14" s="20" customFormat="1" ht="31.5" hidden="1" customHeight="1" outlineLevel="1" x14ac:dyDescent="0.25">
      <c r="A142" s="30" t="s">
        <v>211</v>
      </c>
      <c r="B142" s="40" t="s">
        <v>31</v>
      </c>
      <c r="C142" s="32" t="s">
        <v>24</v>
      </c>
      <c r="D142" s="34" t="s">
        <v>27</v>
      </c>
      <c r="E142" s="34"/>
      <c r="F142" s="34" t="s">
        <v>27</v>
      </c>
      <c r="G142" s="35" t="s">
        <v>27</v>
      </c>
      <c r="H142" s="35"/>
      <c r="I142" s="28"/>
      <c r="J142" s="9"/>
      <c r="K142" s="9"/>
      <c r="N142" s="29"/>
    </row>
    <row r="143" spans="1:14" s="20" customFormat="1" ht="31.5" hidden="1" customHeight="1" outlineLevel="1" x14ac:dyDescent="0.25">
      <c r="A143" s="30" t="s">
        <v>212</v>
      </c>
      <c r="B143" s="40" t="s">
        <v>33</v>
      </c>
      <c r="C143" s="32" t="s">
        <v>24</v>
      </c>
      <c r="D143" s="34" t="s">
        <v>27</v>
      </c>
      <c r="E143" s="34"/>
      <c r="F143" s="34" t="s">
        <v>27</v>
      </c>
      <c r="G143" s="35" t="s">
        <v>27</v>
      </c>
      <c r="H143" s="35"/>
      <c r="I143" s="28"/>
      <c r="J143" s="9"/>
      <c r="K143" s="9"/>
      <c r="N143" s="29"/>
    </row>
    <row r="144" spans="1:14" s="20" customFormat="1" ht="15.75" hidden="1" customHeight="1" outlineLevel="1" x14ac:dyDescent="0.25">
      <c r="A144" s="30" t="s">
        <v>213</v>
      </c>
      <c r="B144" s="31" t="s">
        <v>35</v>
      </c>
      <c r="C144" s="32" t="s">
        <v>24</v>
      </c>
      <c r="D144" s="34" t="s">
        <v>27</v>
      </c>
      <c r="E144" s="34"/>
      <c r="F144" s="34" t="s">
        <v>27</v>
      </c>
      <c r="G144" s="35" t="s">
        <v>27</v>
      </c>
      <c r="H144" s="35"/>
      <c r="I144" s="28"/>
      <c r="J144" s="9"/>
      <c r="K144" s="9"/>
      <c r="N144" s="29"/>
    </row>
    <row r="145" spans="1:14" s="20" customFormat="1" collapsed="1" x14ac:dyDescent="0.25">
      <c r="A145" s="30" t="s">
        <v>214</v>
      </c>
      <c r="B145" s="31" t="s">
        <v>37</v>
      </c>
      <c r="C145" s="32" t="s">
        <v>24</v>
      </c>
      <c r="D145" s="34">
        <v>584.7188658998416</v>
      </c>
      <c r="E145" s="34">
        <f>E115-E130</f>
        <v>-496.60119021278678</v>
      </c>
      <c r="F145" s="34">
        <f t="shared" si="2"/>
        <v>-1081.3200561126284</v>
      </c>
      <c r="G145" s="35">
        <f t="shared" si="3"/>
        <v>-1.849299072039607</v>
      </c>
      <c r="H145" s="35"/>
      <c r="I145" s="28"/>
      <c r="J145" s="9"/>
      <c r="K145" s="9"/>
      <c r="N145" s="29"/>
    </row>
    <row r="146" spans="1:14" s="20" customFormat="1" ht="15.75" hidden="1" customHeight="1" outlineLevel="1" x14ac:dyDescent="0.25">
      <c r="A146" s="30" t="s">
        <v>215</v>
      </c>
      <c r="B146" s="31" t="s">
        <v>39</v>
      </c>
      <c r="C146" s="32" t="s">
        <v>24</v>
      </c>
      <c r="D146" s="34" t="s">
        <v>27</v>
      </c>
      <c r="E146" s="34" t="s">
        <v>27</v>
      </c>
      <c r="F146" s="34" t="s">
        <v>27</v>
      </c>
      <c r="G146" s="35" t="s">
        <v>27</v>
      </c>
      <c r="H146" s="35"/>
      <c r="I146" s="28"/>
      <c r="J146" s="9"/>
      <c r="K146" s="9"/>
      <c r="N146" s="29"/>
    </row>
    <row r="147" spans="1:14" s="20" customFormat="1" collapsed="1" x14ac:dyDescent="0.25">
      <c r="A147" s="30" t="s">
        <v>216</v>
      </c>
      <c r="B147" s="36" t="s">
        <v>41</v>
      </c>
      <c r="C147" s="32" t="s">
        <v>24</v>
      </c>
      <c r="D147" s="34">
        <v>16.734986077285086</v>
      </c>
      <c r="E147" s="34">
        <f>E117-E132</f>
        <v>-3.4431142166666668</v>
      </c>
      <c r="F147" s="34">
        <f t="shared" si="2"/>
        <v>-20.178100293951754</v>
      </c>
      <c r="G147" s="35">
        <f t="shared" si="3"/>
        <v>-1.2057434766163393</v>
      </c>
      <c r="H147" s="35"/>
      <c r="I147" s="28"/>
      <c r="J147" s="9"/>
      <c r="K147" s="9"/>
      <c r="N147" s="29"/>
    </row>
    <row r="148" spans="1:14" s="20" customFormat="1" x14ac:dyDescent="0.25">
      <c r="A148" s="30" t="s">
        <v>217</v>
      </c>
      <c r="B148" s="31" t="s">
        <v>43</v>
      </c>
      <c r="C148" s="32" t="s">
        <v>24</v>
      </c>
      <c r="D148" s="34">
        <v>-1381.4367458809093</v>
      </c>
      <c r="E148" s="34">
        <f>E118-E133</f>
        <v>-766.10631769054635</v>
      </c>
      <c r="F148" s="34">
        <f t="shared" si="2"/>
        <v>615.33042819036291</v>
      </c>
      <c r="G148" s="35">
        <f t="shared" si="3"/>
        <v>-0.44542787067531014</v>
      </c>
      <c r="H148" s="35"/>
      <c r="I148" s="28"/>
      <c r="J148" s="9"/>
      <c r="K148" s="9"/>
      <c r="N148" s="29"/>
    </row>
    <row r="149" spans="1:14" s="20" customFormat="1" ht="15.75" hidden="1" customHeight="1" outlineLevel="1" x14ac:dyDescent="0.25">
      <c r="A149" s="30" t="s">
        <v>218</v>
      </c>
      <c r="B149" s="31" t="s">
        <v>45</v>
      </c>
      <c r="C149" s="32" t="s">
        <v>24</v>
      </c>
      <c r="D149" s="34" t="s">
        <v>27</v>
      </c>
      <c r="E149" s="34" t="s">
        <v>27</v>
      </c>
      <c r="F149" s="34" t="s">
        <v>27</v>
      </c>
      <c r="G149" s="35" t="s">
        <v>27</v>
      </c>
      <c r="H149" s="35"/>
      <c r="I149" s="28"/>
      <c r="J149" s="9"/>
      <c r="K149" s="9"/>
      <c r="N149" s="29"/>
    </row>
    <row r="150" spans="1:14" s="20" customFormat="1" ht="31.5" hidden="1" customHeight="1" outlineLevel="1" x14ac:dyDescent="0.25">
      <c r="A150" s="30" t="s">
        <v>219</v>
      </c>
      <c r="B150" s="36" t="s">
        <v>47</v>
      </c>
      <c r="C150" s="32" t="s">
        <v>24</v>
      </c>
      <c r="D150" s="34" t="s">
        <v>27</v>
      </c>
      <c r="E150" s="34" t="s">
        <v>27</v>
      </c>
      <c r="F150" s="34" t="s">
        <v>27</v>
      </c>
      <c r="G150" s="35" t="s">
        <v>27</v>
      </c>
      <c r="H150" s="35"/>
      <c r="I150" s="28"/>
      <c r="J150" s="9"/>
      <c r="K150" s="9"/>
      <c r="N150" s="29"/>
    </row>
    <row r="151" spans="1:14" s="20" customFormat="1" ht="15.75" hidden="1" customHeight="1" outlineLevel="1" x14ac:dyDescent="0.25">
      <c r="A151" s="30" t="s">
        <v>220</v>
      </c>
      <c r="B151" s="38" t="s">
        <v>49</v>
      </c>
      <c r="C151" s="32" t="s">
        <v>24</v>
      </c>
      <c r="D151" s="34" t="s">
        <v>27</v>
      </c>
      <c r="E151" s="34" t="s">
        <v>27</v>
      </c>
      <c r="F151" s="34" t="s">
        <v>27</v>
      </c>
      <c r="G151" s="35" t="s">
        <v>27</v>
      </c>
      <c r="H151" s="35"/>
      <c r="I151" s="28"/>
      <c r="J151" s="9"/>
      <c r="K151" s="9"/>
      <c r="N151" s="29"/>
    </row>
    <row r="152" spans="1:14" s="20" customFormat="1" ht="15.75" hidden="1" customHeight="1" outlineLevel="1" x14ac:dyDescent="0.25">
      <c r="A152" s="30" t="s">
        <v>221</v>
      </c>
      <c r="B152" s="38" t="s">
        <v>51</v>
      </c>
      <c r="C152" s="32" t="s">
        <v>24</v>
      </c>
      <c r="D152" s="34" t="s">
        <v>27</v>
      </c>
      <c r="E152" s="34" t="s">
        <v>27</v>
      </c>
      <c r="F152" s="34" t="s">
        <v>27</v>
      </c>
      <c r="G152" s="35" t="s">
        <v>27</v>
      </c>
      <c r="H152" s="35"/>
      <c r="I152" s="28"/>
      <c r="J152" s="9"/>
      <c r="K152" s="9"/>
      <c r="N152" s="29"/>
    </row>
    <row r="153" spans="1:14" s="20" customFormat="1" collapsed="1" x14ac:dyDescent="0.25">
      <c r="A153" s="30" t="s">
        <v>222</v>
      </c>
      <c r="B153" s="31" t="s">
        <v>53</v>
      </c>
      <c r="C153" s="32" t="s">
        <v>24</v>
      </c>
      <c r="D153" s="34">
        <v>47.239938146338346</v>
      </c>
      <c r="E153" s="34">
        <f>E123-E138</f>
        <v>2.3155972899999986</v>
      </c>
      <c r="F153" s="34">
        <f t="shared" si="2"/>
        <v>-44.924340856338347</v>
      </c>
      <c r="G153" s="35">
        <f t="shared" si="3"/>
        <v>-0.95098221164416397</v>
      </c>
      <c r="H153" s="35"/>
      <c r="I153" s="28"/>
      <c r="J153" s="9"/>
      <c r="K153" s="9"/>
      <c r="N153" s="29"/>
    </row>
    <row r="154" spans="1:14" s="20" customFormat="1" x14ac:dyDescent="0.25">
      <c r="A154" s="30" t="s">
        <v>223</v>
      </c>
      <c r="B154" s="60" t="s">
        <v>224</v>
      </c>
      <c r="C154" s="32" t="s">
        <v>24</v>
      </c>
      <c r="D154" s="34">
        <v>0</v>
      </c>
      <c r="E154" s="34">
        <v>0</v>
      </c>
      <c r="F154" s="34">
        <f t="shared" si="2"/>
        <v>0</v>
      </c>
      <c r="G154" s="35">
        <f t="shared" si="3"/>
        <v>0</v>
      </c>
      <c r="H154" s="35"/>
      <c r="I154" s="28"/>
      <c r="J154" s="9"/>
      <c r="K154" s="9"/>
      <c r="N154" s="29"/>
    </row>
    <row r="155" spans="1:14" s="20" customFormat="1" x14ac:dyDescent="0.25">
      <c r="A155" s="30" t="s">
        <v>225</v>
      </c>
      <c r="B155" s="41" t="s">
        <v>226</v>
      </c>
      <c r="C155" s="32" t="s">
        <v>24</v>
      </c>
      <c r="D155" s="34">
        <v>0</v>
      </c>
      <c r="E155" s="34">
        <v>0</v>
      </c>
      <c r="F155" s="34">
        <f t="shared" si="2"/>
        <v>0</v>
      </c>
      <c r="G155" s="35">
        <f t="shared" si="3"/>
        <v>0</v>
      </c>
      <c r="H155" s="35"/>
      <c r="I155" s="28"/>
      <c r="J155" s="9"/>
      <c r="K155" s="9"/>
      <c r="N155" s="29"/>
    </row>
    <row r="156" spans="1:14" s="20" customFormat="1" x14ac:dyDescent="0.25">
      <c r="A156" s="30" t="s">
        <v>227</v>
      </c>
      <c r="B156" s="41" t="s">
        <v>228</v>
      </c>
      <c r="C156" s="32" t="s">
        <v>24</v>
      </c>
      <c r="D156" s="34">
        <v>0</v>
      </c>
      <c r="E156" s="34">
        <v>0</v>
      </c>
      <c r="F156" s="34">
        <f t="shared" si="2"/>
        <v>0</v>
      </c>
      <c r="G156" s="35">
        <f t="shared" si="3"/>
        <v>0</v>
      </c>
      <c r="H156" s="35"/>
      <c r="I156" s="28"/>
      <c r="J156" s="9"/>
      <c r="K156" s="9"/>
      <c r="N156" s="29"/>
    </row>
    <row r="157" spans="1:14" s="20" customFormat="1" x14ac:dyDescent="0.25">
      <c r="A157" s="30" t="s">
        <v>229</v>
      </c>
      <c r="B157" s="41" t="s">
        <v>230</v>
      </c>
      <c r="C157" s="32" t="s">
        <v>24</v>
      </c>
      <c r="D157" s="34">
        <v>0</v>
      </c>
      <c r="E157" s="34">
        <v>0</v>
      </c>
      <c r="F157" s="34">
        <f t="shared" si="2"/>
        <v>0</v>
      </c>
      <c r="G157" s="35">
        <f>IFERROR(F157/D157,0)</f>
        <v>0</v>
      </c>
      <c r="H157" s="35"/>
      <c r="I157" s="28"/>
      <c r="J157" s="9"/>
      <c r="K157" s="9"/>
      <c r="N157" s="29"/>
    </row>
    <row r="158" spans="1:14" s="20" customFormat="1" ht="18" customHeight="1" thickBot="1" x14ac:dyDescent="0.3">
      <c r="A158" s="51" t="s">
        <v>231</v>
      </c>
      <c r="B158" s="41" t="s">
        <v>232</v>
      </c>
      <c r="C158" s="53" t="s">
        <v>24</v>
      </c>
      <c r="D158" s="54">
        <v>0</v>
      </c>
      <c r="E158" s="54">
        <v>0</v>
      </c>
      <c r="F158" s="54">
        <f t="shared" si="2"/>
        <v>0</v>
      </c>
      <c r="G158" s="55">
        <f>IFERROR(F158/D158,0)</f>
        <v>0</v>
      </c>
      <c r="H158" s="55"/>
      <c r="I158" s="28"/>
      <c r="J158" s="9"/>
      <c r="K158" s="9"/>
      <c r="N158" s="29"/>
    </row>
    <row r="159" spans="1:14" s="20" customFormat="1" ht="18" customHeight="1" x14ac:dyDescent="0.25">
      <c r="A159" s="22" t="s">
        <v>233</v>
      </c>
      <c r="B159" s="23" t="s">
        <v>116</v>
      </c>
      <c r="C159" s="24" t="s">
        <v>27</v>
      </c>
      <c r="D159" s="26">
        <v>0</v>
      </c>
      <c r="E159" s="26">
        <v>0</v>
      </c>
      <c r="F159" s="26">
        <v>0</v>
      </c>
      <c r="G159" s="26">
        <v>0</v>
      </c>
      <c r="H159" s="26"/>
      <c r="I159" s="28"/>
      <c r="J159" s="9"/>
      <c r="K159" s="9"/>
      <c r="N159" s="29"/>
    </row>
    <row r="160" spans="1:14" s="20" customFormat="1" ht="37.5" customHeight="1" x14ac:dyDescent="0.25">
      <c r="A160" s="30" t="s">
        <v>234</v>
      </c>
      <c r="B160" s="41" t="s">
        <v>235</v>
      </c>
      <c r="C160" s="32" t="s">
        <v>24</v>
      </c>
      <c r="D160" s="34">
        <v>214.28527526773041</v>
      </c>
      <c r="E160" s="34">
        <f>E109+E105+E69</f>
        <v>-675.30613394499846</v>
      </c>
      <c r="F160" s="34">
        <f t="shared" ref="F160:F164" si="4">E160-D160</f>
        <v>-889.59140921272888</v>
      </c>
      <c r="G160" s="35">
        <f>IFERROR(F160/D160,0)</f>
        <v>-4.1514350815811465</v>
      </c>
      <c r="H160" s="35"/>
      <c r="I160" s="28"/>
      <c r="J160" s="9"/>
      <c r="K160" s="9"/>
      <c r="N160" s="29"/>
    </row>
    <row r="161" spans="1:14" s="20" customFormat="1" ht="18.75" customHeight="1" x14ac:dyDescent="0.25">
      <c r="A161" s="30" t="s">
        <v>236</v>
      </c>
      <c r="B161" s="41" t="s">
        <v>237</v>
      </c>
      <c r="C161" s="32" t="s">
        <v>24</v>
      </c>
      <c r="D161" s="34">
        <v>5080.2155510537395</v>
      </c>
      <c r="E161" s="34">
        <v>2599.9900000000002</v>
      </c>
      <c r="F161" s="34">
        <f t="shared" si="4"/>
        <v>-2480.2255510537393</v>
      </c>
      <c r="G161" s="35">
        <f>IFERROR(F161/D161,0)</f>
        <v>-0.48821266068903124</v>
      </c>
      <c r="H161" s="37"/>
      <c r="I161" s="28"/>
      <c r="J161" s="9"/>
      <c r="K161" s="9"/>
      <c r="N161" s="29"/>
    </row>
    <row r="162" spans="1:14" s="20" customFormat="1" ht="18" customHeight="1" x14ac:dyDescent="0.25">
      <c r="A162" s="30" t="s">
        <v>238</v>
      </c>
      <c r="B162" s="40" t="s">
        <v>239</v>
      </c>
      <c r="C162" s="32" t="s">
        <v>24</v>
      </c>
      <c r="D162" s="34">
        <v>149.71998579650685</v>
      </c>
      <c r="E162" s="34">
        <v>2437.123</v>
      </c>
      <c r="F162" s="34">
        <f t="shared" si="4"/>
        <v>2287.4030142034931</v>
      </c>
      <c r="G162" s="35">
        <f>IFERROR(F162/D162,0)</f>
        <v>15.277873572018873</v>
      </c>
      <c r="H162" s="35"/>
      <c r="I162" s="28"/>
      <c r="J162" s="9"/>
      <c r="K162" s="9"/>
      <c r="N162" s="29"/>
    </row>
    <row r="163" spans="1:14" s="20" customFormat="1" ht="28.5" customHeight="1" x14ac:dyDescent="0.25">
      <c r="A163" s="30" t="s">
        <v>240</v>
      </c>
      <c r="B163" s="41" t="s">
        <v>241</v>
      </c>
      <c r="C163" s="32" t="s">
        <v>24</v>
      </c>
      <c r="D163" s="34">
        <v>273.28406640880206</v>
      </c>
      <c r="E163" s="34">
        <v>3240.6509999999998</v>
      </c>
      <c r="F163" s="34">
        <f t="shared" si="4"/>
        <v>2967.3669335911977</v>
      </c>
      <c r="G163" s="35">
        <f>IFERROR(F163/D163,0)</f>
        <v>10.858177619299445</v>
      </c>
      <c r="H163" s="37" t="s">
        <v>242</v>
      </c>
      <c r="I163" s="28"/>
      <c r="J163" s="9"/>
      <c r="K163" s="9"/>
      <c r="N163" s="29"/>
    </row>
    <row r="164" spans="1:14" s="20" customFormat="1" ht="18" customHeight="1" x14ac:dyDescent="0.25">
      <c r="A164" s="45" t="s">
        <v>243</v>
      </c>
      <c r="B164" s="40" t="s">
        <v>244</v>
      </c>
      <c r="C164" s="32" t="s">
        <v>24</v>
      </c>
      <c r="D164" s="48">
        <v>93.928509601506846</v>
      </c>
      <c r="E164" s="48">
        <v>1757.432</v>
      </c>
      <c r="F164" s="48">
        <f t="shared" si="4"/>
        <v>1663.5034903984931</v>
      </c>
      <c r="G164" s="49">
        <f>IFERROR(F164/D164,0)</f>
        <v>17.710314977379419</v>
      </c>
      <c r="H164" s="49"/>
      <c r="I164" s="28"/>
      <c r="J164" s="9"/>
      <c r="K164" s="9"/>
      <c r="N164" s="29"/>
    </row>
    <row r="165" spans="1:14" s="20" customFormat="1" ht="32.25" thickBot="1" x14ac:dyDescent="0.3">
      <c r="A165" s="51" t="s">
        <v>245</v>
      </c>
      <c r="B165" s="61" t="s">
        <v>246</v>
      </c>
      <c r="C165" s="53" t="s">
        <v>27</v>
      </c>
      <c r="D165" s="54">
        <f>D163/D160</f>
        <v>1.2753282560705952</v>
      </c>
      <c r="E165" s="54">
        <f>E163/E160</f>
        <v>-4.7987880416083124</v>
      </c>
      <c r="F165" s="54" t="s">
        <v>27</v>
      </c>
      <c r="G165" s="55" t="s">
        <v>27</v>
      </c>
      <c r="H165" s="55"/>
      <c r="I165" s="28"/>
      <c r="J165" s="9"/>
      <c r="K165" s="9"/>
      <c r="N165" s="29"/>
    </row>
    <row r="166" spans="1:14" s="20" customFormat="1" ht="19.5" thickBot="1" x14ac:dyDescent="0.3">
      <c r="A166" s="108" t="s">
        <v>247</v>
      </c>
      <c r="B166" s="109"/>
      <c r="C166" s="109"/>
      <c r="D166" s="109"/>
      <c r="E166" s="109"/>
      <c r="F166" s="109"/>
      <c r="G166" s="109"/>
      <c r="H166" s="21"/>
      <c r="I166" s="28"/>
      <c r="J166" s="9"/>
      <c r="K166" s="9"/>
      <c r="N166" s="29"/>
    </row>
    <row r="167" spans="1:14" s="20" customFormat="1" ht="31.5" customHeight="1" x14ac:dyDescent="0.25">
      <c r="A167" s="22" t="s">
        <v>248</v>
      </c>
      <c r="B167" s="23" t="s">
        <v>249</v>
      </c>
      <c r="C167" s="24" t="s">
        <v>24</v>
      </c>
      <c r="D167" s="26">
        <v>8985.54693305</v>
      </c>
      <c r="E167" s="26">
        <v>3608.1291074700011</v>
      </c>
      <c r="F167" s="26">
        <f t="shared" ref="F167:F230" si="5">E167-D167</f>
        <v>-5377.4178255799989</v>
      </c>
      <c r="G167" s="27">
        <f t="shared" ref="G167:G219" si="6">IFERROR(F167/D167,0)</f>
        <v>-0.5984519212515782</v>
      </c>
      <c r="H167" s="27"/>
      <c r="I167" s="28"/>
      <c r="J167" s="9"/>
      <c r="K167" s="9"/>
      <c r="N167" s="29"/>
    </row>
    <row r="168" spans="1:14" s="20" customFormat="1" ht="15.75" hidden="1" customHeight="1" outlineLevel="1" x14ac:dyDescent="0.25">
      <c r="A168" s="30" t="s">
        <v>250</v>
      </c>
      <c r="B168" s="31" t="s">
        <v>26</v>
      </c>
      <c r="C168" s="32" t="s">
        <v>24</v>
      </c>
      <c r="D168" s="34" t="s">
        <v>27</v>
      </c>
      <c r="E168" s="34" t="s">
        <v>27</v>
      </c>
      <c r="F168" s="34" t="s">
        <v>27</v>
      </c>
      <c r="G168" s="35" t="s">
        <v>27</v>
      </c>
      <c r="H168" s="35"/>
      <c r="I168" s="28"/>
      <c r="J168" s="9"/>
      <c r="K168" s="9"/>
      <c r="N168" s="29"/>
    </row>
    <row r="169" spans="1:14" s="20" customFormat="1" ht="31.5" hidden="1" customHeight="1" outlineLevel="1" x14ac:dyDescent="0.25">
      <c r="A169" s="30" t="s">
        <v>251</v>
      </c>
      <c r="B169" s="40" t="s">
        <v>29</v>
      </c>
      <c r="C169" s="32" t="s">
        <v>24</v>
      </c>
      <c r="D169" s="34" t="s">
        <v>27</v>
      </c>
      <c r="E169" s="34" t="s">
        <v>27</v>
      </c>
      <c r="F169" s="34" t="s">
        <v>27</v>
      </c>
      <c r="G169" s="35" t="s">
        <v>27</v>
      </c>
      <c r="H169" s="35"/>
      <c r="I169" s="28"/>
      <c r="J169" s="9"/>
      <c r="K169" s="9"/>
      <c r="N169" s="29"/>
    </row>
    <row r="170" spans="1:14" s="20" customFormat="1" ht="31.5" hidden="1" customHeight="1" outlineLevel="1" x14ac:dyDescent="0.25">
      <c r="A170" s="30" t="s">
        <v>252</v>
      </c>
      <c r="B170" s="40" t="s">
        <v>31</v>
      </c>
      <c r="C170" s="32" t="s">
        <v>24</v>
      </c>
      <c r="D170" s="34" t="s">
        <v>27</v>
      </c>
      <c r="E170" s="34" t="s">
        <v>27</v>
      </c>
      <c r="F170" s="34" t="s">
        <v>27</v>
      </c>
      <c r="G170" s="35" t="s">
        <v>27</v>
      </c>
      <c r="H170" s="35"/>
      <c r="I170" s="28"/>
      <c r="J170" s="9"/>
      <c r="K170" s="9"/>
      <c r="N170" s="29"/>
    </row>
    <row r="171" spans="1:14" s="20" customFormat="1" ht="31.5" hidden="1" customHeight="1" outlineLevel="1" x14ac:dyDescent="0.25">
      <c r="A171" s="30" t="s">
        <v>253</v>
      </c>
      <c r="B171" s="40" t="s">
        <v>33</v>
      </c>
      <c r="C171" s="32" t="s">
        <v>24</v>
      </c>
      <c r="D171" s="34" t="s">
        <v>27</v>
      </c>
      <c r="E171" s="34" t="s">
        <v>27</v>
      </c>
      <c r="F171" s="34" t="s">
        <v>27</v>
      </c>
      <c r="G171" s="35" t="s">
        <v>27</v>
      </c>
      <c r="H171" s="35"/>
      <c r="I171" s="28"/>
      <c r="J171" s="9"/>
      <c r="K171" s="9"/>
      <c r="N171" s="29"/>
    </row>
    <row r="172" spans="1:14" s="20" customFormat="1" ht="15.75" hidden="1" customHeight="1" outlineLevel="1" x14ac:dyDescent="0.25">
      <c r="A172" s="30" t="s">
        <v>254</v>
      </c>
      <c r="B172" s="31" t="s">
        <v>35</v>
      </c>
      <c r="C172" s="32" t="s">
        <v>24</v>
      </c>
      <c r="D172" s="34" t="s">
        <v>27</v>
      </c>
      <c r="E172" s="34" t="s">
        <v>27</v>
      </c>
      <c r="F172" s="34" t="s">
        <v>27</v>
      </c>
      <c r="G172" s="35" t="s">
        <v>27</v>
      </c>
      <c r="H172" s="35"/>
      <c r="I172" s="28"/>
      <c r="J172" s="9"/>
      <c r="K172" s="9"/>
      <c r="N172" s="29"/>
    </row>
    <row r="173" spans="1:14" s="20" customFormat="1" collapsed="1" x14ac:dyDescent="0.25">
      <c r="A173" s="30" t="s">
        <v>255</v>
      </c>
      <c r="B173" s="31" t="s">
        <v>37</v>
      </c>
      <c r="C173" s="32" t="s">
        <v>24</v>
      </c>
      <c r="D173" s="34">
        <v>60.520995598962152</v>
      </c>
      <c r="E173" s="34">
        <v>4.6453145000000005</v>
      </c>
      <c r="F173" s="34">
        <f t="shared" si="5"/>
        <v>-55.875681098962154</v>
      </c>
      <c r="G173" s="35">
        <f t="shared" si="6"/>
        <v>-0.92324457894278822</v>
      </c>
      <c r="H173" s="35"/>
      <c r="I173" s="28"/>
      <c r="J173" s="9"/>
      <c r="K173" s="9"/>
      <c r="N173" s="29"/>
    </row>
    <row r="174" spans="1:14" s="20" customFormat="1" ht="15.75" hidden="1" customHeight="1" outlineLevel="1" x14ac:dyDescent="0.25">
      <c r="A174" s="30" t="s">
        <v>256</v>
      </c>
      <c r="B174" s="31" t="s">
        <v>39</v>
      </c>
      <c r="C174" s="32" t="s">
        <v>24</v>
      </c>
      <c r="D174" s="34" t="s">
        <v>27</v>
      </c>
      <c r="E174" s="34" t="s">
        <v>27</v>
      </c>
      <c r="F174" s="34" t="s">
        <v>27</v>
      </c>
      <c r="G174" s="35" t="s">
        <v>27</v>
      </c>
      <c r="H174" s="35"/>
      <c r="I174" s="28"/>
      <c r="J174" s="9"/>
      <c r="K174" s="9"/>
      <c r="N174" s="29"/>
    </row>
    <row r="175" spans="1:14" s="20" customFormat="1" collapsed="1" x14ac:dyDescent="0.25">
      <c r="A175" s="30" t="s">
        <v>257</v>
      </c>
      <c r="B175" s="31" t="s">
        <v>41</v>
      </c>
      <c r="C175" s="32" t="s">
        <v>24</v>
      </c>
      <c r="D175" s="34">
        <v>29.898795116796929</v>
      </c>
      <c r="E175" s="34">
        <v>206.22167960000004</v>
      </c>
      <c r="F175" s="34">
        <f t="shared" si="5"/>
        <v>176.32288448320313</v>
      </c>
      <c r="G175" s="35">
        <f t="shared" si="6"/>
        <v>5.8973240826064659</v>
      </c>
      <c r="H175" s="35"/>
      <c r="I175" s="28"/>
      <c r="J175" s="9"/>
      <c r="K175" s="9"/>
      <c r="N175" s="29"/>
    </row>
    <row r="176" spans="1:14" s="20" customFormat="1" x14ac:dyDescent="0.25">
      <c r="A176" s="30" t="s">
        <v>258</v>
      </c>
      <c r="B176" s="31" t="s">
        <v>43</v>
      </c>
      <c r="C176" s="32" t="s">
        <v>24</v>
      </c>
      <c r="D176" s="34">
        <v>8781.8885464069408</v>
      </c>
      <c r="E176" s="34">
        <v>3386.2713775200004</v>
      </c>
      <c r="F176" s="34">
        <f t="shared" si="5"/>
        <v>-5395.6171688869399</v>
      </c>
      <c r="G176" s="35">
        <f t="shared" si="6"/>
        <v>-0.61440282922908718</v>
      </c>
      <c r="H176" s="35"/>
      <c r="I176" s="28"/>
      <c r="J176" s="9"/>
      <c r="K176" s="9"/>
      <c r="N176" s="29"/>
    </row>
    <row r="177" spans="1:15" s="20" customFormat="1" ht="15.75" hidden="1" customHeight="1" outlineLevel="1" x14ac:dyDescent="0.25">
      <c r="A177" s="30" t="s">
        <v>259</v>
      </c>
      <c r="B177" s="31" t="s">
        <v>45</v>
      </c>
      <c r="C177" s="32" t="s">
        <v>24</v>
      </c>
      <c r="D177" s="34" t="s">
        <v>27</v>
      </c>
      <c r="E177" s="34" t="s">
        <v>27</v>
      </c>
      <c r="F177" s="34" t="s">
        <v>27</v>
      </c>
      <c r="G177" s="35" t="s">
        <v>27</v>
      </c>
      <c r="H177" s="35"/>
      <c r="I177" s="28"/>
      <c r="J177" s="9"/>
      <c r="K177" s="9"/>
      <c r="N177" s="29"/>
    </row>
    <row r="178" spans="1:15" s="20" customFormat="1" ht="31.5" hidden="1" customHeight="1" outlineLevel="1" x14ac:dyDescent="0.25">
      <c r="A178" s="30" t="s">
        <v>260</v>
      </c>
      <c r="B178" s="36" t="s">
        <v>47</v>
      </c>
      <c r="C178" s="32" t="s">
        <v>24</v>
      </c>
      <c r="D178" s="34" t="s">
        <v>27</v>
      </c>
      <c r="E178" s="34" t="s">
        <v>27</v>
      </c>
      <c r="F178" s="34" t="s">
        <v>27</v>
      </c>
      <c r="G178" s="35" t="s">
        <v>27</v>
      </c>
      <c r="H178" s="35"/>
      <c r="I178" s="28"/>
      <c r="J178" s="9"/>
      <c r="K178" s="9"/>
      <c r="N178" s="29"/>
    </row>
    <row r="179" spans="1:15" s="20" customFormat="1" ht="15.75" hidden="1" customHeight="1" outlineLevel="1" x14ac:dyDescent="0.25">
      <c r="A179" s="30" t="s">
        <v>261</v>
      </c>
      <c r="B179" s="38" t="s">
        <v>49</v>
      </c>
      <c r="C179" s="32" t="s">
        <v>24</v>
      </c>
      <c r="D179" s="34" t="s">
        <v>27</v>
      </c>
      <c r="E179" s="34" t="s">
        <v>27</v>
      </c>
      <c r="F179" s="34" t="s">
        <v>27</v>
      </c>
      <c r="G179" s="35" t="s">
        <v>27</v>
      </c>
      <c r="H179" s="35"/>
      <c r="I179" s="28"/>
      <c r="J179" s="9"/>
      <c r="K179" s="9"/>
      <c r="N179" s="29"/>
    </row>
    <row r="180" spans="1:15" s="20" customFormat="1" ht="15.75" hidden="1" customHeight="1" outlineLevel="1" x14ac:dyDescent="0.25">
      <c r="A180" s="30" t="s">
        <v>262</v>
      </c>
      <c r="B180" s="38" t="s">
        <v>51</v>
      </c>
      <c r="C180" s="32" t="s">
        <v>24</v>
      </c>
      <c r="D180" s="34" t="s">
        <v>27</v>
      </c>
      <c r="E180" s="34" t="s">
        <v>27</v>
      </c>
      <c r="F180" s="34" t="s">
        <v>27</v>
      </c>
      <c r="G180" s="35" t="s">
        <v>27</v>
      </c>
      <c r="H180" s="35"/>
      <c r="I180" s="28"/>
      <c r="J180" s="9"/>
      <c r="K180" s="9"/>
      <c r="N180" s="29"/>
    </row>
    <row r="181" spans="1:15" s="20" customFormat="1" ht="31.5" hidden="1" customHeight="1" outlineLevel="1" x14ac:dyDescent="0.25">
      <c r="A181" s="30" t="s">
        <v>263</v>
      </c>
      <c r="B181" s="41" t="s">
        <v>264</v>
      </c>
      <c r="C181" s="32" t="s">
        <v>24</v>
      </c>
      <c r="D181" s="34" t="s">
        <v>27</v>
      </c>
      <c r="E181" s="34" t="s">
        <v>27</v>
      </c>
      <c r="F181" s="34" t="s">
        <v>27</v>
      </c>
      <c r="G181" s="35" t="s">
        <v>27</v>
      </c>
      <c r="H181" s="35"/>
      <c r="I181" s="28"/>
      <c r="J181" s="9"/>
      <c r="K181" s="9"/>
      <c r="N181" s="29"/>
    </row>
    <row r="182" spans="1:15" s="20" customFormat="1" ht="15.75" hidden="1" customHeight="1" outlineLevel="1" x14ac:dyDescent="0.25">
      <c r="A182" s="30" t="s">
        <v>265</v>
      </c>
      <c r="B182" s="40" t="s">
        <v>266</v>
      </c>
      <c r="C182" s="32" t="s">
        <v>24</v>
      </c>
      <c r="D182" s="34" t="s">
        <v>27</v>
      </c>
      <c r="E182" s="34" t="s">
        <v>27</v>
      </c>
      <c r="F182" s="34" t="s">
        <v>27</v>
      </c>
      <c r="G182" s="35" t="s">
        <v>27</v>
      </c>
      <c r="H182" s="35"/>
      <c r="I182" s="28"/>
      <c r="J182" s="9"/>
      <c r="K182" s="9"/>
      <c r="N182" s="29"/>
    </row>
    <row r="183" spans="1:15" s="20" customFormat="1" ht="31.5" hidden="1" customHeight="1" outlineLevel="1" x14ac:dyDescent="0.25">
      <c r="A183" s="30" t="s">
        <v>267</v>
      </c>
      <c r="B183" s="40" t="s">
        <v>268</v>
      </c>
      <c r="C183" s="32" t="s">
        <v>24</v>
      </c>
      <c r="D183" s="34" t="s">
        <v>27</v>
      </c>
      <c r="E183" s="34" t="s">
        <v>27</v>
      </c>
      <c r="F183" s="34" t="s">
        <v>27</v>
      </c>
      <c r="G183" s="35" t="s">
        <v>27</v>
      </c>
      <c r="H183" s="35"/>
      <c r="I183" s="28"/>
      <c r="J183" s="9"/>
      <c r="K183" s="9"/>
      <c r="N183" s="29"/>
    </row>
    <row r="184" spans="1:15" s="20" customFormat="1" collapsed="1" x14ac:dyDescent="0.25">
      <c r="A184" s="30" t="s">
        <v>269</v>
      </c>
      <c r="B184" s="31" t="s">
        <v>53</v>
      </c>
      <c r="C184" s="32" t="s">
        <v>24</v>
      </c>
      <c r="D184" s="34">
        <v>113.23859592730028</v>
      </c>
      <c r="E184" s="34">
        <f>E167-E173-E175-E176</f>
        <v>10.990735850000419</v>
      </c>
      <c r="F184" s="34">
        <f t="shared" si="5"/>
        <v>-102.24786007729986</v>
      </c>
      <c r="G184" s="35">
        <f t="shared" si="6"/>
        <v>-0.90294178623464627</v>
      </c>
      <c r="H184" s="35"/>
      <c r="I184" s="28"/>
      <c r="J184" s="9"/>
      <c r="K184" s="9"/>
      <c r="N184" s="29"/>
      <c r="O184" s="29"/>
    </row>
    <row r="185" spans="1:15" s="20" customFormat="1" x14ac:dyDescent="0.25">
      <c r="A185" s="30" t="s">
        <v>270</v>
      </c>
      <c r="B185" s="60" t="s">
        <v>271</v>
      </c>
      <c r="C185" s="32" t="s">
        <v>24</v>
      </c>
      <c r="D185" s="34">
        <v>8746.7425718621271</v>
      </c>
      <c r="E185" s="34">
        <v>6586.0180243200011</v>
      </c>
      <c r="F185" s="34">
        <f t="shared" si="5"/>
        <v>-2160.7245475421259</v>
      </c>
      <c r="G185" s="35">
        <f t="shared" si="6"/>
        <v>-0.24703191271377742</v>
      </c>
      <c r="H185" s="35"/>
      <c r="I185" s="28"/>
      <c r="J185" s="9"/>
      <c r="K185" s="9"/>
      <c r="N185" s="29"/>
    </row>
    <row r="186" spans="1:15" s="20" customFormat="1" x14ac:dyDescent="0.25">
      <c r="A186" s="30" t="s">
        <v>272</v>
      </c>
      <c r="B186" s="41" t="s">
        <v>273</v>
      </c>
      <c r="C186" s="32" t="s">
        <v>24</v>
      </c>
      <c r="D186" s="34">
        <v>108.86110909440002</v>
      </c>
      <c r="E186" s="34">
        <v>63.738711270000003</v>
      </c>
      <c r="F186" s="34">
        <f t="shared" si="5"/>
        <v>-45.122397824400018</v>
      </c>
      <c r="G186" s="35">
        <f t="shared" si="6"/>
        <v>-0.41449511400138017</v>
      </c>
      <c r="H186" s="35"/>
      <c r="I186" s="28"/>
      <c r="J186" s="9"/>
      <c r="K186" s="9"/>
      <c r="N186" s="29"/>
    </row>
    <row r="187" spans="1:15" s="20" customFormat="1" x14ac:dyDescent="0.25">
      <c r="A187" s="30" t="s">
        <v>274</v>
      </c>
      <c r="B187" s="41" t="s">
        <v>275</v>
      </c>
      <c r="C187" s="32" t="s">
        <v>24</v>
      </c>
      <c r="D187" s="34">
        <v>4910.083525097798</v>
      </c>
      <c r="E187" s="34">
        <f>E188+E189+E190</f>
        <v>5034.0613521100004</v>
      </c>
      <c r="F187" s="34">
        <f t="shared" si="5"/>
        <v>123.9778270122024</v>
      </c>
      <c r="G187" s="35">
        <f t="shared" si="6"/>
        <v>2.5249637074092956E-2</v>
      </c>
      <c r="H187" s="35"/>
      <c r="I187" s="28"/>
      <c r="J187" s="9"/>
      <c r="K187" s="9"/>
      <c r="N187" s="29"/>
    </row>
    <row r="188" spans="1:15" s="20" customFormat="1" x14ac:dyDescent="0.25">
      <c r="A188" s="30" t="s">
        <v>276</v>
      </c>
      <c r="B188" s="40" t="s">
        <v>277</v>
      </c>
      <c r="C188" s="32" t="s">
        <v>24</v>
      </c>
      <c r="D188" s="34">
        <v>4876.6797833838382</v>
      </c>
      <c r="E188" s="34">
        <v>4964.5256591000007</v>
      </c>
      <c r="F188" s="34">
        <f t="shared" si="5"/>
        <v>87.845875716162482</v>
      </c>
      <c r="G188" s="35">
        <f t="shared" si="6"/>
        <v>1.8013459898572191E-2</v>
      </c>
      <c r="H188" s="35"/>
      <c r="I188" s="28"/>
      <c r="J188" s="9"/>
      <c r="K188" s="9"/>
      <c r="N188" s="29"/>
    </row>
    <row r="189" spans="1:15" s="20" customFormat="1" x14ac:dyDescent="0.25">
      <c r="A189" s="30" t="s">
        <v>278</v>
      </c>
      <c r="B189" s="40" t="s">
        <v>279</v>
      </c>
      <c r="C189" s="32" t="s">
        <v>24</v>
      </c>
      <c r="D189" s="34">
        <v>33.403741713959761</v>
      </c>
      <c r="E189" s="34">
        <v>69.535693009999989</v>
      </c>
      <c r="F189" s="34">
        <f t="shared" si="5"/>
        <v>36.131951296040228</v>
      </c>
      <c r="G189" s="35">
        <f t="shared" si="6"/>
        <v>1.0816737719217941</v>
      </c>
      <c r="H189" s="35"/>
      <c r="I189" s="28"/>
      <c r="J189" s="9"/>
      <c r="K189" s="9"/>
      <c r="N189" s="29"/>
    </row>
    <row r="190" spans="1:15" s="20" customFormat="1" x14ac:dyDescent="0.25">
      <c r="A190" s="30" t="s">
        <v>280</v>
      </c>
      <c r="B190" s="40" t="s">
        <v>281</v>
      </c>
      <c r="C190" s="32" t="s">
        <v>24</v>
      </c>
      <c r="D190" s="34">
        <v>0</v>
      </c>
      <c r="E190" s="34">
        <v>0</v>
      </c>
      <c r="F190" s="34">
        <f t="shared" si="5"/>
        <v>0</v>
      </c>
      <c r="G190" s="35">
        <f t="shared" si="6"/>
        <v>0</v>
      </c>
      <c r="H190" s="35"/>
      <c r="I190" s="28"/>
      <c r="J190" s="9"/>
      <c r="K190" s="9"/>
      <c r="N190" s="29"/>
    </row>
    <row r="191" spans="1:15" s="20" customFormat="1" ht="31.5" x14ac:dyDescent="0.25">
      <c r="A191" s="30" t="s">
        <v>282</v>
      </c>
      <c r="B191" s="41" t="s">
        <v>283</v>
      </c>
      <c r="C191" s="32" t="s">
        <v>24</v>
      </c>
      <c r="D191" s="34">
        <v>643.36285800498285</v>
      </c>
      <c r="E191" s="34">
        <v>44.320869909999992</v>
      </c>
      <c r="F191" s="34">
        <f t="shared" si="5"/>
        <v>-599.04198809498291</v>
      </c>
      <c r="G191" s="35">
        <f t="shared" si="6"/>
        <v>-0.93111061765760705</v>
      </c>
      <c r="H191" s="35"/>
      <c r="I191" s="28"/>
      <c r="J191" s="9"/>
      <c r="K191" s="9"/>
      <c r="N191" s="29"/>
    </row>
    <row r="192" spans="1:15" s="20" customFormat="1" ht="31.5" x14ac:dyDescent="0.25">
      <c r="A192" s="30" t="s">
        <v>284</v>
      </c>
      <c r="B192" s="41" t="s">
        <v>285</v>
      </c>
      <c r="C192" s="32" t="s">
        <v>24</v>
      </c>
      <c r="D192" s="34">
        <v>124.04442600581704</v>
      </c>
      <c r="E192" s="34">
        <v>11.14067831</v>
      </c>
      <c r="F192" s="34">
        <f t="shared" si="5"/>
        <v>-112.90374769581705</v>
      </c>
      <c r="G192" s="35">
        <f t="shared" si="6"/>
        <v>-0.9101879974076581</v>
      </c>
      <c r="H192" s="35"/>
      <c r="I192" s="28"/>
      <c r="J192" s="9"/>
      <c r="K192" s="9"/>
      <c r="N192" s="29"/>
    </row>
    <row r="193" spans="1:14" s="20" customFormat="1" x14ac:dyDescent="0.25">
      <c r="A193" s="30" t="s">
        <v>286</v>
      </c>
      <c r="B193" s="41" t="s">
        <v>287</v>
      </c>
      <c r="C193" s="32" t="s">
        <v>24</v>
      </c>
      <c r="D193" s="34">
        <v>0</v>
      </c>
      <c r="E193" s="34">
        <v>0</v>
      </c>
      <c r="F193" s="34">
        <f t="shared" si="5"/>
        <v>0</v>
      </c>
      <c r="G193" s="35">
        <f t="shared" si="6"/>
        <v>0</v>
      </c>
      <c r="H193" s="35"/>
      <c r="I193" s="28"/>
      <c r="J193" s="9"/>
      <c r="K193" s="9"/>
      <c r="N193" s="29"/>
    </row>
    <row r="194" spans="1:14" s="20" customFormat="1" x14ac:dyDescent="0.25">
      <c r="A194" s="30" t="s">
        <v>288</v>
      </c>
      <c r="B194" s="41" t="s">
        <v>289</v>
      </c>
      <c r="C194" s="32" t="s">
        <v>24</v>
      </c>
      <c r="D194" s="34">
        <v>976.57379425071667</v>
      </c>
      <c r="E194" s="34">
        <v>594.90703781999991</v>
      </c>
      <c r="F194" s="34">
        <f t="shared" si="5"/>
        <v>-381.66675643071676</v>
      </c>
      <c r="G194" s="35">
        <f t="shared" si="6"/>
        <v>-0.39082223860364118</v>
      </c>
      <c r="H194" s="35"/>
      <c r="I194" s="28"/>
      <c r="J194" s="9"/>
      <c r="K194" s="9"/>
      <c r="N194" s="29"/>
    </row>
    <row r="195" spans="1:14" s="20" customFormat="1" x14ac:dyDescent="0.25">
      <c r="A195" s="30" t="s">
        <v>290</v>
      </c>
      <c r="B195" s="41" t="s">
        <v>291</v>
      </c>
      <c r="C195" s="32" t="s">
        <v>24</v>
      </c>
      <c r="D195" s="34">
        <v>295.72997721560887</v>
      </c>
      <c r="E195" s="34">
        <v>147.76135704999999</v>
      </c>
      <c r="F195" s="34">
        <f t="shared" si="5"/>
        <v>-147.96862016560888</v>
      </c>
      <c r="G195" s="35">
        <f t="shared" si="6"/>
        <v>-0.50035042628677751</v>
      </c>
      <c r="H195" s="35"/>
      <c r="I195" s="28"/>
      <c r="J195" s="9"/>
      <c r="K195" s="9"/>
      <c r="N195" s="29"/>
    </row>
    <row r="196" spans="1:14" s="20" customFormat="1" x14ac:dyDescent="0.25">
      <c r="A196" s="30" t="s">
        <v>292</v>
      </c>
      <c r="B196" s="41" t="s">
        <v>293</v>
      </c>
      <c r="C196" s="32" t="s">
        <v>24</v>
      </c>
      <c r="D196" s="34">
        <v>515.66996757193931</v>
      </c>
      <c r="E196" s="34">
        <v>83.603746459999982</v>
      </c>
      <c r="F196" s="34">
        <f t="shared" si="5"/>
        <v>-432.06622111193934</v>
      </c>
      <c r="G196" s="35">
        <f t="shared" si="6"/>
        <v>-0.83787353982693069</v>
      </c>
      <c r="H196" s="35"/>
      <c r="I196" s="28"/>
      <c r="J196" s="9"/>
      <c r="K196" s="9"/>
      <c r="N196" s="29"/>
    </row>
    <row r="197" spans="1:14" s="20" customFormat="1" x14ac:dyDescent="0.25">
      <c r="A197" s="30" t="s">
        <v>294</v>
      </c>
      <c r="B197" s="40" t="s">
        <v>295</v>
      </c>
      <c r="C197" s="32" t="s">
        <v>24</v>
      </c>
      <c r="D197" s="34">
        <v>0</v>
      </c>
      <c r="E197" s="34">
        <v>76.228687919999999</v>
      </c>
      <c r="F197" s="34">
        <f t="shared" si="5"/>
        <v>76.228687919999999</v>
      </c>
      <c r="G197" s="35">
        <f t="shared" si="6"/>
        <v>0</v>
      </c>
      <c r="H197" s="35"/>
      <c r="I197" s="28"/>
      <c r="J197" s="9"/>
      <c r="K197" s="9"/>
      <c r="N197" s="29"/>
    </row>
    <row r="198" spans="1:14" s="20" customFormat="1" x14ac:dyDescent="0.25">
      <c r="A198" s="30" t="s">
        <v>296</v>
      </c>
      <c r="B198" s="41" t="s">
        <v>297</v>
      </c>
      <c r="C198" s="32" t="s">
        <v>24</v>
      </c>
      <c r="D198" s="34">
        <v>141.73187838415203</v>
      </c>
      <c r="E198" s="34">
        <v>52.300151670000005</v>
      </c>
      <c r="F198" s="34">
        <f t="shared" si="5"/>
        <v>-89.43172671415202</v>
      </c>
      <c r="G198" s="35">
        <f t="shared" si="6"/>
        <v>-0.63099231967952218</v>
      </c>
      <c r="H198" s="35"/>
      <c r="I198" s="28"/>
      <c r="J198" s="9"/>
      <c r="K198" s="9"/>
      <c r="N198" s="29"/>
    </row>
    <row r="199" spans="1:14" s="20" customFormat="1" x14ac:dyDescent="0.25">
      <c r="A199" s="30" t="s">
        <v>298</v>
      </c>
      <c r="B199" s="41" t="s">
        <v>299</v>
      </c>
      <c r="C199" s="32" t="s">
        <v>24</v>
      </c>
      <c r="D199" s="34">
        <v>7.3602725184000004</v>
      </c>
      <c r="E199" s="34">
        <v>18.408503199999995</v>
      </c>
      <c r="F199" s="34">
        <f t="shared" si="5"/>
        <v>11.048230681599994</v>
      </c>
      <c r="G199" s="35">
        <f t="shared" si="6"/>
        <v>1.5010627193463884</v>
      </c>
      <c r="H199" s="35"/>
      <c r="I199" s="28"/>
      <c r="J199" s="9"/>
      <c r="K199" s="9"/>
      <c r="N199" s="29"/>
    </row>
    <row r="200" spans="1:14" s="20" customFormat="1" x14ac:dyDescent="0.25">
      <c r="A200" s="30" t="s">
        <v>300</v>
      </c>
      <c r="B200" s="41" t="s">
        <v>301</v>
      </c>
      <c r="C200" s="32" t="s">
        <v>24</v>
      </c>
      <c r="D200" s="34">
        <v>25.239337516799999</v>
      </c>
      <c r="E200" s="34">
        <v>12.370844629999999</v>
      </c>
      <c r="F200" s="34">
        <f t="shared" si="5"/>
        <v>-12.8684928868</v>
      </c>
      <c r="G200" s="35">
        <f t="shared" si="6"/>
        <v>-0.50985858397568384</v>
      </c>
      <c r="H200" s="35"/>
      <c r="I200" s="28"/>
      <c r="J200" s="9"/>
      <c r="K200" s="9"/>
      <c r="N200" s="29"/>
    </row>
    <row r="201" spans="1:14" s="20" customFormat="1" ht="31.5" x14ac:dyDescent="0.25">
      <c r="A201" s="30" t="s">
        <v>302</v>
      </c>
      <c r="B201" s="41" t="s">
        <v>303</v>
      </c>
      <c r="C201" s="32" t="s">
        <v>24</v>
      </c>
      <c r="D201" s="34">
        <v>53.914761949999956</v>
      </c>
      <c r="E201" s="34">
        <v>17.838814980000002</v>
      </c>
      <c r="F201" s="34">
        <f t="shared" si="5"/>
        <v>-36.075946969999954</v>
      </c>
      <c r="G201" s="35">
        <f t="shared" si="6"/>
        <v>-0.66912930086673572</v>
      </c>
      <c r="H201" s="35"/>
      <c r="I201" s="28"/>
      <c r="J201" s="9"/>
      <c r="K201" s="9"/>
      <c r="N201" s="29"/>
    </row>
    <row r="202" spans="1:14" s="20" customFormat="1" x14ac:dyDescent="0.25">
      <c r="A202" s="30" t="s">
        <v>304</v>
      </c>
      <c r="B202" s="41" t="s">
        <v>305</v>
      </c>
      <c r="C202" s="32" t="s">
        <v>24</v>
      </c>
      <c r="D202" s="34">
        <v>944.17066425151313</v>
      </c>
      <c r="E202" s="34">
        <f>E185-E186-E187-E191-E192-E193-E194-E195-E196-E198-E199-E200-E201</f>
        <v>505.56595691000081</v>
      </c>
      <c r="F202" s="34">
        <f t="shared" si="5"/>
        <v>-438.60470734151232</v>
      </c>
      <c r="G202" s="35">
        <f t="shared" si="6"/>
        <v>-0.46453964727787234</v>
      </c>
      <c r="H202" s="35"/>
      <c r="I202" s="28"/>
      <c r="J202" s="9"/>
      <c r="K202" s="9"/>
      <c r="N202" s="29"/>
    </row>
    <row r="203" spans="1:14" s="20" customFormat="1" ht="26.25" customHeight="1" x14ac:dyDescent="0.25">
      <c r="A203" s="30" t="s">
        <v>306</v>
      </c>
      <c r="B203" s="60" t="s">
        <v>307</v>
      </c>
      <c r="C203" s="32" t="s">
        <v>24</v>
      </c>
      <c r="D203" s="34">
        <v>0</v>
      </c>
      <c r="E203" s="34">
        <v>0</v>
      </c>
      <c r="F203" s="34">
        <f t="shared" si="5"/>
        <v>0</v>
      </c>
      <c r="G203" s="35">
        <f t="shared" si="6"/>
        <v>0</v>
      </c>
      <c r="H203" s="35"/>
      <c r="I203" s="28"/>
      <c r="J203" s="9"/>
      <c r="K203" s="9"/>
      <c r="N203" s="29"/>
    </row>
    <row r="204" spans="1:14" s="20" customFormat="1" x14ac:dyDescent="0.25">
      <c r="A204" s="30" t="s">
        <v>308</v>
      </c>
      <c r="B204" s="41" t="s">
        <v>309</v>
      </c>
      <c r="C204" s="32" t="s">
        <v>24</v>
      </c>
      <c r="D204" s="34">
        <v>0</v>
      </c>
      <c r="E204" s="34">
        <v>0</v>
      </c>
      <c r="F204" s="34">
        <f t="shared" si="5"/>
        <v>0</v>
      </c>
      <c r="G204" s="35">
        <f t="shared" si="6"/>
        <v>0</v>
      </c>
      <c r="H204" s="35"/>
      <c r="I204" s="28"/>
      <c r="J204" s="9"/>
      <c r="K204" s="9"/>
      <c r="N204" s="29"/>
    </row>
    <row r="205" spans="1:14" s="20" customFormat="1" x14ac:dyDescent="0.25">
      <c r="A205" s="30" t="s">
        <v>310</v>
      </c>
      <c r="B205" s="41" t="s">
        <v>311</v>
      </c>
      <c r="C205" s="32" t="s">
        <v>24</v>
      </c>
      <c r="D205" s="34">
        <v>0</v>
      </c>
      <c r="E205" s="34">
        <v>0</v>
      </c>
      <c r="F205" s="34">
        <f t="shared" si="5"/>
        <v>0</v>
      </c>
      <c r="G205" s="35">
        <f t="shared" si="6"/>
        <v>0</v>
      </c>
      <c r="H205" s="35"/>
      <c r="I205" s="28"/>
      <c r="J205" s="9"/>
      <c r="K205" s="9"/>
      <c r="N205" s="29"/>
    </row>
    <row r="206" spans="1:14" s="20" customFormat="1" ht="34.5" customHeight="1" x14ac:dyDescent="0.25">
      <c r="A206" s="30" t="s">
        <v>312</v>
      </c>
      <c r="B206" s="40" t="s">
        <v>313</v>
      </c>
      <c r="C206" s="32" t="s">
        <v>24</v>
      </c>
      <c r="D206" s="34">
        <v>0</v>
      </c>
      <c r="E206" s="34">
        <v>0</v>
      </c>
      <c r="F206" s="34">
        <f t="shared" si="5"/>
        <v>0</v>
      </c>
      <c r="G206" s="35">
        <f t="shared" si="6"/>
        <v>0</v>
      </c>
      <c r="H206" s="35"/>
      <c r="I206" s="28"/>
      <c r="J206" s="9"/>
      <c r="K206" s="9"/>
      <c r="N206" s="29"/>
    </row>
    <row r="207" spans="1:14" s="20" customFormat="1" x14ac:dyDescent="0.25">
      <c r="A207" s="30" t="s">
        <v>314</v>
      </c>
      <c r="B207" s="42" t="s">
        <v>315</v>
      </c>
      <c r="C207" s="32" t="s">
        <v>24</v>
      </c>
      <c r="D207" s="34">
        <v>0</v>
      </c>
      <c r="E207" s="34">
        <v>0</v>
      </c>
      <c r="F207" s="34">
        <f t="shared" si="5"/>
        <v>0</v>
      </c>
      <c r="G207" s="35">
        <f t="shared" si="6"/>
        <v>0</v>
      </c>
      <c r="H207" s="35"/>
      <c r="I207" s="28"/>
      <c r="J207" s="9"/>
      <c r="K207" s="9"/>
      <c r="N207" s="29"/>
    </row>
    <row r="208" spans="1:14" s="20" customFormat="1" ht="15.75" hidden="1" customHeight="1" outlineLevel="1" x14ac:dyDescent="0.25">
      <c r="A208" s="30" t="s">
        <v>316</v>
      </c>
      <c r="B208" s="42" t="s">
        <v>317</v>
      </c>
      <c r="C208" s="32" t="s">
        <v>24</v>
      </c>
      <c r="D208" s="34" t="s">
        <v>27</v>
      </c>
      <c r="E208" s="34" t="s">
        <v>27</v>
      </c>
      <c r="F208" s="34" t="s">
        <v>27</v>
      </c>
      <c r="G208" s="35" t="s">
        <v>27</v>
      </c>
      <c r="H208" s="35"/>
      <c r="I208" s="28"/>
      <c r="J208" s="9"/>
      <c r="K208" s="9"/>
      <c r="N208" s="29"/>
    </row>
    <row r="209" spans="1:15" s="20" customFormat="1" collapsed="1" x14ac:dyDescent="0.25">
      <c r="A209" s="30" t="s">
        <v>318</v>
      </c>
      <c r="B209" s="41" t="s">
        <v>319</v>
      </c>
      <c r="C209" s="32" t="s">
        <v>24</v>
      </c>
      <c r="D209" s="34">
        <v>0</v>
      </c>
      <c r="E209" s="34">
        <f>E203-E204-E205</f>
        <v>0</v>
      </c>
      <c r="F209" s="34">
        <f t="shared" si="5"/>
        <v>0</v>
      </c>
      <c r="G209" s="35">
        <f t="shared" si="6"/>
        <v>0</v>
      </c>
      <c r="H209" s="35"/>
      <c r="I209" s="28"/>
      <c r="J209" s="9"/>
      <c r="K209" s="9"/>
      <c r="N209" s="29"/>
    </row>
    <row r="210" spans="1:15" s="20" customFormat="1" x14ac:dyDescent="0.25">
      <c r="A210" s="30" t="s">
        <v>320</v>
      </c>
      <c r="B210" s="60" t="s">
        <v>321</v>
      </c>
      <c r="C210" s="32" t="s">
        <v>24</v>
      </c>
      <c r="D210" s="34">
        <v>3411.5758482373199</v>
      </c>
      <c r="E210" s="34">
        <v>802.18835320000005</v>
      </c>
      <c r="F210" s="34">
        <f t="shared" si="5"/>
        <v>-2609.3874950373197</v>
      </c>
      <c r="G210" s="35">
        <f t="shared" si="6"/>
        <v>-0.76486281153195768</v>
      </c>
      <c r="H210" s="35"/>
      <c r="I210" s="28"/>
      <c r="J210" s="9"/>
      <c r="K210" s="9"/>
      <c r="N210" s="29"/>
      <c r="O210" s="29"/>
    </row>
    <row r="211" spans="1:15" s="20" customFormat="1" x14ac:dyDescent="0.25">
      <c r="A211" s="30" t="s">
        <v>322</v>
      </c>
      <c r="B211" s="41" t="s">
        <v>323</v>
      </c>
      <c r="C211" s="32" t="s">
        <v>24</v>
      </c>
      <c r="D211" s="34">
        <v>3411.5758482373203</v>
      </c>
      <c r="E211" s="34">
        <v>802.18834619999996</v>
      </c>
      <c r="F211" s="34">
        <f>E211-D211</f>
        <v>-2609.3875020373202</v>
      </c>
      <c r="G211" s="35">
        <f t="shared" si="6"/>
        <v>-0.76486281358379538</v>
      </c>
      <c r="H211" s="35"/>
      <c r="I211" s="28"/>
      <c r="J211" s="9"/>
      <c r="K211" s="9"/>
      <c r="N211" s="29"/>
      <c r="O211" s="29"/>
    </row>
    <row r="212" spans="1:15" s="20" customFormat="1" x14ac:dyDescent="0.25">
      <c r="A212" s="30" t="s">
        <v>324</v>
      </c>
      <c r="B212" s="40" t="s">
        <v>325</v>
      </c>
      <c r="C212" s="32" t="s">
        <v>24</v>
      </c>
      <c r="D212" s="34">
        <v>1607.3791308111461</v>
      </c>
      <c r="E212" s="34">
        <v>247.37860291000004</v>
      </c>
      <c r="F212" s="34">
        <f t="shared" si="5"/>
        <v>-1360.0005279011461</v>
      </c>
      <c r="G212" s="35">
        <f t="shared" si="6"/>
        <v>-0.84609816180382846</v>
      </c>
      <c r="H212" s="35"/>
      <c r="I212" s="28"/>
      <c r="J212" s="9"/>
      <c r="K212" s="9"/>
      <c r="N212" s="29"/>
      <c r="O212" s="29"/>
    </row>
    <row r="213" spans="1:15" s="20" customFormat="1" x14ac:dyDescent="0.25">
      <c r="A213" s="30" t="s">
        <v>326</v>
      </c>
      <c r="B213" s="40" t="s">
        <v>327</v>
      </c>
      <c r="C213" s="32" t="s">
        <v>24</v>
      </c>
      <c r="D213" s="34">
        <v>1749.1091153440277</v>
      </c>
      <c r="E213" s="34">
        <v>283.47118059999991</v>
      </c>
      <c r="F213" s="34">
        <f t="shared" si="5"/>
        <v>-1465.6379347440279</v>
      </c>
      <c r="G213" s="35">
        <f t="shared" si="6"/>
        <v>-0.8379339641459449</v>
      </c>
      <c r="H213" s="35"/>
      <c r="I213" s="28"/>
      <c r="J213" s="9"/>
      <c r="K213" s="9"/>
      <c r="N213" s="29"/>
      <c r="O213" s="29"/>
    </row>
    <row r="214" spans="1:15" s="20" customFormat="1" ht="31.5" x14ac:dyDescent="0.25">
      <c r="A214" s="30" t="s">
        <v>328</v>
      </c>
      <c r="B214" s="40" t="s">
        <v>329</v>
      </c>
      <c r="C214" s="32" t="s">
        <v>24</v>
      </c>
      <c r="D214" s="34">
        <v>0</v>
      </c>
      <c r="E214" s="34">
        <v>0</v>
      </c>
      <c r="F214" s="34">
        <f t="shared" si="5"/>
        <v>0</v>
      </c>
      <c r="G214" s="35">
        <f t="shared" si="6"/>
        <v>0</v>
      </c>
      <c r="H214" s="35"/>
      <c r="I214" s="28"/>
      <c r="J214" s="9"/>
      <c r="K214" s="9"/>
      <c r="N214" s="29"/>
      <c r="O214" s="29"/>
    </row>
    <row r="215" spans="1:15" s="20" customFormat="1" x14ac:dyDescent="0.25">
      <c r="A215" s="30" t="s">
        <v>330</v>
      </c>
      <c r="B215" s="40" t="s">
        <v>331</v>
      </c>
      <c r="C215" s="32" t="s">
        <v>24</v>
      </c>
      <c r="D215" s="34">
        <v>0</v>
      </c>
      <c r="E215" s="34">
        <v>0</v>
      </c>
      <c r="F215" s="34">
        <f t="shared" si="5"/>
        <v>0</v>
      </c>
      <c r="G215" s="35">
        <f t="shared" si="6"/>
        <v>0</v>
      </c>
      <c r="H215" s="35"/>
      <c r="I215" s="28"/>
      <c r="J215" s="9"/>
      <c r="K215" s="9"/>
      <c r="N215" s="29"/>
      <c r="O215" s="29"/>
    </row>
    <row r="216" spans="1:15" s="20" customFormat="1" x14ac:dyDescent="0.25">
      <c r="A216" s="30" t="s">
        <v>332</v>
      </c>
      <c r="B216" s="40" t="s">
        <v>333</v>
      </c>
      <c r="C216" s="32" t="s">
        <v>24</v>
      </c>
      <c r="D216" s="34">
        <v>0</v>
      </c>
      <c r="E216" s="34">
        <v>0</v>
      </c>
      <c r="F216" s="34">
        <f t="shared" si="5"/>
        <v>0</v>
      </c>
      <c r="G216" s="35">
        <f t="shared" si="6"/>
        <v>0</v>
      </c>
      <c r="H216" s="35"/>
      <c r="I216" s="28"/>
      <c r="J216" s="9"/>
      <c r="K216" s="9"/>
      <c r="N216" s="29"/>
      <c r="O216" s="29"/>
    </row>
    <row r="217" spans="1:15" s="20" customFormat="1" x14ac:dyDescent="0.25">
      <c r="A217" s="30" t="s">
        <v>334</v>
      </c>
      <c r="B217" s="40" t="s">
        <v>335</v>
      </c>
      <c r="C217" s="32" t="s">
        <v>24</v>
      </c>
      <c r="D217" s="34">
        <v>55.087602082146496</v>
      </c>
      <c r="E217" s="34">
        <v>271.33856269</v>
      </c>
      <c r="F217" s="34">
        <f t="shared" si="5"/>
        <v>216.2509606078535</v>
      </c>
      <c r="G217" s="35">
        <f t="shared" si="6"/>
        <v>3.9255831155144603</v>
      </c>
      <c r="H217" s="35"/>
      <c r="I217" s="28"/>
      <c r="J217" s="9"/>
      <c r="K217" s="9"/>
      <c r="N217" s="29"/>
      <c r="O217" s="29"/>
    </row>
    <row r="218" spans="1:15" s="20" customFormat="1" x14ac:dyDescent="0.25">
      <c r="A218" s="30" t="s">
        <v>336</v>
      </c>
      <c r="B218" s="41" t="s">
        <v>337</v>
      </c>
      <c r="C218" s="32" t="s">
        <v>24</v>
      </c>
      <c r="D218" s="34">
        <v>0</v>
      </c>
      <c r="E218" s="34">
        <v>0</v>
      </c>
      <c r="F218" s="34">
        <f t="shared" si="5"/>
        <v>0</v>
      </c>
      <c r="G218" s="35">
        <f t="shared" si="6"/>
        <v>0</v>
      </c>
      <c r="H218" s="35"/>
      <c r="I218" s="28"/>
      <c r="J218" s="9"/>
      <c r="K218" s="9"/>
      <c r="N218" s="29"/>
      <c r="O218" s="29"/>
    </row>
    <row r="219" spans="1:15" s="20" customFormat="1" x14ac:dyDescent="0.25">
      <c r="A219" s="30" t="s">
        <v>338</v>
      </c>
      <c r="B219" s="41" t="s">
        <v>339</v>
      </c>
      <c r="C219" s="32" t="s">
        <v>24</v>
      </c>
      <c r="D219" s="34">
        <v>0</v>
      </c>
      <c r="E219" s="34">
        <v>0</v>
      </c>
      <c r="F219" s="34">
        <f t="shared" si="5"/>
        <v>0</v>
      </c>
      <c r="G219" s="35">
        <f t="shared" si="6"/>
        <v>0</v>
      </c>
      <c r="H219" s="35"/>
      <c r="I219" s="28"/>
      <c r="J219" s="9"/>
      <c r="K219" s="9"/>
      <c r="N219" s="29"/>
      <c r="O219" s="29"/>
    </row>
    <row r="220" spans="1:15" s="20" customFormat="1" x14ac:dyDescent="0.25">
      <c r="A220" s="30" t="s">
        <v>340</v>
      </c>
      <c r="B220" s="41" t="s">
        <v>116</v>
      </c>
      <c r="C220" s="32" t="s">
        <v>27</v>
      </c>
      <c r="D220" s="34" t="s">
        <v>27</v>
      </c>
      <c r="E220" s="34" t="s">
        <v>27</v>
      </c>
      <c r="F220" s="34" t="s">
        <v>27</v>
      </c>
      <c r="G220" s="34" t="s">
        <v>27</v>
      </c>
      <c r="H220" s="34"/>
      <c r="I220" s="28"/>
      <c r="J220" s="9"/>
      <c r="K220" s="9"/>
      <c r="N220" s="29"/>
      <c r="O220" s="29"/>
    </row>
    <row r="221" spans="1:15" s="20" customFormat="1" ht="31.5" x14ac:dyDescent="0.25">
      <c r="A221" s="30" t="s">
        <v>341</v>
      </c>
      <c r="B221" s="41" t="s">
        <v>342</v>
      </c>
      <c r="C221" s="32" t="s">
        <v>24</v>
      </c>
      <c r="D221" s="34">
        <v>0</v>
      </c>
      <c r="E221" s="34">
        <v>0</v>
      </c>
      <c r="F221" s="34" t="s">
        <v>27</v>
      </c>
      <c r="G221" s="35" t="s">
        <v>27</v>
      </c>
      <c r="H221" s="35"/>
      <c r="I221" s="28"/>
      <c r="J221" s="9"/>
      <c r="K221" s="9"/>
      <c r="N221" s="29"/>
      <c r="O221" s="29"/>
    </row>
    <row r="222" spans="1:15" s="20" customFormat="1" x14ac:dyDescent="0.25">
      <c r="A222" s="30" t="s">
        <v>343</v>
      </c>
      <c r="B222" s="60" t="s">
        <v>344</v>
      </c>
      <c r="C222" s="32" t="s">
        <v>24</v>
      </c>
      <c r="D222" s="34">
        <v>8736.5547904677351</v>
      </c>
      <c r="E222" s="34">
        <v>11781.79685999</v>
      </c>
      <c r="F222" s="34">
        <f t="shared" si="5"/>
        <v>3045.2420695222645</v>
      </c>
      <c r="G222" s="35">
        <f t="shared" ref="G222:G252" si="7">IFERROR(F222/D222,0)</f>
        <v>0.34856326579040764</v>
      </c>
      <c r="H222" s="35"/>
      <c r="I222" s="28"/>
      <c r="J222" s="9"/>
      <c r="K222" s="9"/>
      <c r="N222" s="29"/>
    </row>
    <row r="223" spans="1:15" s="20" customFormat="1" x14ac:dyDescent="0.25">
      <c r="A223" s="30" t="s">
        <v>345</v>
      </c>
      <c r="B223" s="41" t="s">
        <v>346</v>
      </c>
      <c r="C223" s="32" t="s">
        <v>24</v>
      </c>
      <c r="D223" s="34">
        <v>0</v>
      </c>
      <c r="E223" s="34">
        <v>6.5362567899999995</v>
      </c>
      <c r="F223" s="34">
        <f t="shared" si="5"/>
        <v>6.5362567899999995</v>
      </c>
      <c r="G223" s="35">
        <f t="shared" si="7"/>
        <v>0</v>
      </c>
      <c r="H223" s="35"/>
      <c r="I223" s="28"/>
      <c r="J223" s="9"/>
      <c r="K223" s="9"/>
      <c r="N223" s="29"/>
    </row>
    <row r="224" spans="1:15" s="20" customFormat="1" x14ac:dyDescent="0.25">
      <c r="A224" s="30" t="s">
        <v>347</v>
      </c>
      <c r="B224" s="41" t="s">
        <v>348</v>
      </c>
      <c r="C224" s="32" t="s">
        <v>24</v>
      </c>
      <c r="D224" s="34">
        <v>0</v>
      </c>
      <c r="E224" s="34">
        <f>E225+E226+E227</f>
        <v>0</v>
      </c>
      <c r="F224" s="34">
        <f t="shared" si="5"/>
        <v>0</v>
      </c>
      <c r="G224" s="35">
        <f t="shared" si="7"/>
        <v>0</v>
      </c>
      <c r="H224" s="35"/>
      <c r="I224" s="28"/>
      <c r="J224" s="9"/>
      <c r="K224" s="9"/>
      <c r="N224" s="29"/>
    </row>
    <row r="225" spans="1:14" s="20" customFormat="1" x14ac:dyDescent="0.25">
      <c r="A225" s="30" t="s">
        <v>349</v>
      </c>
      <c r="B225" s="40" t="s">
        <v>350</v>
      </c>
      <c r="C225" s="32" t="s">
        <v>24</v>
      </c>
      <c r="D225" s="34">
        <v>0</v>
      </c>
      <c r="E225" s="34">
        <v>0</v>
      </c>
      <c r="F225" s="34">
        <f t="shared" si="5"/>
        <v>0</v>
      </c>
      <c r="G225" s="35">
        <f t="shared" si="7"/>
        <v>0</v>
      </c>
      <c r="H225" s="35"/>
      <c r="I225" s="28"/>
      <c r="J225" s="9"/>
      <c r="K225" s="9"/>
      <c r="N225" s="29"/>
    </row>
    <row r="226" spans="1:14" s="20" customFormat="1" x14ac:dyDescent="0.25">
      <c r="A226" s="30" t="s">
        <v>351</v>
      </c>
      <c r="B226" s="40" t="s">
        <v>352</v>
      </c>
      <c r="C226" s="32" t="s">
        <v>24</v>
      </c>
      <c r="D226" s="34">
        <v>0</v>
      </c>
      <c r="E226" s="34">
        <v>0</v>
      </c>
      <c r="F226" s="34">
        <f>E226-D226</f>
        <v>0</v>
      </c>
      <c r="G226" s="35">
        <f t="shared" si="7"/>
        <v>0</v>
      </c>
      <c r="H226" s="35"/>
      <c r="I226" s="28"/>
      <c r="J226" s="9"/>
      <c r="K226" s="9"/>
      <c r="N226" s="29"/>
    </row>
    <row r="227" spans="1:14" s="20" customFormat="1" x14ac:dyDescent="0.25">
      <c r="A227" s="30" t="s">
        <v>353</v>
      </c>
      <c r="B227" s="40" t="s">
        <v>354</v>
      </c>
      <c r="C227" s="32" t="s">
        <v>24</v>
      </c>
      <c r="D227" s="34">
        <v>0</v>
      </c>
      <c r="E227" s="34">
        <v>0</v>
      </c>
      <c r="F227" s="34">
        <f t="shared" si="5"/>
        <v>0</v>
      </c>
      <c r="G227" s="35">
        <f t="shared" si="7"/>
        <v>0</v>
      </c>
      <c r="H227" s="35"/>
      <c r="I227" s="28"/>
      <c r="J227" s="9"/>
      <c r="K227" s="9"/>
      <c r="N227" s="29"/>
    </row>
    <row r="228" spans="1:14" s="20" customFormat="1" x14ac:dyDescent="0.25">
      <c r="A228" s="30" t="s">
        <v>355</v>
      </c>
      <c r="B228" s="41" t="s">
        <v>356</v>
      </c>
      <c r="C228" s="32" t="s">
        <v>24</v>
      </c>
      <c r="D228" s="34">
        <v>8734.855743467735</v>
      </c>
      <c r="E228" s="34">
        <v>3418.8073171800002</v>
      </c>
      <c r="F228" s="34">
        <f t="shared" si="5"/>
        <v>-5316.0484262877344</v>
      </c>
      <c r="G228" s="35">
        <f t="shared" si="7"/>
        <v>-0.60860174253745203</v>
      </c>
      <c r="H228" s="35"/>
      <c r="I228" s="28"/>
      <c r="J228" s="9"/>
      <c r="K228" s="9"/>
      <c r="N228" s="29"/>
    </row>
    <row r="229" spans="1:14" s="20" customFormat="1" ht="16.5" customHeight="1" x14ac:dyDescent="0.25">
      <c r="A229" s="30" t="s">
        <v>357</v>
      </c>
      <c r="B229" s="41" t="s">
        <v>358</v>
      </c>
      <c r="C229" s="32" t="s">
        <v>24</v>
      </c>
      <c r="D229" s="34">
        <v>0</v>
      </c>
      <c r="E229" s="34">
        <f>E230+E231</f>
        <v>3898.0706056108156</v>
      </c>
      <c r="F229" s="34">
        <f t="shared" si="5"/>
        <v>3898.0706056108156</v>
      </c>
      <c r="G229" s="35">
        <f t="shared" si="7"/>
        <v>0</v>
      </c>
      <c r="H229" s="35"/>
      <c r="I229" s="28"/>
      <c r="J229" s="9"/>
      <c r="K229" s="9"/>
      <c r="N229" s="29"/>
    </row>
    <row r="230" spans="1:14" s="20" customFormat="1" x14ac:dyDescent="0.25">
      <c r="A230" s="30" t="s">
        <v>359</v>
      </c>
      <c r="B230" s="40" t="s">
        <v>360</v>
      </c>
      <c r="C230" s="32" t="s">
        <v>24</v>
      </c>
      <c r="D230" s="34">
        <v>0</v>
      </c>
      <c r="E230" s="34">
        <v>0</v>
      </c>
      <c r="F230" s="34">
        <f t="shared" si="5"/>
        <v>0</v>
      </c>
      <c r="G230" s="35">
        <f t="shared" si="7"/>
        <v>0</v>
      </c>
      <c r="H230" s="35"/>
      <c r="I230" s="28"/>
      <c r="J230" s="9"/>
      <c r="K230" s="9"/>
      <c r="N230" s="29"/>
    </row>
    <row r="231" spans="1:14" s="20" customFormat="1" x14ac:dyDescent="0.25">
      <c r="A231" s="30" t="s">
        <v>361</v>
      </c>
      <c r="B231" s="40" t="s">
        <v>362</v>
      </c>
      <c r="C231" s="32" t="s">
        <v>24</v>
      </c>
      <c r="D231" s="34">
        <v>0</v>
      </c>
      <c r="E231" s="34">
        <v>3898.0706056108156</v>
      </c>
      <c r="F231" s="34">
        <f t="shared" ref="F231:F252" si="8">E231-D231</f>
        <v>3898.0706056108156</v>
      </c>
      <c r="G231" s="35">
        <f t="shared" si="7"/>
        <v>0</v>
      </c>
      <c r="H231" s="35"/>
      <c r="I231" s="28"/>
      <c r="J231" s="9"/>
      <c r="K231" s="9"/>
      <c r="N231" s="29"/>
    </row>
    <row r="232" spans="1:14" s="20" customFormat="1" x14ac:dyDescent="0.25">
      <c r="A232" s="30" t="s">
        <v>363</v>
      </c>
      <c r="B232" s="41" t="s">
        <v>364</v>
      </c>
      <c r="C232" s="32" t="s">
        <v>24</v>
      </c>
      <c r="D232" s="34">
        <v>0</v>
      </c>
      <c r="E232" s="34">
        <v>4268.5002607199995</v>
      </c>
      <c r="F232" s="34">
        <f>E232-D232</f>
        <v>4268.5002607199995</v>
      </c>
      <c r="G232" s="35">
        <f t="shared" si="7"/>
        <v>0</v>
      </c>
      <c r="H232" s="35"/>
      <c r="I232" s="28"/>
      <c r="J232" s="9"/>
      <c r="K232" s="9"/>
      <c r="N232" s="29"/>
    </row>
    <row r="233" spans="1:14" s="20" customFormat="1" x14ac:dyDescent="0.25">
      <c r="A233" s="30" t="s">
        <v>365</v>
      </c>
      <c r="B233" s="41" t="s">
        <v>366</v>
      </c>
      <c r="C233" s="32" t="s">
        <v>24</v>
      </c>
      <c r="D233" s="34">
        <v>0</v>
      </c>
      <c r="E233" s="34">
        <v>0</v>
      </c>
      <c r="F233" s="34">
        <f t="shared" si="8"/>
        <v>0</v>
      </c>
      <c r="G233" s="35">
        <f t="shared" si="7"/>
        <v>0</v>
      </c>
      <c r="H233" s="35"/>
      <c r="I233" s="28"/>
      <c r="J233" s="9"/>
      <c r="K233" s="9"/>
      <c r="N233" s="29"/>
    </row>
    <row r="234" spans="1:14" s="20" customFormat="1" x14ac:dyDescent="0.25">
      <c r="A234" s="30" t="s">
        <v>367</v>
      </c>
      <c r="B234" s="41" t="s">
        <v>368</v>
      </c>
      <c r="C234" s="32" t="s">
        <v>24</v>
      </c>
      <c r="D234" s="34">
        <v>1.6990470000000641</v>
      </c>
      <c r="E234" s="34">
        <f>E222-E223-E224-E228-E229-E232-E233</f>
        <v>189.88241968918464</v>
      </c>
      <c r="F234" s="34">
        <f t="shared" si="8"/>
        <v>188.18337268918458</v>
      </c>
      <c r="G234" s="35">
        <f t="shared" si="7"/>
        <v>110.75819132088604</v>
      </c>
      <c r="H234" s="35"/>
      <c r="I234" s="28"/>
      <c r="J234" s="9"/>
      <c r="K234" s="9"/>
      <c r="N234" s="29"/>
    </row>
    <row r="235" spans="1:14" s="20" customFormat="1" x14ac:dyDescent="0.25">
      <c r="A235" s="30" t="s">
        <v>369</v>
      </c>
      <c r="B235" s="60" t="s">
        <v>370</v>
      </c>
      <c r="C235" s="32" t="s">
        <v>24</v>
      </c>
      <c r="D235" s="34">
        <v>4753.2252464999374</v>
      </c>
      <c r="E235" s="34">
        <v>7428.818741359999</v>
      </c>
      <c r="F235" s="34">
        <f t="shared" si="8"/>
        <v>2675.5934948600616</v>
      </c>
      <c r="G235" s="35">
        <f t="shared" si="7"/>
        <v>0.56290063190888107</v>
      </c>
      <c r="H235" s="35"/>
      <c r="I235" s="28"/>
      <c r="J235" s="9"/>
      <c r="K235" s="9"/>
      <c r="N235" s="29"/>
    </row>
    <row r="236" spans="1:14" s="20" customFormat="1" x14ac:dyDescent="0.25">
      <c r="A236" s="30" t="s">
        <v>371</v>
      </c>
      <c r="B236" s="41" t="s">
        <v>372</v>
      </c>
      <c r="C236" s="32" t="s">
        <v>24</v>
      </c>
      <c r="D236" s="34">
        <v>4753.2252464999374</v>
      </c>
      <c r="E236" s="34">
        <f>E237+E238+E239</f>
        <v>2.0852380500000436</v>
      </c>
      <c r="F236" s="34">
        <f t="shared" si="8"/>
        <v>-4751.1400084499373</v>
      </c>
      <c r="G236" s="35">
        <f t="shared" si="7"/>
        <v>-0.99956130039249969</v>
      </c>
      <c r="H236" s="35"/>
      <c r="I236" s="28"/>
      <c r="J236" s="9"/>
      <c r="K236" s="9"/>
      <c r="N236" s="29"/>
    </row>
    <row r="237" spans="1:14" s="20" customFormat="1" x14ac:dyDescent="0.25">
      <c r="A237" s="30" t="s">
        <v>373</v>
      </c>
      <c r="B237" s="40" t="s">
        <v>350</v>
      </c>
      <c r="C237" s="32" t="s">
        <v>24</v>
      </c>
      <c r="D237" s="34">
        <v>3221.9732162</v>
      </c>
      <c r="E237" s="34">
        <v>2.0852380500000436</v>
      </c>
      <c r="F237" s="34">
        <f t="shared" si="8"/>
        <v>-3219.88797815</v>
      </c>
      <c r="G237" s="35">
        <f t="shared" si="7"/>
        <v>-0.99935280714330099</v>
      </c>
      <c r="H237" s="35"/>
      <c r="I237" s="28"/>
      <c r="J237" s="9"/>
      <c r="K237" s="9"/>
      <c r="N237" s="29"/>
    </row>
    <row r="238" spans="1:14" s="20" customFormat="1" x14ac:dyDescent="0.25">
      <c r="A238" s="30" t="s">
        <v>374</v>
      </c>
      <c r="B238" s="40" t="s">
        <v>352</v>
      </c>
      <c r="C238" s="32" t="s">
        <v>24</v>
      </c>
      <c r="D238" s="34">
        <v>1531.2520302999371</v>
      </c>
      <c r="E238" s="34">
        <v>0</v>
      </c>
      <c r="F238" s="34">
        <f t="shared" si="8"/>
        <v>-1531.2520302999371</v>
      </c>
      <c r="G238" s="35">
        <f t="shared" si="7"/>
        <v>-1</v>
      </c>
      <c r="H238" s="35"/>
      <c r="I238" s="28"/>
      <c r="J238" s="9"/>
      <c r="K238" s="9"/>
      <c r="N238" s="29"/>
    </row>
    <row r="239" spans="1:14" s="20" customFormat="1" x14ac:dyDescent="0.25">
      <c r="A239" s="30" t="s">
        <v>375</v>
      </c>
      <c r="B239" s="40" t="s">
        <v>354</v>
      </c>
      <c r="C239" s="32" t="s">
        <v>24</v>
      </c>
      <c r="D239" s="34">
        <v>0</v>
      </c>
      <c r="E239" s="34">
        <v>0</v>
      </c>
      <c r="F239" s="34">
        <f t="shared" si="8"/>
        <v>0</v>
      </c>
      <c r="G239" s="35">
        <f t="shared" si="7"/>
        <v>0</v>
      </c>
      <c r="H239" s="35"/>
      <c r="I239" s="28"/>
      <c r="J239" s="9"/>
      <c r="K239" s="9"/>
      <c r="N239" s="29"/>
    </row>
    <row r="240" spans="1:14" s="20" customFormat="1" x14ac:dyDescent="0.25">
      <c r="A240" s="30" t="s">
        <v>376</v>
      </c>
      <c r="B240" s="41" t="s">
        <v>230</v>
      </c>
      <c r="C240" s="32" t="s">
        <v>24</v>
      </c>
      <c r="D240" s="34">
        <v>0</v>
      </c>
      <c r="E240" s="34">
        <v>0</v>
      </c>
      <c r="F240" s="34">
        <f t="shared" si="8"/>
        <v>0</v>
      </c>
      <c r="G240" s="35">
        <f t="shared" si="7"/>
        <v>0</v>
      </c>
      <c r="H240" s="35"/>
      <c r="I240" s="28"/>
      <c r="J240" s="9"/>
      <c r="K240" s="9"/>
      <c r="N240" s="29"/>
    </row>
    <row r="241" spans="1:14" s="20" customFormat="1" x14ac:dyDescent="0.25">
      <c r="A241" s="30" t="s">
        <v>377</v>
      </c>
      <c r="B241" s="41" t="s">
        <v>378</v>
      </c>
      <c r="C241" s="32" t="s">
        <v>24</v>
      </c>
      <c r="D241" s="34">
        <v>0</v>
      </c>
      <c r="E241" s="34">
        <f>E235-E236-E240</f>
        <v>7426.7335033099989</v>
      </c>
      <c r="F241" s="34">
        <f>F235-F236-F240</f>
        <v>7426.7335033099989</v>
      </c>
      <c r="G241" s="35">
        <f t="shared" si="7"/>
        <v>0</v>
      </c>
      <c r="H241" s="35"/>
      <c r="I241" s="28"/>
      <c r="J241" s="9"/>
      <c r="K241" s="9"/>
      <c r="N241" s="29"/>
    </row>
    <row r="242" spans="1:14" s="20" customFormat="1" ht="31.5" x14ac:dyDescent="0.25">
      <c r="A242" s="30" t="s">
        <v>379</v>
      </c>
      <c r="B242" s="60" t="s">
        <v>380</v>
      </c>
      <c r="C242" s="32" t="s">
        <v>24</v>
      </c>
      <c r="D242" s="34">
        <v>238.80436118787293</v>
      </c>
      <c r="E242" s="34">
        <f>E167-E185</f>
        <v>-2977.88891685</v>
      </c>
      <c r="F242" s="34">
        <f t="shared" si="8"/>
        <v>-3216.6932780378729</v>
      </c>
      <c r="G242" s="35">
        <f t="shared" si="7"/>
        <v>-13.469993856214485</v>
      </c>
      <c r="H242" s="35"/>
      <c r="I242" s="28"/>
      <c r="J242" s="9"/>
      <c r="K242" s="9"/>
      <c r="N242" s="29"/>
    </row>
    <row r="243" spans="1:14" s="20" customFormat="1" ht="31.5" x14ac:dyDescent="0.25">
      <c r="A243" s="30" t="s">
        <v>381</v>
      </c>
      <c r="B243" s="60" t="s">
        <v>382</v>
      </c>
      <c r="C243" s="32" t="s">
        <v>24</v>
      </c>
      <c r="D243" s="34">
        <v>-3411.5758482373199</v>
      </c>
      <c r="E243" s="34">
        <f>E203-E210</f>
        <v>-802.18835320000005</v>
      </c>
      <c r="F243" s="34">
        <f t="shared" si="8"/>
        <v>2609.3874950373197</v>
      </c>
      <c r="G243" s="35">
        <f t="shared" si="7"/>
        <v>-0.76486281153195768</v>
      </c>
      <c r="H243" s="35"/>
      <c r="I243" s="28"/>
      <c r="J243" s="9"/>
      <c r="K243" s="9"/>
      <c r="N243" s="29"/>
    </row>
    <row r="244" spans="1:14" s="20" customFormat="1" x14ac:dyDescent="0.25">
      <c r="A244" s="30" t="s">
        <v>383</v>
      </c>
      <c r="B244" s="41" t="s">
        <v>384</v>
      </c>
      <c r="C244" s="32" t="s">
        <v>24</v>
      </c>
      <c r="D244" s="34">
        <v>-3411.5758482373199</v>
      </c>
      <c r="E244" s="34">
        <f>E243-E245</f>
        <v>-802.18835320000005</v>
      </c>
      <c r="F244" s="34">
        <f t="shared" si="8"/>
        <v>2609.3874950373197</v>
      </c>
      <c r="G244" s="35">
        <f t="shared" si="7"/>
        <v>-0.76486281153195768</v>
      </c>
      <c r="H244" s="35"/>
      <c r="I244" s="28"/>
      <c r="J244" s="9"/>
      <c r="K244" s="9"/>
      <c r="N244" s="29"/>
    </row>
    <row r="245" spans="1:14" s="20" customFormat="1" x14ac:dyDescent="0.25">
      <c r="A245" s="30" t="s">
        <v>385</v>
      </c>
      <c r="B245" s="41" t="s">
        <v>386</v>
      </c>
      <c r="C245" s="32" t="s">
        <v>24</v>
      </c>
      <c r="D245" s="34">
        <v>0</v>
      </c>
      <c r="E245" s="34">
        <f>E209-E219</f>
        <v>0</v>
      </c>
      <c r="F245" s="34">
        <f t="shared" si="8"/>
        <v>0</v>
      </c>
      <c r="G245" s="35">
        <f t="shared" si="7"/>
        <v>0</v>
      </c>
      <c r="H245" s="35"/>
      <c r="I245" s="28"/>
      <c r="J245" s="9"/>
      <c r="K245" s="9"/>
      <c r="N245" s="29"/>
    </row>
    <row r="246" spans="1:14" s="20" customFormat="1" ht="31.5" x14ac:dyDescent="0.25">
      <c r="A246" s="30" t="s">
        <v>387</v>
      </c>
      <c r="B246" s="60" t="s">
        <v>388</v>
      </c>
      <c r="C246" s="32" t="s">
        <v>24</v>
      </c>
      <c r="D246" s="34">
        <v>3983.3295439677977</v>
      </c>
      <c r="E246" s="34">
        <f>E222-E235</f>
        <v>4352.9781186300006</v>
      </c>
      <c r="F246" s="34">
        <f t="shared" si="8"/>
        <v>369.64857466220292</v>
      </c>
      <c r="G246" s="35">
        <f t="shared" si="7"/>
        <v>9.2798893634593857E-2</v>
      </c>
      <c r="H246" s="35"/>
      <c r="I246" s="28"/>
      <c r="J246" s="9"/>
      <c r="K246" s="9"/>
      <c r="N246" s="29"/>
    </row>
    <row r="247" spans="1:14" s="20" customFormat="1" x14ac:dyDescent="0.25">
      <c r="A247" s="30" t="s">
        <v>389</v>
      </c>
      <c r="B247" s="41" t="s">
        <v>390</v>
      </c>
      <c r="C247" s="32" t="s">
        <v>24</v>
      </c>
      <c r="D247" s="34">
        <f>D232-D236</f>
        <v>-4753.2252464999374</v>
      </c>
      <c r="E247" s="34">
        <f>E232-E236</f>
        <v>4266.4150226699994</v>
      </c>
      <c r="F247" s="34">
        <f t="shared" si="8"/>
        <v>9019.6402691699368</v>
      </c>
      <c r="G247" s="35">
        <f t="shared" si="7"/>
        <v>-1.8975831780350818</v>
      </c>
      <c r="H247" s="35"/>
      <c r="I247" s="28"/>
      <c r="J247" s="9"/>
      <c r="K247" s="9"/>
      <c r="N247" s="29"/>
    </row>
    <row r="248" spans="1:14" s="20" customFormat="1" x14ac:dyDescent="0.25">
      <c r="A248" s="30" t="s">
        <v>391</v>
      </c>
      <c r="B248" s="41" t="s">
        <v>392</v>
      </c>
      <c r="C248" s="32" t="s">
        <v>24</v>
      </c>
      <c r="D248" s="34">
        <f>D246-D247</f>
        <v>8736.5547904677351</v>
      </c>
      <c r="E248" s="34">
        <f>E246-E247</f>
        <v>86.563095960001192</v>
      </c>
      <c r="F248" s="34">
        <f t="shared" si="8"/>
        <v>-8649.9916945077348</v>
      </c>
      <c r="G248" s="35">
        <f t="shared" si="7"/>
        <v>-0.99009184992985477</v>
      </c>
      <c r="H248" s="35"/>
      <c r="I248" s="28"/>
      <c r="J248" s="9"/>
      <c r="K248" s="9"/>
      <c r="N248" s="29"/>
    </row>
    <row r="249" spans="1:14" s="20" customFormat="1" x14ac:dyDescent="0.25">
      <c r="A249" s="30" t="s">
        <v>393</v>
      </c>
      <c r="B249" s="60" t="s">
        <v>394</v>
      </c>
      <c r="C249" s="32" t="s">
        <v>24</v>
      </c>
      <c r="D249" s="34">
        <v>0</v>
      </c>
      <c r="E249" s="34">
        <v>0</v>
      </c>
      <c r="F249" s="34">
        <f t="shared" si="8"/>
        <v>0</v>
      </c>
      <c r="G249" s="35">
        <f t="shared" si="7"/>
        <v>0</v>
      </c>
      <c r="H249" s="35"/>
      <c r="I249" s="28"/>
      <c r="J249" s="9"/>
      <c r="K249" s="9"/>
      <c r="N249" s="29"/>
    </row>
    <row r="250" spans="1:14" s="20" customFormat="1" ht="31.5" x14ac:dyDescent="0.25">
      <c r="A250" s="30" t="s">
        <v>395</v>
      </c>
      <c r="B250" s="60" t="s">
        <v>396</v>
      </c>
      <c r="C250" s="32" t="s">
        <v>24</v>
      </c>
      <c r="D250" s="34">
        <v>810.55805691835076</v>
      </c>
      <c r="E250" s="34">
        <f>E242+E243+E246+E249</f>
        <v>572.90084858000046</v>
      </c>
      <c r="F250" s="34">
        <f t="shared" si="8"/>
        <v>-237.6572083383503</v>
      </c>
      <c r="G250" s="35">
        <f t="shared" si="7"/>
        <v>-0.29320195673817107</v>
      </c>
      <c r="H250" s="35"/>
      <c r="I250" s="28"/>
      <c r="J250" s="9"/>
      <c r="K250" s="9"/>
      <c r="N250" s="29"/>
    </row>
    <row r="251" spans="1:14" s="20" customFormat="1" x14ac:dyDescent="0.25">
      <c r="A251" s="30" t="s">
        <v>397</v>
      </c>
      <c r="B251" s="60" t="s">
        <v>398</v>
      </c>
      <c r="C251" s="32" t="s">
        <v>24</v>
      </c>
      <c r="D251" s="34">
        <v>677.29568507857459</v>
      </c>
      <c r="E251" s="34">
        <v>271.19129899999956</v>
      </c>
      <c r="F251" s="34">
        <f t="shared" si="8"/>
        <v>-406.10438607857503</v>
      </c>
      <c r="G251" s="35">
        <f t="shared" si="7"/>
        <v>-0.59959688954974211</v>
      </c>
      <c r="H251" s="35"/>
      <c r="I251" s="28"/>
      <c r="J251" s="9"/>
      <c r="K251" s="9"/>
      <c r="N251" s="29"/>
    </row>
    <row r="252" spans="1:14" s="20" customFormat="1" ht="16.5" thickBot="1" x14ac:dyDescent="0.3">
      <c r="A252" s="45" t="s">
        <v>399</v>
      </c>
      <c r="B252" s="62" t="s">
        <v>400</v>
      </c>
      <c r="C252" s="47" t="s">
        <v>24</v>
      </c>
      <c r="D252" s="54">
        <v>1487.8537419969252</v>
      </c>
      <c r="E252" s="54">
        <f>E251+E250</f>
        <v>844.09214758000007</v>
      </c>
      <c r="F252" s="54">
        <f t="shared" si="8"/>
        <v>-643.76159441692516</v>
      </c>
      <c r="G252" s="55">
        <f t="shared" si="7"/>
        <v>-0.43267800876240664</v>
      </c>
      <c r="H252" s="55"/>
      <c r="I252" s="28"/>
      <c r="J252" s="9"/>
      <c r="K252" s="9"/>
      <c r="N252" s="29"/>
    </row>
    <row r="253" spans="1:14" s="20" customFormat="1" x14ac:dyDescent="0.25">
      <c r="A253" s="22" t="s">
        <v>401</v>
      </c>
      <c r="B253" s="23" t="s">
        <v>116</v>
      </c>
      <c r="C253" s="24" t="s">
        <v>27</v>
      </c>
      <c r="D253" s="58" t="s">
        <v>27</v>
      </c>
      <c r="E253" s="58" t="s">
        <v>27</v>
      </c>
      <c r="F253" s="58" t="s">
        <v>27</v>
      </c>
      <c r="G253" s="59" t="s">
        <v>27</v>
      </c>
      <c r="H253" s="59"/>
      <c r="I253" s="28"/>
      <c r="J253" s="9"/>
      <c r="K253" s="9"/>
      <c r="N253" s="29"/>
    </row>
    <row r="254" spans="1:14" s="20" customFormat="1" x14ac:dyDescent="0.25">
      <c r="A254" s="30" t="s">
        <v>402</v>
      </c>
      <c r="B254" s="41" t="s">
        <v>403</v>
      </c>
      <c r="C254" s="32" t="s">
        <v>24</v>
      </c>
      <c r="D254" s="34">
        <v>6791.2423737917561</v>
      </c>
      <c r="E254" s="34">
        <v>7554.4905235499991</v>
      </c>
      <c r="F254" s="34">
        <f t="shared" ref="F254:F313" si="9">E254-D254</f>
        <v>763.24814975824302</v>
      </c>
      <c r="G254" s="35">
        <f t="shared" ref="G254:G304" si="10">IFERROR(F254/D254,0)</f>
        <v>0.11238711678200619</v>
      </c>
      <c r="H254" s="35"/>
      <c r="I254" s="28"/>
      <c r="J254" s="9"/>
      <c r="K254" s="9"/>
      <c r="N254" s="29"/>
    </row>
    <row r="255" spans="1:14" s="20" customFormat="1" ht="31.5" hidden="1" customHeight="1" outlineLevel="1" x14ac:dyDescent="0.25">
      <c r="A255" s="30" t="s">
        <v>404</v>
      </c>
      <c r="B255" s="40" t="s">
        <v>405</v>
      </c>
      <c r="C255" s="32" t="s">
        <v>24</v>
      </c>
      <c r="D255" s="34" t="s">
        <v>27</v>
      </c>
      <c r="E255" s="34" t="s">
        <v>27</v>
      </c>
      <c r="F255" s="34" t="s">
        <v>27</v>
      </c>
      <c r="G255" s="34" t="s">
        <v>27</v>
      </c>
      <c r="H255" s="34"/>
      <c r="I255" s="28"/>
      <c r="J255" s="9"/>
      <c r="K255" s="9"/>
      <c r="N255" s="29"/>
    </row>
    <row r="256" spans="1:14" s="20" customFormat="1" ht="15.75" hidden="1" customHeight="1" outlineLevel="1" x14ac:dyDescent="0.25">
      <c r="A256" s="30" t="s">
        <v>406</v>
      </c>
      <c r="B256" s="42" t="s">
        <v>407</v>
      </c>
      <c r="C256" s="32" t="s">
        <v>24</v>
      </c>
      <c r="D256" s="34" t="s">
        <v>27</v>
      </c>
      <c r="E256" s="34" t="s">
        <v>27</v>
      </c>
      <c r="F256" s="34" t="s">
        <v>27</v>
      </c>
      <c r="G256" s="34" t="s">
        <v>27</v>
      </c>
      <c r="H256" s="34"/>
      <c r="I256" s="28"/>
      <c r="J256" s="9"/>
      <c r="K256" s="9"/>
      <c r="N256" s="29"/>
    </row>
    <row r="257" spans="1:14" s="20" customFormat="1" ht="31.5" hidden="1" customHeight="1" outlineLevel="1" x14ac:dyDescent="0.25">
      <c r="A257" s="30" t="s">
        <v>408</v>
      </c>
      <c r="B257" s="42" t="s">
        <v>409</v>
      </c>
      <c r="C257" s="32" t="s">
        <v>24</v>
      </c>
      <c r="D257" s="34" t="s">
        <v>27</v>
      </c>
      <c r="E257" s="34" t="s">
        <v>27</v>
      </c>
      <c r="F257" s="34" t="s">
        <v>27</v>
      </c>
      <c r="G257" s="34" t="s">
        <v>27</v>
      </c>
      <c r="H257" s="34"/>
      <c r="I257" s="28"/>
      <c r="J257" s="9"/>
      <c r="K257" s="9"/>
      <c r="N257" s="29"/>
    </row>
    <row r="258" spans="1:14" s="20" customFormat="1" ht="15.75" hidden="1" customHeight="1" outlineLevel="1" x14ac:dyDescent="0.25">
      <c r="A258" s="30" t="s">
        <v>410</v>
      </c>
      <c r="B258" s="43" t="s">
        <v>407</v>
      </c>
      <c r="C258" s="32" t="s">
        <v>24</v>
      </c>
      <c r="D258" s="34" t="s">
        <v>27</v>
      </c>
      <c r="E258" s="34" t="s">
        <v>27</v>
      </c>
      <c r="F258" s="34" t="s">
        <v>27</v>
      </c>
      <c r="G258" s="34" t="s">
        <v>27</v>
      </c>
      <c r="H258" s="34"/>
      <c r="I258" s="28"/>
      <c r="J258" s="9"/>
      <c r="K258" s="9"/>
      <c r="N258" s="29"/>
    </row>
    <row r="259" spans="1:14" s="20" customFormat="1" ht="31.5" hidden="1" customHeight="1" outlineLevel="1" x14ac:dyDescent="0.25">
      <c r="A259" s="30" t="s">
        <v>411</v>
      </c>
      <c r="B259" s="42" t="s">
        <v>31</v>
      </c>
      <c r="C259" s="32" t="s">
        <v>24</v>
      </c>
      <c r="D259" s="34" t="s">
        <v>27</v>
      </c>
      <c r="E259" s="34" t="s">
        <v>27</v>
      </c>
      <c r="F259" s="34" t="s">
        <v>27</v>
      </c>
      <c r="G259" s="34" t="s">
        <v>27</v>
      </c>
      <c r="H259" s="34"/>
      <c r="I259" s="28"/>
      <c r="J259" s="9"/>
      <c r="K259" s="9"/>
      <c r="N259" s="29"/>
    </row>
    <row r="260" spans="1:14" s="20" customFormat="1" ht="15.75" hidden="1" customHeight="1" outlineLevel="1" x14ac:dyDescent="0.25">
      <c r="A260" s="30" t="s">
        <v>412</v>
      </c>
      <c r="B260" s="43" t="s">
        <v>407</v>
      </c>
      <c r="C260" s="32" t="s">
        <v>24</v>
      </c>
      <c r="D260" s="34" t="s">
        <v>27</v>
      </c>
      <c r="E260" s="34" t="s">
        <v>27</v>
      </c>
      <c r="F260" s="34" t="s">
        <v>27</v>
      </c>
      <c r="G260" s="34" t="s">
        <v>27</v>
      </c>
      <c r="H260" s="34"/>
      <c r="I260" s="28"/>
      <c r="J260" s="9"/>
      <c r="K260" s="9"/>
      <c r="N260" s="29"/>
    </row>
    <row r="261" spans="1:14" s="20" customFormat="1" ht="31.5" hidden="1" customHeight="1" outlineLevel="1" x14ac:dyDescent="0.25">
      <c r="A261" s="30" t="s">
        <v>413</v>
      </c>
      <c r="B261" s="42" t="s">
        <v>33</v>
      </c>
      <c r="C261" s="32" t="s">
        <v>24</v>
      </c>
      <c r="D261" s="34" t="s">
        <v>27</v>
      </c>
      <c r="E261" s="34" t="s">
        <v>27</v>
      </c>
      <c r="F261" s="34" t="s">
        <v>27</v>
      </c>
      <c r="G261" s="34" t="s">
        <v>27</v>
      </c>
      <c r="H261" s="34"/>
      <c r="I261" s="28"/>
      <c r="J261" s="9"/>
      <c r="K261" s="9"/>
      <c r="N261" s="29"/>
    </row>
    <row r="262" spans="1:14" s="20" customFormat="1" ht="15.75" hidden="1" customHeight="1" outlineLevel="1" x14ac:dyDescent="0.25">
      <c r="A262" s="30" t="s">
        <v>414</v>
      </c>
      <c r="B262" s="43" t="s">
        <v>407</v>
      </c>
      <c r="C262" s="32" t="s">
        <v>24</v>
      </c>
      <c r="D262" s="34" t="s">
        <v>27</v>
      </c>
      <c r="E262" s="34" t="s">
        <v>27</v>
      </c>
      <c r="F262" s="34" t="s">
        <v>27</v>
      </c>
      <c r="G262" s="34" t="s">
        <v>27</v>
      </c>
      <c r="H262" s="34"/>
      <c r="I262" s="28"/>
      <c r="J262" s="9"/>
      <c r="K262" s="9"/>
      <c r="N262" s="29"/>
    </row>
    <row r="263" spans="1:14" s="20" customFormat="1" ht="15.75" hidden="1" customHeight="1" outlineLevel="1" x14ac:dyDescent="0.25">
      <c r="A263" s="30" t="s">
        <v>415</v>
      </c>
      <c r="B263" s="40" t="s">
        <v>416</v>
      </c>
      <c r="C263" s="32" t="s">
        <v>24</v>
      </c>
      <c r="D263" s="34" t="s">
        <v>27</v>
      </c>
      <c r="E263" s="34" t="s">
        <v>27</v>
      </c>
      <c r="F263" s="34" t="s">
        <v>27</v>
      </c>
      <c r="G263" s="34" t="s">
        <v>27</v>
      </c>
      <c r="H263" s="34"/>
      <c r="I263" s="28"/>
      <c r="J263" s="9"/>
      <c r="K263" s="9"/>
      <c r="N263" s="29"/>
    </row>
    <row r="264" spans="1:14" s="20" customFormat="1" ht="15.75" hidden="1" customHeight="1" outlineLevel="1" x14ac:dyDescent="0.25">
      <c r="A264" s="30" t="s">
        <v>417</v>
      </c>
      <c r="B264" s="42" t="s">
        <v>407</v>
      </c>
      <c r="C264" s="32" t="s">
        <v>24</v>
      </c>
      <c r="D264" s="34" t="s">
        <v>27</v>
      </c>
      <c r="E264" s="34" t="s">
        <v>27</v>
      </c>
      <c r="F264" s="34" t="s">
        <v>27</v>
      </c>
      <c r="G264" s="34" t="s">
        <v>27</v>
      </c>
      <c r="H264" s="34"/>
      <c r="I264" s="28"/>
      <c r="J264" s="9"/>
      <c r="K264" s="9"/>
      <c r="N264" s="29"/>
    </row>
    <row r="265" spans="1:14" s="20" customFormat="1" collapsed="1" x14ac:dyDescent="0.25">
      <c r="A265" s="30" t="s">
        <v>418</v>
      </c>
      <c r="B265" s="38" t="s">
        <v>419</v>
      </c>
      <c r="C265" s="32" t="s">
        <v>24</v>
      </c>
      <c r="D265" s="34">
        <v>5.0339484882079049</v>
      </c>
      <c r="E265" s="34">
        <v>0</v>
      </c>
      <c r="F265" s="34">
        <f t="shared" si="9"/>
        <v>-5.0339484882079049</v>
      </c>
      <c r="G265" s="35">
        <f t="shared" si="10"/>
        <v>-1</v>
      </c>
      <c r="H265" s="35"/>
      <c r="I265" s="28"/>
      <c r="J265" s="9"/>
      <c r="K265" s="9"/>
      <c r="N265" s="29"/>
    </row>
    <row r="266" spans="1:14" s="20" customFormat="1" x14ac:dyDescent="0.25">
      <c r="A266" s="30" t="s">
        <v>420</v>
      </c>
      <c r="B266" s="42" t="s">
        <v>407</v>
      </c>
      <c r="C266" s="32" t="s">
        <v>24</v>
      </c>
      <c r="D266" s="34">
        <v>0</v>
      </c>
      <c r="E266" s="34">
        <v>0</v>
      </c>
      <c r="F266" s="34">
        <f t="shared" si="9"/>
        <v>0</v>
      </c>
      <c r="G266" s="35">
        <f t="shared" si="10"/>
        <v>0</v>
      </c>
      <c r="H266" s="35"/>
      <c r="I266" s="28"/>
      <c r="J266" s="9"/>
      <c r="K266" s="9"/>
      <c r="N266" s="29"/>
    </row>
    <row r="267" spans="1:14" s="20" customFormat="1" ht="15.75" hidden="1" customHeight="1" outlineLevel="1" x14ac:dyDescent="0.25">
      <c r="A267" s="30" t="s">
        <v>421</v>
      </c>
      <c r="B267" s="38" t="s">
        <v>422</v>
      </c>
      <c r="C267" s="32" t="s">
        <v>24</v>
      </c>
      <c r="D267" s="34" t="s">
        <v>27</v>
      </c>
      <c r="E267" s="34" t="s">
        <v>27</v>
      </c>
      <c r="F267" s="34" t="s">
        <v>27</v>
      </c>
      <c r="G267" s="35" t="s">
        <v>27</v>
      </c>
      <c r="H267" s="35"/>
      <c r="I267" s="28"/>
      <c r="J267" s="9"/>
      <c r="K267" s="9"/>
      <c r="N267" s="29"/>
    </row>
    <row r="268" spans="1:14" s="20" customFormat="1" ht="15.75" hidden="1" customHeight="1" outlineLevel="1" x14ac:dyDescent="0.25">
      <c r="A268" s="30" t="s">
        <v>423</v>
      </c>
      <c r="B268" s="42" t="s">
        <v>407</v>
      </c>
      <c r="C268" s="32" t="s">
        <v>24</v>
      </c>
      <c r="D268" s="34" t="s">
        <v>27</v>
      </c>
      <c r="E268" s="34" t="s">
        <v>27</v>
      </c>
      <c r="F268" s="34" t="s">
        <v>27</v>
      </c>
      <c r="G268" s="35" t="s">
        <v>27</v>
      </c>
      <c r="H268" s="35"/>
      <c r="I268" s="28"/>
      <c r="J268" s="9"/>
      <c r="K268" s="9"/>
      <c r="N268" s="29"/>
    </row>
    <row r="269" spans="1:14" s="20" customFormat="1" collapsed="1" x14ac:dyDescent="0.25">
      <c r="A269" s="30" t="s">
        <v>424</v>
      </c>
      <c r="B269" s="38" t="s">
        <v>425</v>
      </c>
      <c r="C269" s="32" t="s">
        <v>24</v>
      </c>
      <c r="D269" s="34">
        <v>0</v>
      </c>
      <c r="E269" s="34">
        <v>0</v>
      </c>
      <c r="F269" s="34">
        <f t="shared" si="9"/>
        <v>0</v>
      </c>
      <c r="G269" s="35">
        <f t="shared" si="10"/>
        <v>0</v>
      </c>
      <c r="H269" s="35"/>
      <c r="I269" s="28"/>
      <c r="J269" s="9"/>
      <c r="K269" s="9"/>
      <c r="N269" s="29"/>
    </row>
    <row r="270" spans="1:14" s="20" customFormat="1" x14ac:dyDescent="0.25">
      <c r="A270" s="30" t="s">
        <v>426</v>
      </c>
      <c r="B270" s="42" t="s">
        <v>407</v>
      </c>
      <c r="C270" s="32" t="s">
        <v>24</v>
      </c>
      <c r="D270" s="34">
        <v>0</v>
      </c>
      <c r="E270" s="34">
        <v>0</v>
      </c>
      <c r="F270" s="34">
        <f t="shared" si="9"/>
        <v>0</v>
      </c>
      <c r="G270" s="35">
        <f t="shared" si="10"/>
        <v>0</v>
      </c>
      <c r="H270" s="35"/>
      <c r="I270" s="28"/>
      <c r="J270" s="9"/>
      <c r="K270" s="9"/>
      <c r="N270" s="29"/>
    </row>
    <row r="271" spans="1:14" s="20" customFormat="1" ht="15.75" customHeight="1" x14ac:dyDescent="0.25">
      <c r="A271" s="30" t="s">
        <v>427</v>
      </c>
      <c r="B271" s="38" t="s">
        <v>428</v>
      </c>
      <c r="C271" s="32" t="s">
        <v>24</v>
      </c>
      <c r="D271" s="34">
        <v>5661.0591390735481</v>
      </c>
      <c r="E271" s="34">
        <v>5796.459683</v>
      </c>
      <c r="F271" s="34">
        <f t="shared" si="9"/>
        <v>135.40054392645197</v>
      </c>
      <c r="G271" s="35">
        <f t="shared" si="10"/>
        <v>2.3917881901620752E-2</v>
      </c>
      <c r="H271" s="35"/>
      <c r="I271" s="28"/>
      <c r="J271" s="9"/>
      <c r="K271" s="9"/>
      <c r="N271" s="29"/>
    </row>
    <row r="272" spans="1:14" s="20" customFormat="1" x14ac:dyDescent="0.25">
      <c r="A272" s="30" t="s">
        <v>429</v>
      </c>
      <c r="B272" s="42" t="s">
        <v>407</v>
      </c>
      <c r="C272" s="32" t="s">
        <v>24</v>
      </c>
      <c r="D272" s="34">
        <v>5182.0021114135534</v>
      </c>
      <c r="E272" s="34">
        <v>5225.1231596500038</v>
      </c>
      <c r="F272" s="34">
        <f t="shared" si="9"/>
        <v>43.121048236450406</v>
      </c>
      <c r="G272" s="35">
        <f t="shared" si="10"/>
        <v>8.3213104335628663E-3</v>
      </c>
      <c r="H272" s="35"/>
      <c r="I272" s="28"/>
      <c r="J272" s="9"/>
      <c r="K272" s="9"/>
      <c r="N272" s="29"/>
    </row>
    <row r="273" spans="1:14" s="20" customFormat="1" ht="15.75" hidden="1" customHeight="1" outlineLevel="1" x14ac:dyDescent="0.25">
      <c r="A273" s="30" t="s">
        <v>427</v>
      </c>
      <c r="B273" s="38" t="s">
        <v>430</v>
      </c>
      <c r="C273" s="32" t="s">
        <v>24</v>
      </c>
      <c r="D273" s="34" t="s">
        <v>27</v>
      </c>
      <c r="E273" s="34">
        <v>3957.8748902900002</v>
      </c>
      <c r="F273" s="34" t="s">
        <v>27</v>
      </c>
      <c r="G273" s="35" t="s">
        <v>27</v>
      </c>
      <c r="H273" s="35"/>
      <c r="I273" s="28"/>
      <c r="J273" s="9"/>
      <c r="K273" s="9"/>
      <c r="N273" s="29"/>
    </row>
    <row r="274" spans="1:14" s="20" customFormat="1" ht="15.75" hidden="1" customHeight="1" outlineLevel="1" x14ac:dyDescent="0.25">
      <c r="A274" s="30" t="s">
        <v>431</v>
      </c>
      <c r="B274" s="42" t="s">
        <v>407</v>
      </c>
      <c r="C274" s="32" t="s">
        <v>24</v>
      </c>
      <c r="D274" s="34" t="s">
        <v>27</v>
      </c>
      <c r="E274" s="34">
        <v>3957.8748902900002</v>
      </c>
      <c r="F274" s="34" t="s">
        <v>27</v>
      </c>
      <c r="G274" s="35" t="s">
        <v>27</v>
      </c>
      <c r="H274" s="35"/>
      <c r="I274" s="28"/>
      <c r="J274" s="9"/>
      <c r="K274" s="9"/>
      <c r="N274" s="29"/>
    </row>
    <row r="275" spans="1:14" s="20" customFormat="1" ht="31.5" hidden="1" customHeight="1" outlineLevel="1" x14ac:dyDescent="0.25">
      <c r="A275" s="30" t="s">
        <v>432</v>
      </c>
      <c r="B275" s="40" t="s">
        <v>433</v>
      </c>
      <c r="C275" s="32" t="s">
        <v>24</v>
      </c>
      <c r="D275" s="34" t="s">
        <v>27</v>
      </c>
      <c r="E275" s="34">
        <v>3957.8748902900002</v>
      </c>
      <c r="F275" s="34" t="s">
        <v>27</v>
      </c>
      <c r="G275" s="35" t="s">
        <v>27</v>
      </c>
      <c r="H275" s="35"/>
      <c r="I275" s="28"/>
      <c r="J275" s="9"/>
      <c r="K275" s="9"/>
      <c r="N275" s="29"/>
    </row>
    <row r="276" spans="1:14" s="20" customFormat="1" ht="15.75" hidden="1" customHeight="1" outlineLevel="1" x14ac:dyDescent="0.25">
      <c r="A276" s="30" t="s">
        <v>434</v>
      </c>
      <c r="B276" s="42" t="s">
        <v>407</v>
      </c>
      <c r="C276" s="32" t="s">
        <v>24</v>
      </c>
      <c r="D276" s="34" t="s">
        <v>27</v>
      </c>
      <c r="E276" s="34">
        <v>3957.8748902900002</v>
      </c>
      <c r="F276" s="34" t="s">
        <v>27</v>
      </c>
      <c r="G276" s="35" t="s">
        <v>27</v>
      </c>
      <c r="H276" s="35"/>
      <c r="I276" s="28"/>
      <c r="J276" s="9"/>
      <c r="K276" s="9"/>
      <c r="N276" s="29"/>
    </row>
    <row r="277" spans="1:14" s="20" customFormat="1" ht="15.75" hidden="1" customHeight="1" outlineLevel="1" x14ac:dyDescent="0.25">
      <c r="A277" s="30" t="s">
        <v>435</v>
      </c>
      <c r="B277" s="42" t="s">
        <v>49</v>
      </c>
      <c r="C277" s="32" t="s">
        <v>24</v>
      </c>
      <c r="D277" s="34" t="s">
        <v>27</v>
      </c>
      <c r="E277" s="34">
        <v>3957.8748902900002</v>
      </c>
      <c r="F277" s="34" t="s">
        <v>27</v>
      </c>
      <c r="G277" s="35" t="s">
        <v>27</v>
      </c>
      <c r="H277" s="35"/>
      <c r="I277" s="28"/>
      <c r="J277" s="9"/>
      <c r="K277" s="9"/>
      <c r="N277" s="29"/>
    </row>
    <row r="278" spans="1:14" s="20" customFormat="1" ht="15.75" hidden="1" customHeight="1" outlineLevel="1" x14ac:dyDescent="0.25">
      <c r="A278" s="30" t="s">
        <v>436</v>
      </c>
      <c r="B278" s="43" t="s">
        <v>407</v>
      </c>
      <c r="C278" s="32" t="s">
        <v>24</v>
      </c>
      <c r="D278" s="34" t="s">
        <v>27</v>
      </c>
      <c r="E278" s="34">
        <v>3957.8748902900002</v>
      </c>
      <c r="F278" s="34" t="s">
        <v>27</v>
      </c>
      <c r="G278" s="35" t="s">
        <v>27</v>
      </c>
      <c r="H278" s="35"/>
      <c r="I278" s="28"/>
      <c r="J278" s="9"/>
      <c r="K278" s="9"/>
      <c r="N278" s="29"/>
    </row>
    <row r="279" spans="1:14" s="20" customFormat="1" ht="15.75" hidden="1" customHeight="1" outlineLevel="1" x14ac:dyDescent="0.25">
      <c r="A279" s="30" t="s">
        <v>437</v>
      </c>
      <c r="B279" s="42" t="s">
        <v>51</v>
      </c>
      <c r="C279" s="32" t="s">
        <v>24</v>
      </c>
      <c r="D279" s="34" t="s">
        <v>27</v>
      </c>
      <c r="E279" s="34">
        <v>3957.8748902900002</v>
      </c>
      <c r="F279" s="34" t="s">
        <v>27</v>
      </c>
      <c r="G279" s="35" t="s">
        <v>27</v>
      </c>
      <c r="H279" s="35"/>
      <c r="I279" s="28"/>
      <c r="J279" s="9"/>
      <c r="K279" s="9"/>
      <c r="N279" s="29"/>
    </row>
    <row r="280" spans="1:14" s="20" customFormat="1" ht="15.75" hidden="1" customHeight="1" outlineLevel="1" x14ac:dyDescent="0.25">
      <c r="A280" s="30" t="s">
        <v>438</v>
      </c>
      <c r="B280" s="43" t="s">
        <v>407</v>
      </c>
      <c r="C280" s="32" t="s">
        <v>24</v>
      </c>
      <c r="D280" s="34" t="s">
        <v>27</v>
      </c>
      <c r="E280" s="34">
        <v>3957.8748902900002</v>
      </c>
      <c r="F280" s="34" t="s">
        <v>27</v>
      </c>
      <c r="G280" s="35" t="s">
        <v>27</v>
      </c>
      <c r="H280" s="35"/>
      <c r="I280" s="28"/>
      <c r="J280" s="9"/>
      <c r="K280" s="9"/>
      <c r="N280" s="29"/>
    </row>
    <row r="281" spans="1:14" s="20" customFormat="1" collapsed="1" x14ac:dyDescent="0.25">
      <c r="A281" s="30" t="s">
        <v>439</v>
      </c>
      <c r="B281" s="40" t="s">
        <v>440</v>
      </c>
      <c r="C281" s="32" t="s">
        <v>24</v>
      </c>
      <c r="D281" s="34">
        <v>1125.1492862300001</v>
      </c>
      <c r="E281" s="34">
        <f>E254-E265-E269-E271</f>
        <v>1758.0308405499991</v>
      </c>
      <c r="F281" s="34">
        <f t="shared" si="9"/>
        <v>632.88155431999894</v>
      </c>
      <c r="G281" s="35">
        <f t="shared" si="10"/>
        <v>0.56248674026232903</v>
      </c>
      <c r="H281" s="35"/>
      <c r="I281" s="28"/>
      <c r="J281" s="9"/>
      <c r="K281" s="9"/>
      <c r="N281" s="29"/>
    </row>
    <row r="282" spans="1:14" s="20" customFormat="1" x14ac:dyDescent="0.25">
      <c r="A282" s="30" t="s">
        <v>441</v>
      </c>
      <c r="B282" s="42" t="s">
        <v>407</v>
      </c>
      <c r="C282" s="32" t="s">
        <v>24</v>
      </c>
      <c r="D282" s="34">
        <v>315.45848570563749</v>
      </c>
      <c r="E282" s="34">
        <v>803.02337142000033</v>
      </c>
      <c r="F282" s="34">
        <f t="shared" si="9"/>
        <v>487.56488571436284</v>
      </c>
      <c r="G282" s="35">
        <f t="shared" si="10"/>
        <v>1.545575433242022</v>
      </c>
      <c r="H282" s="35"/>
      <c r="I282" s="28"/>
      <c r="J282" s="9"/>
      <c r="K282" s="9"/>
      <c r="N282" s="29"/>
    </row>
    <row r="283" spans="1:14" s="20" customFormat="1" x14ac:dyDescent="0.25">
      <c r="A283" s="30" t="s">
        <v>442</v>
      </c>
      <c r="B283" s="41" t="s">
        <v>443</v>
      </c>
      <c r="C283" s="32" t="s">
        <v>24</v>
      </c>
      <c r="D283" s="34">
        <v>2398.7294011390595</v>
      </c>
      <c r="E283" s="34">
        <v>6100.9458621599979</v>
      </c>
      <c r="F283" s="34">
        <f t="shared" si="9"/>
        <v>3702.2164610209384</v>
      </c>
      <c r="G283" s="35">
        <f t="shared" si="10"/>
        <v>1.5434072969059809</v>
      </c>
      <c r="H283" s="37"/>
      <c r="I283" s="28"/>
      <c r="J283" s="9"/>
      <c r="K283" s="9"/>
      <c r="N283" s="29"/>
    </row>
    <row r="284" spans="1:14" s="20" customFormat="1" x14ac:dyDescent="0.25">
      <c r="A284" s="30" t="s">
        <v>444</v>
      </c>
      <c r="B284" s="40" t="s">
        <v>445</v>
      </c>
      <c r="C284" s="32" t="s">
        <v>24</v>
      </c>
      <c r="D284" s="34">
        <v>0</v>
      </c>
      <c r="E284" s="34">
        <v>0</v>
      </c>
      <c r="F284" s="34">
        <f t="shared" si="9"/>
        <v>0</v>
      </c>
      <c r="G284" s="35">
        <f t="shared" si="10"/>
        <v>0</v>
      </c>
      <c r="H284" s="35"/>
      <c r="I284" s="28"/>
      <c r="J284" s="9"/>
      <c r="K284" s="9"/>
      <c r="N284" s="29"/>
    </row>
    <row r="285" spans="1:14" s="20" customFormat="1" x14ac:dyDescent="0.25">
      <c r="A285" s="30" t="s">
        <v>446</v>
      </c>
      <c r="B285" s="42" t="s">
        <v>407</v>
      </c>
      <c r="C285" s="32" t="s">
        <v>24</v>
      </c>
      <c r="D285" s="34">
        <v>0</v>
      </c>
      <c r="E285" s="34">
        <v>0</v>
      </c>
      <c r="F285" s="34">
        <f t="shared" si="9"/>
        <v>0</v>
      </c>
      <c r="G285" s="35">
        <f t="shared" si="10"/>
        <v>0</v>
      </c>
      <c r="H285" s="35"/>
      <c r="I285" s="28"/>
      <c r="J285" s="9"/>
      <c r="K285" s="9"/>
      <c r="N285" s="29"/>
    </row>
    <row r="286" spans="1:14" s="20" customFormat="1" x14ac:dyDescent="0.25">
      <c r="A286" s="30" t="s">
        <v>447</v>
      </c>
      <c r="B286" s="40" t="s">
        <v>448</v>
      </c>
      <c r="C286" s="32" t="s">
        <v>24</v>
      </c>
      <c r="D286" s="34">
        <v>516.43199284149932</v>
      </c>
      <c r="E286" s="34">
        <f>E287+E289</f>
        <v>1436.4738989599991</v>
      </c>
      <c r="F286" s="34">
        <f t="shared" si="9"/>
        <v>920.04190611849981</v>
      </c>
      <c r="G286" s="35">
        <f t="shared" si="10"/>
        <v>1.7815354565008028</v>
      </c>
      <c r="H286" s="35"/>
      <c r="I286" s="28"/>
      <c r="J286" s="9"/>
      <c r="K286" s="9"/>
      <c r="N286" s="29"/>
    </row>
    <row r="287" spans="1:14" s="20" customFormat="1" x14ac:dyDescent="0.25">
      <c r="A287" s="30" t="s">
        <v>449</v>
      </c>
      <c r="B287" s="42" t="s">
        <v>277</v>
      </c>
      <c r="C287" s="32" t="s">
        <v>24</v>
      </c>
      <c r="D287" s="34">
        <v>215.79684428149926</v>
      </c>
      <c r="E287" s="34">
        <v>1117.2309270099993</v>
      </c>
      <c r="F287" s="34">
        <f t="shared" si="9"/>
        <v>901.43408272850002</v>
      </c>
      <c r="G287" s="35">
        <f t="shared" si="10"/>
        <v>4.1772347771342364</v>
      </c>
      <c r="H287" s="37"/>
      <c r="I287" s="28"/>
      <c r="J287" s="9"/>
      <c r="K287" s="9"/>
      <c r="N287" s="29"/>
    </row>
    <row r="288" spans="1:14" s="20" customFormat="1" x14ac:dyDescent="0.25">
      <c r="A288" s="30" t="s">
        <v>450</v>
      </c>
      <c r="B288" s="43" t="s">
        <v>407</v>
      </c>
      <c r="C288" s="32" t="s">
        <v>24</v>
      </c>
      <c r="D288" s="34">
        <v>4.7183978712197812</v>
      </c>
      <c r="E288" s="34">
        <v>764.59960102999958</v>
      </c>
      <c r="F288" s="34">
        <f t="shared" si="9"/>
        <v>759.88120315877984</v>
      </c>
      <c r="G288" s="35">
        <f t="shared" si="10"/>
        <v>161.0464449794986</v>
      </c>
      <c r="H288" s="35"/>
      <c r="I288" s="28"/>
      <c r="J288" s="9"/>
      <c r="K288" s="9"/>
      <c r="N288" s="29"/>
    </row>
    <row r="289" spans="1:14" s="20" customFormat="1" x14ac:dyDescent="0.25">
      <c r="A289" s="30" t="s">
        <v>451</v>
      </c>
      <c r="B289" s="42" t="s">
        <v>452</v>
      </c>
      <c r="C289" s="32" t="s">
        <v>24</v>
      </c>
      <c r="D289" s="34">
        <v>300.63514856</v>
      </c>
      <c r="E289" s="34">
        <v>319.24297194999997</v>
      </c>
      <c r="F289" s="34">
        <f t="shared" si="9"/>
        <v>18.607823389999965</v>
      </c>
      <c r="G289" s="35">
        <f t="shared" si="10"/>
        <v>6.1895036156380305E-2</v>
      </c>
      <c r="H289" s="35"/>
      <c r="I289" s="28"/>
      <c r="J289" s="9"/>
      <c r="K289" s="9"/>
      <c r="N289" s="29"/>
    </row>
    <row r="290" spans="1:14" s="20" customFormat="1" x14ac:dyDescent="0.25">
      <c r="A290" s="30" t="s">
        <v>453</v>
      </c>
      <c r="B290" s="43" t="s">
        <v>407</v>
      </c>
      <c r="C290" s="32" t="s">
        <v>24</v>
      </c>
      <c r="D290" s="34">
        <v>297.88730040000002</v>
      </c>
      <c r="E290" s="34">
        <v>300.35365108000002</v>
      </c>
      <c r="F290" s="34">
        <f t="shared" si="9"/>
        <v>2.466350680000005</v>
      </c>
      <c r="G290" s="35">
        <f t="shared" si="10"/>
        <v>8.2794757503532861E-3</v>
      </c>
      <c r="H290" s="35"/>
      <c r="I290" s="28"/>
      <c r="J290" s="9"/>
      <c r="K290" s="9"/>
      <c r="N290" s="29"/>
    </row>
    <row r="291" spans="1:14" s="20" customFormat="1" ht="31.5" x14ac:dyDescent="0.25">
      <c r="A291" s="30" t="s">
        <v>454</v>
      </c>
      <c r="B291" s="40" t="s">
        <v>455</v>
      </c>
      <c r="C291" s="32" t="s">
        <v>24</v>
      </c>
      <c r="D291" s="34">
        <v>625.81860794999989</v>
      </c>
      <c r="E291" s="34">
        <v>917.60112293000009</v>
      </c>
      <c r="F291" s="34">
        <f t="shared" si="9"/>
        <v>291.7825149800002</v>
      </c>
      <c r="G291" s="35">
        <f t="shared" si="10"/>
        <v>0.46624135376190717</v>
      </c>
      <c r="H291" s="35"/>
      <c r="I291" s="28"/>
      <c r="J291" s="9"/>
      <c r="K291" s="9"/>
      <c r="N291" s="29"/>
    </row>
    <row r="292" spans="1:14" s="20" customFormat="1" x14ac:dyDescent="0.25">
      <c r="A292" s="30" t="s">
        <v>456</v>
      </c>
      <c r="B292" s="42" t="s">
        <v>407</v>
      </c>
      <c r="C292" s="32" t="s">
        <v>24</v>
      </c>
      <c r="D292" s="34">
        <v>0</v>
      </c>
      <c r="E292" s="34">
        <v>883.24141471000007</v>
      </c>
      <c r="F292" s="34">
        <f t="shared" si="9"/>
        <v>883.24141471000007</v>
      </c>
      <c r="G292" s="35">
        <f t="shared" si="10"/>
        <v>0</v>
      </c>
      <c r="H292" s="35"/>
      <c r="I292" s="28"/>
      <c r="J292" s="9"/>
      <c r="K292" s="9"/>
      <c r="N292" s="29"/>
    </row>
    <row r="293" spans="1:14" s="20" customFormat="1" x14ac:dyDescent="0.25">
      <c r="A293" s="30" t="s">
        <v>457</v>
      </c>
      <c r="B293" s="40" t="s">
        <v>458</v>
      </c>
      <c r="C293" s="32" t="s">
        <v>24</v>
      </c>
      <c r="D293" s="34">
        <v>9.7119378900000015</v>
      </c>
      <c r="E293" s="34">
        <v>0</v>
      </c>
      <c r="F293" s="34">
        <f t="shared" si="9"/>
        <v>-9.7119378900000015</v>
      </c>
      <c r="G293" s="35">
        <f t="shared" si="10"/>
        <v>-1</v>
      </c>
      <c r="H293" s="35"/>
      <c r="I293" s="28"/>
      <c r="J293" s="9"/>
      <c r="K293" s="9"/>
      <c r="N293" s="29"/>
    </row>
    <row r="294" spans="1:14" s="20" customFormat="1" x14ac:dyDescent="0.25">
      <c r="A294" s="30" t="s">
        <v>459</v>
      </c>
      <c r="B294" s="42" t="s">
        <v>407</v>
      </c>
      <c r="C294" s="32" t="s">
        <v>24</v>
      </c>
      <c r="D294" s="34">
        <v>0</v>
      </c>
      <c r="E294" s="34">
        <v>0</v>
      </c>
      <c r="F294" s="34">
        <f t="shared" si="9"/>
        <v>0</v>
      </c>
      <c r="G294" s="35">
        <f t="shared" si="10"/>
        <v>0</v>
      </c>
      <c r="H294" s="35"/>
      <c r="I294" s="28"/>
      <c r="J294" s="9"/>
      <c r="K294" s="9"/>
      <c r="N294" s="29"/>
    </row>
    <row r="295" spans="1:14" s="20" customFormat="1" x14ac:dyDescent="0.25">
      <c r="A295" s="30" t="s">
        <v>460</v>
      </c>
      <c r="B295" s="40" t="s">
        <v>461</v>
      </c>
      <c r="C295" s="32" t="s">
        <v>24</v>
      </c>
      <c r="D295" s="34">
        <v>44.953451720000203</v>
      </c>
      <c r="E295" s="34">
        <v>50.653026090000004</v>
      </c>
      <c r="F295" s="34">
        <f t="shared" si="9"/>
        <v>5.6995743699998016</v>
      </c>
      <c r="G295" s="35">
        <f t="shared" si="10"/>
        <v>0.12678835888955794</v>
      </c>
      <c r="H295" s="35"/>
      <c r="I295" s="28"/>
      <c r="J295" s="9"/>
      <c r="K295" s="9"/>
      <c r="N295" s="29"/>
    </row>
    <row r="296" spans="1:14" s="20" customFormat="1" x14ac:dyDescent="0.25">
      <c r="A296" s="30" t="s">
        <v>462</v>
      </c>
      <c r="B296" s="42" t="s">
        <v>407</v>
      </c>
      <c r="C296" s="32" t="s">
        <v>24</v>
      </c>
      <c r="D296" s="34">
        <v>0</v>
      </c>
      <c r="E296" s="34">
        <v>0</v>
      </c>
      <c r="F296" s="34">
        <f t="shared" si="9"/>
        <v>0</v>
      </c>
      <c r="G296" s="35">
        <f t="shared" si="10"/>
        <v>0</v>
      </c>
      <c r="H296" s="35"/>
      <c r="I296" s="28"/>
      <c r="J296" s="9"/>
      <c r="K296" s="9"/>
      <c r="N296" s="29"/>
    </row>
    <row r="297" spans="1:14" s="20" customFormat="1" x14ac:dyDescent="0.25">
      <c r="A297" s="30" t="s">
        <v>463</v>
      </c>
      <c r="B297" s="40" t="s">
        <v>464</v>
      </c>
      <c r="C297" s="32" t="s">
        <v>24</v>
      </c>
      <c r="D297" s="34">
        <v>84.925462259999989</v>
      </c>
      <c r="E297" s="34">
        <v>123.84848645999999</v>
      </c>
      <c r="F297" s="34">
        <f t="shared" si="9"/>
        <v>38.9230242</v>
      </c>
      <c r="G297" s="35">
        <f t="shared" si="10"/>
        <v>0.45831983911770591</v>
      </c>
      <c r="H297" s="35"/>
      <c r="I297" s="28"/>
      <c r="J297" s="9"/>
      <c r="K297" s="9"/>
      <c r="N297" s="29"/>
    </row>
    <row r="298" spans="1:14" s="20" customFormat="1" x14ac:dyDescent="0.25">
      <c r="A298" s="30" t="s">
        <v>465</v>
      </c>
      <c r="B298" s="42" t="s">
        <v>407</v>
      </c>
      <c r="C298" s="32" t="s">
        <v>24</v>
      </c>
      <c r="D298" s="34">
        <v>0</v>
      </c>
      <c r="E298" s="34">
        <v>0</v>
      </c>
      <c r="F298" s="34">
        <f t="shared" si="9"/>
        <v>0</v>
      </c>
      <c r="G298" s="35">
        <f t="shared" si="10"/>
        <v>0</v>
      </c>
      <c r="H298" s="35"/>
      <c r="I298" s="28"/>
      <c r="J298" s="9"/>
      <c r="K298" s="9"/>
      <c r="N298" s="29"/>
    </row>
    <row r="299" spans="1:14" s="20" customFormat="1" x14ac:dyDescent="0.25">
      <c r="A299" s="30" t="s">
        <v>466</v>
      </c>
      <c r="B299" s="40" t="s">
        <v>467</v>
      </c>
      <c r="C299" s="32" t="s">
        <v>24</v>
      </c>
      <c r="D299" s="34">
        <v>32.506434260000184</v>
      </c>
      <c r="E299" s="34">
        <v>256.39929610999974</v>
      </c>
      <c r="F299" s="34">
        <f t="shared" si="9"/>
        <v>223.89286184999955</v>
      </c>
      <c r="G299" s="35">
        <f t="shared" si="10"/>
        <v>6.8876475364603182</v>
      </c>
      <c r="H299" s="35"/>
      <c r="I299" s="28"/>
      <c r="J299" s="9"/>
      <c r="K299" s="9"/>
      <c r="N299" s="29"/>
    </row>
    <row r="300" spans="1:14" s="20" customFormat="1" x14ac:dyDescent="0.25">
      <c r="A300" s="30" t="s">
        <v>468</v>
      </c>
      <c r="B300" s="42" t="s">
        <v>407</v>
      </c>
      <c r="C300" s="32" t="s">
        <v>24</v>
      </c>
      <c r="D300" s="34">
        <v>0</v>
      </c>
      <c r="E300" s="34">
        <v>52.268735539999916</v>
      </c>
      <c r="F300" s="34">
        <f t="shared" si="9"/>
        <v>52.268735539999916</v>
      </c>
      <c r="G300" s="35">
        <f t="shared" si="10"/>
        <v>0</v>
      </c>
      <c r="H300" s="35"/>
      <c r="I300" s="28"/>
      <c r="J300" s="9"/>
      <c r="K300" s="9"/>
      <c r="N300" s="29"/>
    </row>
    <row r="301" spans="1:14" s="20" customFormat="1" ht="31.5" x14ac:dyDescent="0.25">
      <c r="A301" s="30" t="s">
        <v>469</v>
      </c>
      <c r="B301" s="40" t="s">
        <v>470</v>
      </c>
      <c r="C301" s="32" t="s">
        <v>24</v>
      </c>
      <c r="D301" s="34">
        <v>74.916344707410786</v>
      </c>
      <c r="E301" s="34">
        <v>583.02772339000001</v>
      </c>
      <c r="F301" s="34">
        <f t="shared" si="9"/>
        <v>508.11137868258925</v>
      </c>
      <c r="G301" s="35">
        <f t="shared" si="10"/>
        <v>6.7823834794268389</v>
      </c>
      <c r="H301" s="35"/>
      <c r="I301" s="28"/>
      <c r="J301" s="9"/>
      <c r="K301" s="9"/>
      <c r="N301" s="29"/>
    </row>
    <row r="302" spans="1:14" s="20" customFormat="1" x14ac:dyDescent="0.25">
      <c r="A302" s="30" t="s">
        <v>471</v>
      </c>
      <c r="B302" s="42" t="s">
        <v>407</v>
      </c>
      <c r="C302" s="32" t="s">
        <v>24</v>
      </c>
      <c r="D302" s="34">
        <v>55.183383608141668</v>
      </c>
      <c r="E302" s="34">
        <v>105.12891933850001</v>
      </c>
      <c r="F302" s="34">
        <f t="shared" si="9"/>
        <v>49.945535730358344</v>
      </c>
      <c r="G302" s="35">
        <f t="shared" si="10"/>
        <v>0.90508287938671195</v>
      </c>
      <c r="H302" s="35"/>
      <c r="I302" s="28"/>
      <c r="J302" s="9"/>
      <c r="K302" s="9"/>
      <c r="N302" s="29"/>
    </row>
    <row r="303" spans="1:14" s="20" customFormat="1" x14ac:dyDescent="0.25">
      <c r="A303" s="30" t="s">
        <v>472</v>
      </c>
      <c r="B303" s="40" t="s">
        <v>473</v>
      </c>
      <c r="C303" s="32" t="s">
        <v>24</v>
      </c>
      <c r="D303" s="34">
        <v>1009.4651695101494</v>
      </c>
      <c r="E303" s="34">
        <f>E283-E284-E286-E291-E293-E295-E297-E299-E301</f>
        <v>2732.9423082199987</v>
      </c>
      <c r="F303" s="34">
        <f t="shared" si="9"/>
        <v>1723.4771387098494</v>
      </c>
      <c r="G303" s="35">
        <f t="shared" si="10"/>
        <v>1.7073170930168693</v>
      </c>
      <c r="H303" s="35"/>
      <c r="I303" s="28"/>
      <c r="J303" s="9"/>
      <c r="K303" s="9"/>
      <c r="N303" s="29"/>
    </row>
    <row r="304" spans="1:14" s="20" customFormat="1" x14ac:dyDescent="0.25">
      <c r="A304" s="30" t="s">
        <v>474</v>
      </c>
      <c r="B304" s="42" t="s">
        <v>407</v>
      </c>
      <c r="C304" s="32" t="s">
        <v>24</v>
      </c>
      <c r="D304" s="34">
        <v>471.39805332015305</v>
      </c>
      <c r="E304" s="34">
        <v>1773.3764626914995</v>
      </c>
      <c r="F304" s="34">
        <f t="shared" si="9"/>
        <v>1301.9784093713465</v>
      </c>
      <c r="G304" s="35">
        <f t="shared" si="10"/>
        <v>2.7619511794782476</v>
      </c>
      <c r="H304" s="35"/>
      <c r="I304" s="28"/>
      <c r="J304" s="9"/>
      <c r="K304" s="9"/>
      <c r="N304" s="29"/>
    </row>
    <row r="305" spans="1:14" s="20" customFormat="1" ht="31.5" x14ac:dyDescent="0.25">
      <c r="A305" s="30" t="s">
        <v>475</v>
      </c>
      <c r="B305" s="41" t="s">
        <v>476</v>
      </c>
      <c r="C305" s="32" t="s">
        <v>477</v>
      </c>
      <c r="D305" s="63">
        <v>0.93600126007447559</v>
      </c>
      <c r="E305" s="64">
        <f>E167/(E23*1.2)</f>
        <v>0.88227689507350615</v>
      </c>
      <c r="F305" s="63">
        <f t="shared" si="9"/>
        <v>-5.3724365000969443E-2</v>
      </c>
      <c r="G305" s="63" t="s">
        <v>27</v>
      </c>
      <c r="H305" s="63"/>
      <c r="I305" s="28"/>
      <c r="J305" s="9"/>
      <c r="K305" s="9"/>
      <c r="N305" s="29"/>
    </row>
    <row r="306" spans="1:14" s="20" customFormat="1" ht="15.75" hidden="1" customHeight="1" outlineLevel="1" x14ac:dyDescent="0.25">
      <c r="A306" s="30" t="s">
        <v>478</v>
      </c>
      <c r="B306" s="40" t="s">
        <v>479</v>
      </c>
      <c r="C306" s="32" t="s">
        <v>477</v>
      </c>
      <c r="D306" s="63" t="s">
        <v>27</v>
      </c>
      <c r="E306" s="64" t="s">
        <v>27</v>
      </c>
      <c r="F306" s="63" t="s">
        <v>27</v>
      </c>
      <c r="G306" s="63" t="s">
        <v>27</v>
      </c>
      <c r="H306" s="63"/>
      <c r="I306" s="28"/>
      <c r="J306" s="9"/>
      <c r="K306" s="9"/>
      <c r="N306" s="29"/>
    </row>
    <row r="307" spans="1:14" s="20" customFormat="1" ht="31.5" hidden="1" customHeight="1" outlineLevel="1" x14ac:dyDescent="0.25">
      <c r="A307" s="30" t="s">
        <v>480</v>
      </c>
      <c r="B307" s="40" t="s">
        <v>481</v>
      </c>
      <c r="C307" s="32" t="s">
        <v>477</v>
      </c>
      <c r="D307" s="63" t="s">
        <v>27</v>
      </c>
      <c r="E307" s="64" t="s">
        <v>27</v>
      </c>
      <c r="F307" s="63" t="s">
        <v>27</v>
      </c>
      <c r="G307" s="63" t="s">
        <v>27</v>
      </c>
      <c r="H307" s="63"/>
      <c r="I307" s="28"/>
      <c r="J307" s="9"/>
      <c r="K307" s="9"/>
      <c r="N307" s="29"/>
    </row>
    <row r="308" spans="1:14" s="20" customFormat="1" ht="31.5" hidden="1" customHeight="1" outlineLevel="1" x14ac:dyDescent="0.25">
      <c r="A308" s="30" t="s">
        <v>482</v>
      </c>
      <c r="B308" s="40" t="s">
        <v>483</v>
      </c>
      <c r="C308" s="32" t="s">
        <v>477</v>
      </c>
      <c r="D308" s="63" t="s">
        <v>27</v>
      </c>
      <c r="E308" s="64" t="s">
        <v>27</v>
      </c>
      <c r="F308" s="63" t="s">
        <v>27</v>
      </c>
      <c r="G308" s="63" t="s">
        <v>27</v>
      </c>
      <c r="H308" s="63"/>
      <c r="I308" s="28"/>
      <c r="J308" s="9"/>
      <c r="K308" s="9"/>
      <c r="N308" s="29"/>
    </row>
    <row r="309" spans="1:14" s="20" customFormat="1" ht="31.5" hidden="1" customHeight="1" outlineLevel="1" x14ac:dyDescent="0.25">
      <c r="A309" s="30" t="s">
        <v>484</v>
      </c>
      <c r="B309" s="40" t="s">
        <v>485</v>
      </c>
      <c r="C309" s="32" t="s">
        <v>477</v>
      </c>
      <c r="D309" s="63" t="s">
        <v>27</v>
      </c>
      <c r="E309" s="64" t="s">
        <v>27</v>
      </c>
      <c r="F309" s="63" t="s">
        <v>27</v>
      </c>
      <c r="G309" s="63" t="s">
        <v>27</v>
      </c>
      <c r="H309" s="63"/>
      <c r="I309" s="28"/>
      <c r="J309" s="9"/>
      <c r="K309" s="9"/>
      <c r="N309" s="29"/>
    </row>
    <row r="310" spans="1:14" s="20" customFormat="1" ht="15.75" hidden="1" customHeight="1" outlineLevel="1" x14ac:dyDescent="0.25">
      <c r="A310" s="30" t="s">
        <v>486</v>
      </c>
      <c r="B310" s="38" t="s">
        <v>487</v>
      </c>
      <c r="C310" s="32" t="s">
        <v>477</v>
      </c>
      <c r="D310" s="63" t="s">
        <v>27</v>
      </c>
      <c r="E310" s="64" t="s">
        <v>27</v>
      </c>
      <c r="F310" s="63" t="s">
        <v>27</v>
      </c>
      <c r="G310" s="63" t="s">
        <v>27</v>
      </c>
      <c r="H310" s="63"/>
      <c r="I310" s="28"/>
      <c r="J310" s="9"/>
      <c r="K310" s="9"/>
      <c r="N310" s="29"/>
    </row>
    <row r="311" spans="1:14" s="20" customFormat="1" collapsed="1" x14ac:dyDescent="0.25">
      <c r="A311" s="30" t="s">
        <v>488</v>
      </c>
      <c r="B311" s="38" t="s">
        <v>489</v>
      </c>
      <c r="C311" s="32" t="s">
        <v>477</v>
      </c>
      <c r="D311" s="63">
        <v>0.99687042514384083</v>
      </c>
      <c r="E311" s="64" t="s">
        <v>27</v>
      </c>
      <c r="F311" s="63" t="e">
        <f t="shared" si="9"/>
        <v>#VALUE!</v>
      </c>
      <c r="G311" s="63" t="s">
        <v>27</v>
      </c>
      <c r="H311" s="63"/>
      <c r="I311" s="65"/>
      <c r="J311" s="9"/>
      <c r="K311" s="9"/>
      <c r="N311" s="29"/>
    </row>
    <row r="312" spans="1:14" s="20" customFormat="1" ht="15.75" hidden="1" customHeight="1" outlineLevel="1" x14ac:dyDescent="0.25">
      <c r="A312" s="30" t="s">
        <v>490</v>
      </c>
      <c r="B312" s="38" t="s">
        <v>491</v>
      </c>
      <c r="C312" s="32"/>
      <c r="D312" s="63" t="s">
        <v>27</v>
      </c>
      <c r="E312" s="63" t="s">
        <v>27</v>
      </c>
      <c r="F312" s="63" t="s">
        <v>27</v>
      </c>
      <c r="G312" s="63" t="s">
        <v>27</v>
      </c>
      <c r="H312" s="63"/>
      <c r="I312" s="65"/>
      <c r="J312" s="9"/>
      <c r="K312" s="9"/>
      <c r="N312" s="29"/>
    </row>
    <row r="313" spans="1:14" s="20" customFormat="1" ht="19.5" customHeight="1" collapsed="1" x14ac:dyDescent="0.25">
      <c r="A313" s="30" t="s">
        <v>492</v>
      </c>
      <c r="B313" s="38" t="s">
        <v>493</v>
      </c>
      <c r="C313" s="32" t="s">
        <v>477</v>
      </c>
      <c r="D313" s="63">
        <v>0.93371839107077825</v>
      </c>
      <c r="E313" s="64">
        <v>0.82818901104056852</v>
      </c>
      <c r="F313" s="63">
        <f t="shared" si="9"/>
        <v>-0.10552938003020973</v>
      </c>
      <c r="G313" s="63" t="s">
        <v>27</v>
      </c>
      <c r="H313" s="63"/>
      <c r="I313" s="65"/>
      <c r="J313" s="9"/>
      <c r="K313" s="9"/>
      <c r="N313" s="29"/>
    </row>
    <row r="314" spans="1:14" s="20" customFormat="1" ht="19.5" hidden="1" customHeight="1" outlineLevel="1" x14ac:dyDescent="0.25">
      <c r="A314" s="30" t="s">
        <v>494</v>
      </c>
      <c r="B314" s="38" t="s">
        <v>495</v>
      </c>
      <c r="C314" s="32" t="s">
        <v>477</v>
      </c>
      <c r="D314" s="66" t="s">
        <v>27</v>
      </c>
      <c r="E314" s="66" t="s">
        <v>27</v>
      </c>
      <c r="F314" s="66" t="s">
        <v>27</v>
      </c>
      <c r="G314" s="66" t="s">
        <v>27</v>
      </c>
      <c r="H314" s="66"/>
      <c r="I314" s="28"/>
      <c r="J314" s="9"/>
      <c r="K314" s="9"/>
      <c r="N314" s="29"/>
    </row>
    <row r="315" spans="1:14" s="20" customFormat="1" ht="36.75" hidden="1" customHeight="1" outlineLevel="1" x14ac:dyDescent="0.25">
      <c r="A315" s="30" t="s">
        <v>496</v>
      </c>
      <c r="B315" s="40" t="s">
        <v>497</v>
      </c>
      <c r="C315" s="32" t="s">
        <v>477</v>
      </c>
      <c r="D315" s="66" t="s">
        <v>27</v>
      </c>
      <c r="E315" s="66" t="s">
        <v>27</v>
      </c>
      <c r="F315" s="66" t="s">
        <v>27</v>
      </c>
      <c r="G315" s="66" t="s">
        <v>27</v>
      </c>
      <c r="H315" s="66"/>
      <c r="I315" s="28"/>
      <c r="J315" s="9"/>
      <c r="K315" s="9"/>
      <c r="N315" s="29"/>
    </row>
    <row r="316" spans="1:14" s="20" customFormat="1" ht="19.5" hidden="1" customHeight="1" outlineLevel="1" x14ac:dyDescent="0.25">
      <c r="A316" s="30" t="s">
        <v>498</v>
      </c>
      <c r="B316" s="67" t="s">
        <v>49</v>
      </c>
      <c r="C316" s="32" t="s">
        <v>477</v>
      </c>
      <c r="D316" s="68" t="s">
        <v>27</v>
      </c>
      <c r="E316" s="68" t="s">
        <v>27</v>
      </c>
      <c r="F316" s="68" t="s">
        <v>27</v>
      </c>
      <c r="G316" s="68" t="s">
        <v>27</v>
      </c>
      <c r="H316" s="68"/>
      <c r="I316" s="28"/>
      <c r="J316" s="9"/>
      <c r="K316" s="9"/>
      <c r="N316" s="29"/>
    </row>
    <row r="317" spans="1:14" s="20" customFormat="1" ht="19.5" hidden="1" customHeight="1" outlineLevel="1" thickBot="1" x14ac:dyDescent="0.3">
      <c r="A317" s="51" t="s">
        <v>499</v>
      </c>
      <c r="B317" s="69" t="s">
        <v>51</v>
      </c>
      <c r="C317" s="53" t="s">
        <v>477</v>
      </c>
      <c r="D317" s="70" t="s">
        <v>27</v>
      </c>
      <c r="E317" s="70" t="s">
        <v>27</v>
      </c>
      <c r="F317" s="70" t="s">
        <v>27</v>
      </c>
      <c r="G317" s="70" t="s">
        <v>27</v>
      </c>
      <c r="H317" s="70"/>
      <c r="I317" s="28"/>
      <c r="J317" s="9"/>
      <c r="K317" s="9"/>
      <c r="N317" s="29"/>
    </row>
    <row r="318" spans="1:14" s="20" customFormat="1" ht="15.6" customHeight="1" collapsed="1" thickBot="1" x14ac:dyDescent="0.3">
      <c r="A318" s="110" t="s">
        <v>500</v>
      </c>
      <c r="B318" s="111"/>
      <c r="C318" s="111"/>
      <c r="D318" s="111"/>
      <c r="E318" s="111"/>
      <c r="F318" s="111"/>
      <c r="G318" s="111"/>
      <c r="H318" s="21"/>
      <c r="I318" s="28"/>
      <c r="J318" s="9"/>
      <c r="K318" s="9"/>
      <c r="N318" s="29"/>
    </row>
    <row r="319" spans="1:14" ht="31.5" hidden="1" customHeight="1" outlineLevel="1" x14ac:dyDescent="0.25">
      <c r="A319" s="22" t="s">
        <v>501</v>
      </c>
      <c r="B319" s="23" t="s">
        <v>502</v>
      </c>
      <c r="C319" s="24" t="s">
        <v>27</v>
      </c>
      <c r="D319" s="71" t="s">
        <v>503</v>
      </c>
      <c r="E319" s="71" t="s">
        <v>503</v>
      </c>
      <c r="F319" s="71" t="s">
        <v>503</v>
      </c>
      <c r="G319" s="71" t="s">
        <v>503</v>
      </c>
      <c r="H319" s="71"/>
      <c r="I319" s="28"/>
      <c r="J319" s="9"/>
      <c r="K319" s="9"/>
      <c r="L319" s="20"/>
      <c r="M319" s="20"/>
      <c r="N319" s="29"/>
    </row>
    <row r="320" spans="1:14" ht="15.75" hidden="1" customHeight="1" outlineLevel="1" x14ac:dyDescent="0.25">
      <c r="A320" s="30" t="s">
        <v>504</v>
      </c>
      <c r="B320" s="41" t="s">
        <v>505</v>
      </c>
      <c r="C320" s="32" t="s">
        <v>506</v>
      </c>
      <c r="D320" s="71" t="s">
        <v>27</v>
      </c>
      <c r="E320" s="71" t="s">
        <v>27</v>
      </c>
      <c r="F320" s="71" t="s">
        <v>27</v>
      </c>
      <c r="G320" s="71" t="s">
        <v>27</v>
      </c>
      <c r="H320" s="71"/>
      <c r="I320" s="28"/>
      <c r="J320" s="9"/>
      <c r="K320" s="9"/>
      <c r="L320" s="20"/>
      <c r="M320" s="20"/>
      <c r="N320" s="29"/>
    </row>
    <row r="321" spans="1:14" ht="15.75" hidden="1" customHeight="1" outlineLevel="1" x14ac:dyDescent="0.25">
      <c r="A321" s="30" t="s">
        <v>507</v>
      </c>
      <c r="B321" s="41" t="s">
        <v>508</v>
      </c>
      <c r="C321" s="32" t="s">
        <v>509</v>
      </c>
      <c r="D321" s="71" t="s">
        <v>27</v>
      </c>
      <c r="E321" s="71" t="s">
        <v>27</v>
      </c>
      <c r="F321" s="71" t="s">
        <v>27</v>
      </c>
      <c r="G321" s="71" t="s">
        <v>27</v>
      </c>
      <c r="H321" s="71"/>
      <c r="I321" s="28"/>
      <c r="J321" s="9"/>
      <c r="K321" s="9"/>
      <c r="L321" s="20"/>
      <c r="M321" s="20"/>
      <c r="N321" s="29"/>
    </row>
    <row r="322" spans="1:14" ht="15.75" hidden="1" customHeight="1" outlineLevel="1" x14ac:dyDescent="0.25">
      <c r="A322" s="30" t="s">
        <v>510</v>
      </c>
      <c r="B322" s="41" t="s">
        <v>511</v>
      </c>
      <c r="C322" s="32" t="s">
        <v>506</v>
      </c>
      <c r="D322" s="71" t="s">
        <v>27</v>
      </c>
      <c r="E322" s="71" t="s">
        <v>27</v>
      </c>
      <c r="F322" s="71" t="s">
        <v>27</v>
      </c>
      <c r="G322" s="71" t="s">
        <v>27</v>
      </c>
      <c r="H322" s="71"/>
      <c r="I322" s="28"/>
      <c r="J322" s="9"/>
      <c r="K322" s="9"/>
      <c r="L322" s="20"/>
      <c r="M322" s="20"/>
      <c r="N322" s="29"/>
    </row>
    <row r="323" spans="1:14" ht="15.75" hidden="1" customHeight="1" outlineLevel="1" x14ac:dyDescent="0.25">
      <c r="A323" s="30" t="s">
        <v>512</v>
      </c>
      <c r="B323" s="41" t="s">
        <v>513</v>
      </c>
      <c r="C323" s="32" t="s">
        <v>509</v>
      </c>
      <c r="D323" s="71" t="s">
        <v>27</v>
      </c>
      <c r="E323" s="71" t="s">
        <v>27</v>
      </c>
      <c r="F323" s="71" t="s">
        <v>27</v>
      </c>
      <c r="G323" s="71" t="s">
        <v>27</v>
      </c>
      <c r="H323" s="71"/>
      <c r="I323" s="28"/>
      <c r="J323" s="9"/>
      <c r="K323" s="9"/>
      <c r="L323" s="20"/>
      <c r="M323" s="20"/>
      <c r="N323" s="29"/>
    </row>
    <row r="324" spans="1:14" ht="15.75" hidden="1" customHeight="1" outlineLevel="1" x14ac:dyDescent="0.25">
      <c r="A324" s="30" t="s">
        <v>514</v>
      </c>
      <c r="B324" s="41" t="s">
        <v>515</v>
      </c>
      <c r="C324" s="32" t="s">
        <v>516</v>
      </c>
      <c r="D324" s="71" t="s">
        <v>27</v>
      </c>
      <c r="E324" s="71" t="s">
        <v>27</v>
      </c>
      <c r="F324" s="71" t="s">
        <v>27</v>
      </c>
      <c r="G324" s="71" t="s">
        <v>27</v>
      </c>
      <c r="H324" s="71"/>
      <c r="I324" s="28"/>
      <c r="J324" s="9"/>
      <c r="K324" s="9"/>
      <c r="L324" s="20"/>
      <c r="M324" s="20"/>
      <c r="N324" s="29"/>
    </row>
    <row r="325" spans="1:14" ht="15.75" hidden="1" customHeight="1" outlineLevel="1" x14ac:dyDescent="0.25">
      <c r="A325" s="30" t="s">
        <v>517</v>
      </c>
      <c r="B325" s="41" t="s">
        <v>518</v>
      </c>
      <c r="C325" s="32" t="s">
        <v>27</v>
      </c>
      <c r="D325" s="71" t="s">
        <v>503</v>
      </c>
      <c r="E325" s="71" t="s">
        <v>503</v>
      </c>
      <c r="F325" s="71" t="s">
        <v>503</v>
      </c>
      <c r="G325" s="71" t="s">
        <v>503</v>
      </c>
      <c r="H325" s="71"/>
      <c r="I325" s="28"/>
      <c r="J325" s="9"/>
      <c r="K325" s="9"/>
      <c r="L325" s="20"/>
      <c r="M325" s="20"/>
      <c r="N325" s="29"/>
    </row>
    <row r="326" spans="1:14" ht="15.75" hidden="1" customHeight="1" outlineLevel="1" x14ac:dyDescent="0.25">
      <c r="A326" s="30" t="s">
        <v>519</v>
      </c>
      <c r="B326" s="40" t="s">
        <v>520</v>
      </c>
      <c r="C326" s="32" t="s">
        <v>516</v>
      </c>
      <c r="D326" s="71" t="s">
        <v>27</v>
      </c>
      <c r="E326" s="71" t="s">
        <v>27</v>
      </c>
      <c r="F326" s="71" t="s">
        <v>27</v>
      </c>
      <c r="G326" s="71" t="s">
        <v>27</v>
      </c>
      <c r="H326" s="71"/>
      <c r="I326" s="28"/>
      <c r="J326" s="9"/>
      <c r="K326" s="9"/>
      <c r="L326" s="20"/>
      <c r="M326" s="20"/>
      <c r="N326" s="29"/>
    </row>
    <row r="327" spans="1:14" ht="15.75" hidden="1" customHeight="1" outlineLevel="1" x14ac:dyDescent="0.25">
      <c r="A327" s="30" t="s">
        <v>521</v>
      </c>
      <c r="B327" s="40" t="s">
        <v>522</v>
      </c>
      <c r="C327" s="32" t="s">
        <v>523</v>
      </c>
      <c r="D327" s="71" t="s">
        <v>27</v>
      </c>
      <c r="E327" s="71" t="s">
        <v>27</v>
      </c>
      <c r="F327" s="71" t="s">
        <v>27</v>
      </c>
      <c r="G327" s="71" t="s">
        <v>27</v>
      </c>
      <c r="H327" s="71"/>
      <c r="I327" s="28"/>
      <c r="J327" s="9"/>
      <c r="K327" s="9"/>
      <c r="L327" s="20"/>
      <c r="M327" s="20"/>
      <c r="N327" s="29"/>
    </row>
    <row r="328" spans="1:14" ht="15.75" hidden="1" customHeight="1" outlineLevel="1" x14ac:dyDescent="0.25">
      <c r="A328" s="30" t="s">
        <v>524</v>
      </c>
      <c r="B328" s="41" t="s">
        <v>525</v>
      </c>
      <c r="C328" s="32" t="s">
        <v>27</v>
      </c>
      <c r="D328" s="71" t="s">
        <v>503</v>
      </c>
      <c r="E328" s="71" t="s">
        <v>503</v>
      </c>
      <c r="F328" s="71" t="s">
        <v>503</v>
      </c>
      <c r="G328" s="71" t="s">
        <v>503</v>
      </c>
      <c r="H328" s="71"/>
      <c r="I328" s="28"/>
      <c r="J328" s="9"/>
      <c r="K328" s="9"/>
      <c r="L328" s="20"/>
      <c r="M328" s="20"/>
      <c r="N328" s="29"/>
    </row>
    <row r="329" spans="1:14" ht="15.75" hidden="1" customHeight="1" outlineLevel="1" x14ac:dyDescent="0.25">
      <c r="A329" s="30" t="s">
        <v>526</v>
      </c>
      <c r="B329" s="40" t="s">
        <v>520</v>
      </c>
      <c r="C329" s="32" t="s">
        <v>516</v>
      </c>
      <c r="D329" s="71" t="s">
        <v>27</v>
      </c>
      <c r="E329" s="71" t="s">
        <v>27</v>
      </c>
      <c r="F329" s="71" t="s">
        <v>27</v>
      </c>
      <c r="G329" s="71" t="s">
        <v>27</v>
      </c>
      <c r="H329" s="71"/>
      <c r="I329" s="28"/>
      <c r="J329" s="9"/>
      <c r="K329" s="9"/>
      <c r="L329" s="20"/>
      <c r="M329" s="20"/>
      <c r="N329" s="29"/>
    </row>
    <row r="330" spans="1:14" ht="15.75" hidden="1" customHeight="1" outlineLevel="1" x14ac:dyDescent="0.25">
      <c r="A330" s="30" t="s">
        <v>527</v>
      </c>
      <c r="B330" s="40" t="s">
        <v>528</v>
      </c>
      <c r="C330" s="32" t="s">
        <v>506</v>
      </c>
      <c r="D330" s="71" t="s">
        <v>27</v>
      </c>
      <c r="E330" s="71" t="s">
        <v>27</v>
      </c>
      <c r="F330" s="71" t="s">
        <v>27</v>
      </c>
      <c r="G330" s="71" t="s">
        <v>27</v>
      </c>
      <c r="H330" s="71"/>
      <c r="I330" s="28"/>
      <c r="J330" s="9"/>
      <c r="K330" s="9"/>
      <c r="L330" s="20"/>
      <c r="M330" s="20"/>
      <c r="N330" s="29"/>
    </row>
    <row r="331" spans="1:14" ht="15.75" hidden="1" customHeight="1" outlineLevel="1" x14ac:dyDescent="0.25">
      <c r="A331" s="30" t="s">
        <v>529</v>
      </c>
      <c r="B331" s="40" t="s">
        <v>522</v>
      </c>
      <c r="C331" s="32" t="s">
        <v>523</v>
      </c>
      <c r="D331" s="71" t="s">
        <v>27</v>
      </c>
      <c r="E331" s="71" t="s">
        <v>27</v>
      </c>
      <c r="F331" s="71" t="s">
        <v>27</v>
      </c>
      <c r="G331" s="71" t="s">
        <v>27</v>
      </c>
      <c r="H331" s="71"/>
      <c r="I331" s="28"/>
      <c r="J331" s="9"/>
      <c r="K331" s="9"/>
      <c r="L331" s="20"/>
      <c r="M331" s="20"/>
      <c r="N331" s="29"/>
    </row>
    <row r="332" spans="1:14" ht="15.75" hidden="1" customHeight="1" outlineLevel="1" x14ac:dyDescent="0.25">
      <c r="A332" s="30" t="s">
        <v>530</v>
      </c>
      <c r="B332" s="41" t="s">
        <v>531</v>
      </c>
      <c r="C332" s="32" t="s">
        <v>27</v>
      </c>
      <c r="D332" s="71" t="s">
        <v>503</v>
      </c>
      <c r="E332" s="71" t="s">
        <v>503</v>
      </c>
      <c r="F332" s="71" t="s">
        <v>503</v>
      </c>
      <c r="G332" s="71" t="s">
        <v>503</v>
      </c>
      <c r="H332" s="71"/>
      <c r="I332" s="28"/>
      <c r="J332" s="9"/>
      <c r="K332" s="9"/>
      <c r="L332" s="20"/>
      <c r="M332" s="20"/>
      <c r="N332" s="29"/>
    </row>
    <row r="333" spans="1:14" ht="15.75" hidden="1" customHeight="1" outlineLevel="1" x14ac:dyDescent="0.25">
      <c r="A333" s="30" t="s">
        <v>532</v>
      </c>
      <c r="B333" s="40" t="s">
        <v>520</v>
      </c>
      <c r="C333" s="32" t="s">
        <v>516</v>
      </c>
      <c r="D333" s="71" t="s">
        <v>27</v>
      </c>
      <c r="E333" s="71" t="s">
        <v>27</v>
      </c>
      <c r="F333" s="71" t="s">
        <v>27</v>
      </c>
      <c r="G333" s="71" t="s">
        <v>27</v>
      </c>
      <c r="H333" s="71"/>
      <c r="I333" s="28"/>
      <c r="J333" s="9"/>
      <c r="K333" s="9"/>
      <c r="L333" s="20"/>
      <c r="M333" s="20"/>
      <c r="N333" s="29"/>
    </row>
    <row r="334" spans="1:14" ht="15.75" hidden="1" customHeight="1" outlineLevel="1" x14ac:dyDescent="0.25">
      <c r="A334" s="30" t="s">
        <v>533</v>
      </c>
      <c r="B334" s="40" t="s">
        <v>522</v>
      </c>
      <c r="C334" s="32" t="s">
        <v>523</v>
      </c>
      <c r="D334" s="71" t="s">
        <v>27</v>
      </c>
      <c r="E334" s="71" t="s">
        <v>27</v>
      </c>
      <c r="F334" s="71" t="s">
        <v>27</v>
      </c>
      <c r="G334" s="71" t="s">
        <v>27</v>
      </c>
      <c r="H334" s="71"/>
      <c r="I334" s="28"/>
      <c r="J334" s="9"/>
      <c r="K334" s="9"/>
      <c r="L334" s="20"/>
      <c r="M334" s="20"/>
      <c r="N334" s="29"/>
    </row>
    <row r="335" spans="1:14" ht="15.75" hidden="1" customHeight="1" outlineLevel="1" x14ac:dyDescent="0.25">
      <c r="A335" s="30" t="s">
        <v>534</v>
      </c>
      <c r="B335" s="41" t="s">
        <v>535</v>
      </c>
      <c r="C335" s="32" t="s">
        <v>27</v>
      </c>
      <c r="D335" s="71" t="s">
        <v>503</v>
      </c>
      <c r="E335" s="71" t="s">
        <v>503</v>
      </c>
      <c r="F335" s="71" t="s">
        <v>503</v>
      </c>
      <c r="G335" s="71" t="s">
        <v>503</v>
      </c>
      <c r="H335" s="71"/>
      <c r="I335" s="28"/>
      <c r="J335" s="9"/>
      <c r="K335" s="9"/>
      <c r="L335" s="20"/>
      <c r="M335" s="20"/>
      <c r="N335" s="29"/>
    </row>
    <row r="336" spans="1:14" ht="15.75" hidden="1" customHeight="1" outlineLevel="1" x14ac:dyDescent="0.25">
      <c r="A336" s="30" t="s">
        <v>536</v>
      </c>
      <c r="B336" s="40" t="s">
        <v>520</v>
      </c>
      <c r="C336" s="32" t="s">
        <v>516</v>
      </c>
      <c r="D336" s="71" t="s">
        <v>27</v>
      </c>
      <c r="E336" s="71" t="s">
        <v>27</v>
      </c>
      <c r="F336" s="71" t="s">
        <v>27</v>
      </c>
      <c r="G336" s="71" t="s">
        <v>27</v>
      </c>
      <c r="H336" s="71"/>
      <c r="I336" s="28"/>
      <c r="J336" s="9"/>
      <c r="K336" s="9"/>
      <c r="L336" s="20"/>
      <c r="M336" s="20"/>
      <c r="N336" s="29"/>
    </row>
    <row r="337" spans="1:14" ht="15.75" hidden="1" customHeight="1" outlineLevel="1" x14ac:dyDescent="0.25">
      <c r="A337" s="30" t="s">
        <v>537</v>
      </c>
      <c r="B337" s="40" t="s">
        <v>528</v>
      </c>
      <c r="C337" s="32" t="s">
        <v>506</v>
      </c>
      <c r="D337" s="71" t="s">
        <v>27</v>
      </c>
      <c r="E337" s="71" t="s">
        <v>27</v>
      </c>
      <c r="F337" s="71" t="s">
        <v>27</v>
      </c>
      <c r="G337" s="71" t="s">
        <v>27</v>
      </c>
      <c r="H337" s="71"/>
      <c r="I337" s="28"/>
      <c r="J337" s="9"/>
      <c r="K337" s="9"/>
      <c r="L337" s="20"/>
      <c r="M337" s="20"/>
      <c r="N337" s="29"/>
    </row>
    <row r="338" spans="1:14" ht="15.75" hidden="1" customHeight="1" outlineLevel="1" x14ac:dyDescent="0.25">
      <c r="A338" s="30" t="s">
        <v>538</v>
      </c>
      <c r="B338" s="40" t="s">
        <v>522</v>
      </c>
      <c r="C338" s="32" t="s">
        <v>523</v>
      </c>
      <c r="D338" s="71" t="s">
        <v>27</v>
      </c>
      <c r="E338" s="71" t="s">
        <v>27</v>
      </c>
      <c r="F338" s="71" t="s">
        <v>27</v>
      </c>
      <c r="G338" s="71" t="s">
        <v>27</v>
      </c>
      <c r="H338" s="71"/>
      <c r="I338" s="28"/>
      <c r="J338" s="9"/>
      <c r="K338" s="9"/>
      <c r="L338" s="20"/>
      <c r="M338" s="20"/>
      <c r="N338" s="29"/>
    </row>
    <row r="339" spans="1:14" collapsed="1" x14ac:dyDescent="0.25">
      <c r="A339" s="56" t="s">
        <v>539</v>
      </c>
      <c r="B339" s="39" t="s">
        <v>540</v>
      </c>
      <c r="C339" s="57" t="s">
        <v>27</v>
      </c>
      <c r="D339" s="58" t="s">
        <v>503</v>
      </c>
      <c r="E339" s="58" t="s">
        <v>503</v>
      </c>
      <c r="F339" s="58" t="s">
        <v>503</v>
      </c>
      <c r="G339" s="58" t="s">
        <v>503</v>
      </c>
      <c r="H339" s="58"/>
      <c r="I339" s="28"/>
      <c r="J339" s="9"/>
      <c r="K339" s="9"/>
      <c r="L339" s="20"/>
      <c r="M339" s="20"/>
      <c r="N339" s="29"/>
    </row>
    <row r="340" spans="1:14" ht="31.5" x14ac:dyDescent="0.25">
      <c r="A340" s="30" t="s">
        <v>541</v>
      </c>
      <c r="B340" s="41" t="s">
        <v>542</v>
      </c>
      <c r="C340" s="32" t="s">
        <v>516</v>
      </c>
      <c r="D340" s="34">
        <v>2272.1283010601214</v>
      </c>
      <c r="E340" s="34">
        <v>1590.1058980000003</v>
      </c>
      <c r="F340" s="34">
        <f t="shared" ref="F340:F367" si="11">E340-D340</f>
        <v>-682.02240306012118</v>
      </c>
      <c r="G340" s="35">
        <f t="shared" ref="G340:G367" si="12">IFERROR(F340/D340,0)</f>
        <v>-0.30016896613712596</v>
      </c>
      <c r="H340" s="35"/>
      <c r="I340" s="28"/>
      <c r="J340" s="9"/>
      <c r="K340" s="9"/>
      <c r="L340" s="20"/>
      <c r="M340" s="20"/>
      <c r="N340" s="29"/>
    </row>
    <row r="341" spans="1:14" ht="31.5" x14ac:dyDescent="0.25">
      <c r="A341" s="30" t="s">
        <v>543</v>
      </c>
      <c r="B341" s="40" t="s">
        <v>544</v>
      </c>
      <c r="C341" s="32" t="s">
        <v>516</v>
      </c>
      <c r="D341" s="34">
        <v>0</v>
      </c>
      <c r="E341" s="34">
        <f>E342+E343</f>
        <v>0</v>
      </c>
      <c r="F341" s="34">
        <f t="shared" si="11"/>
        <v>0</v>
      </c>
      <c r="G341" s="35">
        <f t="shared" si="12"/>
        <v>0</v>
      </c>
      <c r="H341" s="35"/>
      <c r="I341" s="28"/>
      <c r="J341" s="9"/>
      <c r="K341" s="9"/>
      <c r="L341" s="20"/>
      <c r="M341" s="20"/>
      <c r="N341" s="29"/>
    </row>
    <row r="342" spans="1:14" x14ac:dyDescent="0.25">
      <c r="A342" s="30" t="s">
        <v>545</v>
      </c>
      <c r="B342" s="67" t="s">
        <v>546</v>
      </c>
      <c r="C342" s="32" t="s">
        <v>516</v>
      </c>
      <c r="D342" s="34">
        <v>0</v>
      </c>
      <c r="E342" s="34">
        <v>0</v>
      </c>
      <c r="F342" s="34">
        <f t="shared" si="11"/>
        <v>0</v>
      </c>
      <c r="G342" s="35">
        <f t="shared" si="12"/>
        <v>0</v>
      </c>
      <c r="H342" s="35"/>
      <c r="I342" s="28"/>
      <c r="J342" s="9"/>
      <c r="K342" s="9"/>
      <c r="L342" s="20"/>
      <c r="M342" s="20"/>
      <c r="N342" s="29"/>
    </row>
    <row r="343" spans="1:14" x14ac:dyDescent="0.25">
      <c r="A343" s="30" t="s">
        <v>547</v>
      </c>
      <c r="B343" s="67" t="s">
        <v>548</v>
      </c>
      <c r="C343" s="32" t="s">
        <v>516</v>
      </c>
      <c r="D343" s="34">
        <v>0</v>
      </c>
      <c r="E343" s="34">
        <v>0</v>
      </c>
      <c r="F343" s="34">
        <f t="shared" si="11"/>
        <v>0</v>
      </c>
      <c r="G343" s="35">
        <f t="shared" si="12"/>
        <v>0</v>
      </c>
      <c r="H343" s="35"/>
      <c r="I343" s="28"/>
      <c r="J343" s="9"/>
      <c r="K343" s="9"/>
      <c r="L343" s="20"/>
      <c r="M343" s="20"/>
      <c r="N343" s="29"/>
    </row>
    <row r="344" spans="1:14" x14ac:dyDescent="0.25">
      <c r="A344" s="30" t="s">
        <v>549</v>
      </c>
      <c r="B344" s="41" t="s">
        <v>550</v>
      </c>
      <c r="C344" s="32" t="s">
        <v>516</v>
      </c>
      <c r="D344" s="34">
        <v>570.87507864473537</v>
      </c>
      <c r="E344" s="34">
        <v>503.26829300000014</v>
      </c>
      <c r="F344" s="34">
        <f t="shared" si="11"/>
        <v>-67.606785644735226</v>
      </c>
      <c r="G344" s="35">
        <f t="shared" si="12"/>
        <v>-0.11842658433301133</v>
      </c>
      <c r="H344" s="35"/>
      <c r="I344" s="28"/>
      <c r="J344" s="9"/>
      <c r="K344" s="9"/>
      <c r="L344" s="20"/>
      <c r="M344" s="20"/>
      <c r="N344" s="29"/>
    </row>
    <row r="345" spans="1:14" x14ac:dyDescent="0.25">
      <c r="A345" s="30" t="s">
        <v>551</v>
      </c>
      <c r="B345" s="41" t="s">
        <v>552</v>
      </c>
      <c r="C345" s="32" t="s">
        <v>506</v>
      </c>
      <c r="D345" s="34">
        <v>230.054</v>
      </c>
      <c r="E345" s="34">
        <v>190.05000000000004</v>
      </c>
      <c r="F345" s="34">
        <f t="shared" si="11"/>
        <v>-40.003999999999962</v>
      </c>
      <c r="G345" s="35">
        <f t="shared" si="12"/>
        <v>-0.17388960852669358</v>
      </c>
      <c r="H345" s="35"/>
      <c r="I345" s="28"/>
      <c r="J345" s="9"/>
      <c r="K345" s="9"/>
      <c r="L345" s="20"/>
      <c r="M345" s="20"/>
      <c r="N345" s="29"/>
    </row>
    <row r="346" spans="1:14" ht="31.5" x14ac:dyDescent="0.25">
      <c r="A346" s="30" t="s">
        <v>553</v>
      </c>
      <c r="B346" s="40" t="s">
        <v>554</v>
      </c>
      <c r="C346" s="32" t="s">
        <v>506</v>
      </c>
      <c r="D346" s="34">
        <v>0</v>
      </c>
      <c r="E346" s="34">
        <v>0</v>
      </c>
      <c r="F346" s="34">
        <f t="shared" si="11"/>
        <v>0</v>
      </c>
      <c r="G346" s="35">
        <f t="shared" si="12"/>
        <v>0</v>
      </c>
      <c r="H346" s="35"/>
      <c r="I346" s="28"/>
      <c r="J346" s="9"/>
      <c r="K346" s="9"/>
      <c r="L346" s="20"/>
      <c r="M346" s="20"/>
      <c r="N346" s="29"/>
    </row>
    <row r="347" spans="1:14" x14ac:dyDescent="0.25">
      <c r="A347" s="30" t="s">
        <v>555</v>
      </c>
      <c r="B347" s="67" t="s">
        <v>546</v>
      </c>
      <c r="C347" s="32" t="s">
        <v>506</v>
      </c>
      <c r="D347" s="34">
        <v>0</v>
      </c>
      <c r="E347" s="34">
        <v>0</v>
      </c>
      <c r="F347" s="34">
        <f t="shared" si="11"/>
        <v>0</v>
      </c>
      <c r="G347" s="35">
        <f t="shared" si="12"/>
        <v>0</v>
      </c>
      <c r="H347" s="35"/>
      <c r="I347" s="28"/>
      <c r="J347" s="9"/>
      <c r="K347" s="9"/>
      <c r="L347" s="20"/>
      <c r="M347" s="20"/>
      <c r="N347" s="29"/>
    </row>
    <row r="348" spans="1:14" x14ac:dyDescent="0.25">
      <c r="A348" s="30" t="s">
        <v>556</v>
      </c>
      <c r="B348" s="67" t="s">
        <v>548</v>
      </c>
      <c r="C348" s="32" t="s">
        <v>506</v>
      </c>
      <c r="D348" s="34">
        <v>0</v>
      </c>
      <c r="E348" s="34">
        <v>0</v>
      </c>
      <c r="F348" s="34">
        <f t="shared" si="11"/>
        <v>0</v>
      </c>
      <c r="G348" s="35">
        <f t="shared" si="12"/>
        <v>0</v>
      </c>
      <c r="H348" s="35"/>
      <c r="I348" s="28"/>
      <c r="J348" s="9"/>
      <c r="K348" s="9"/>
      <c r="L348" s="20"/>
      <c r="M348" s="20"/>
      <c r="N348" s="29"/>
    </row>
    <row r="349" spans="1:14" x14ac:dyDescent="0.25">
      <c r="A349" s="30" t="s">
        <v>557</v>
      </c>
      <c r="B349" s="41" t="s">
        <v>558</v>
      </c>
      <c r="C349" s="32" t="s">
        <v>559</v>
      </c>
      <c r="D349" s="34">
        <v>65278.392460000003</v>
      </c>
      <c r="E349" s="34">
        <v>82075.211920000002</v>
      </c>
      <c r="F349" s="34">
        <f t="shared" si="11"/>
        <v>16796.819459999999</v>
      </c>
      <c r="G349" s="35">
        <f t="shared" si="12"/>
        <v>0.25731055602039249</v>
      </c>
      <c r="H349" s="35"/>
      <c r="I349" s="28"/>
      <c r="J349" s="9"/>
      <c r="K349" s="9"/>
      <c r="L349" s="20"/>
      <c r="M349" s="20"/>
      <c r="N349" s="29"/>
    </row>
    <row r="350" spans="1:14" ht="31.5" x14ac:dyDescent="0.25">
      <c r="A350" s="30" t="s">
        <v>560</v>
      </c>
      <c r="B350" s="41" t="s">
        <v>561</v>
      </c>
      <c r="C350" s="32" t="s">
        <v>24</v>
      </c>
      <c r="D350" s="34">
        <f>D29-D63-D64-D57</f>
        <v>3042.3929376656106</v>
      </c>
      <c r="E350" s="34">
        <f>E29-E63-E64-E57</f>
        <v>881.76821948000008</v>
      </c>
      <c r="F350" s="34">
        <f t="shared" si="11"/>
        <v>-2160.6247181856106</v>
      </c>
      <c r="G350" s="35">
        <f t="shared" si="12"/>
        <v>-0.71017280228221624</v>
      </c>
      <c r="H350" s="35"/>
      <c r="I350" s="28"/>
      <c r="J350" s="9"/>
      <c r="K350" s="9"/>
      <c r="L350" s="20"/>
      <c r="M350" s="20"/>
      <c r="N350" s="29"/>
    </row>
    <row r="351" spans="1:14" ht="15.75" customHeight="1" outlineLevel="1" x14ac:dyDescent="0.25">
      <c r="A351" s="30" t="s">
        <v>562</v>
      </c>
      <c r="B351" s="60" t="s">
        <v>563</v>
      </c>
      <c r="C351" s="32" t="s">
        <v>27</v>
      </c>
      <c r="D351" s="34" t="s">
        <v>503</v>
      </c>
      <c r="E351" s="34" t="s">
        <v>503</v>
      </c>
      <c r="F351" s="34" t="s">
        <v>27</v>
      </c>
      <c r="G351" s="35" t="s">
        <v>27</v>
      </c>
      <c r="H351" s="35"/>
      <c r="I351" s="28"/>
      <c r="J351" s="9"/>
      <c r="K351" s="9"/>
      <c r="L351" s="20"/>
      <c r="M351" s="20"/>
      <c r="N351" s="29"/>
    </row>
    <row r="352" spans="1:14" ht="15.75" customHeight="1" outlineLevel="1" x14ac:dyDescent="0.25">
      <c r="A352" s="30" t="s">
        <v>564</v>
      </c>
      <c r="B352" s="41" t="s">
        <v>565</v>
      </c>
      <c r="C352" s="32" t="s">
        <v>516</v>
      </c>
      <c r="D352" s="34">
        <v>2609.2175860966095</v>
      </c>
      <c r="E352" s="34">
        <v>1241.7062782</v>
      </c>
      <c r="F352" s="34">
        <f t="shared" si="11"/>
        <v>-1367.5113078966094</v>
      </c>
      <c r="G352" s="35">
        <f t="shared" si="12"/>
        <v>-0.52410780733024531</v>
      </c>
      <c r="H352" s="35"/>
      <c r="I352" s="28"/>
      <c r="J352" s="9"/>
      <c r="K352" s="9"/>
      <c r="L352" s="20"/>
      <c r="M352" s="20"/>
      <c r="N352" s="29"/>
    </row>
    <row r="353" spans="1:15" ht="15.75" customHeight="1" outlineLevel="1" x14ac:dyDescent="0.25">
      <c r="A353" s="30" t="s">
        <v>566</v>
      </c>
      <c r="B353" s="41" t="s">
        <v>567</v>
      </c>
      <c r="C353" s="32" t="s">
        <v>509</v>
      </c>
      <c r="D353" s="34" t="s">
        <v>27</v>
      </c>
      <c r="E353" s="34" t="s">
        <v>27</v>
      </c>
      <c r="F353" s="34" t="s">
        <v>27</v>
      </c>
      <c r="G353" s="35" t="s">
        <v>27</v>
      </c>
      <c r="H353" s="35"/>
      <c r="I353" s="28"/>
      <c r="J353" s="9"/>
      <c r="K353" s="9"/>
      <c r="L353" s="20"/>
      <c r="M353" s="20"/>
      <c r="N353" s="29"/>
    </row>
    <row r="354" spans="1:15" ht="47.25" customHeight="1" outlineLevel="1" x14ac:dyDescent="0.25">
      <c r="A354" s="30" t="s">
        <v>568</v>
      </c>
      <c r="B354" s="41" t="s">
        <v>569</v>
      </c>
      <c r="C354" s="32" t="s">
        <v>24</v>
      </c>
      <c r="D354" s="34">
        <f>D29+D32-D57-D58</f>
        <v>3784.2571906748021</v>
      </c>
      <c r="E354" s="34">
        <f>E29+E32-E57-E58</f>
        <v>1021.5940177533344</v>
      </c>
      <c r="F354" s="34">
        <f t="shared" si="11"/>
        <v>-2762.6631729214678</v>
      </c>
      <c r="G354" s="35">
        <f t="shared" si="12"/>
        <v>-0.73004107113259775</v>
      </c>
      <c r="H354" s="35"/>
      <c r="I354" s="28"/>
      <c r="J354" s="9"/>
      <c r="K354" s="9"/>
      <c r="L354" s="20"/>
      <c r="M354" s="20"/>
      <c r="N354" s="29"/>
    </row>
    <row r="355" spans="1:15" ht="31.5" customHeight="1" outlineLevel="1" x14ac:dyDescent="0.25">
      <c r="A355" s="30" t="s">
        <v>570</v>
      </c>
      <c r="B355" s="41" t="s">
        <v>571</v>
      </c>
      <c r="C355" s="32" t="s">
        <v>24</v>
      </c>
      <c r="D355" s="34" t="s">
        <v>27</v>
      </c>
      <c r="E355" s="34" t="s">
        <v>27</v>
      </c>
      <c r="F355" s="34" t="s">
        <v>27</v>
      </c>
      <c r="G355" s="35" t="s">
        <v>27</v>
      </c>
      <c r="H355" s="35"/>
      <c r="I355" s="28"/>
      <c r="J355" s="9"/>
      <c r="K355" s="9"/>
      <c r="L355" s="20"/>
      <c r="M355" s="20"/>
      <c r="N355" s="29"/>
    </row>
    <row r="356" spans="1:15" ht="15.75" customHeight="1" outlineLevel="1" x14ac:dyDescent="0.25">
      <c r="A356" s="30" t="s">
        <v>572</v>
      </c>
      <c r="B356" s="60" t="s">
        <v>573</v>
      </c>
      <c r="C356" s="72" t="s">
        <v>27</v>
      </c>
      <c r="D356" s="34" t="s">
        <v>503</v>
      </c>
      <c r="E356" s="34" t="s">
        <v>503</v>
      </c>
      <c r="F356" s="34" t="s">
        <v>27</v>
      </c>
      <c r="G356" s="35" t="s">
        <v>27</v>
      </c>
      <c r="H356" s="35"/>
      <c r="I356" s="28"/>
      <c r="J356" s="9"/>
      <c r="K356" s="9"/>
      <c r="L356" s="20"/>
      <c r="M356" s="20"/>
      <c r="N356" s="29"/>
    </row>
    <row r="357" spans="1:15" ht="18" customHeight="1" outlineLevel="1" x14ac:dyDescent="0.25">
      <c r="A357" s="30" t="s">
        <v>574</v>
      </c>
      <c r="B357" s="41" t="s">
        <v>575</v>
      </c>
      <c r="C357" s="32" t="s">
        <v>506</v>
      </c>
      <c r="D357" s="34" t="s">
        <v>27</v>
      </c>
      <c r="E357" s="34" t="s">
        <v>27</v>
      </c>
      <c r="F357" s="34" t="s">
        <v>27</v>
      </c>
      <c r="G357" s="35" t="s">
        <v>27</v>
      </c>
      <c r="H357" s="35"/>
      <c r="I357" s="28"/>
      <c r="J357" s="9"/>
      <c r="K357" s="9"/>
      <c r="L357" s="20"/>
      <c r="M357" s="20"/>
      <c r="N357" s="29"/>
    </row>
    <row r="358" spans="1:15" ht="47.25" customHeight="1" outlineLevel="1" x14ac:dyDescent="0.25">
      <c r="A358" s="30" t="s">
        <v>576</v>
      </c>
      <c r="B358" s="40" t="s">
        <v>577</v>
      </c>
      <c r="C358" s="32" t="s">
        <v>506</v>
      </c>
      <c r="D358" s="34" t="s">
        <v>27</v>
      </c>
      <c r="E358" s="34" t="s">
        <v>27</v>
      </c>
      <c r="F358" s="34" t="s">
        <v>27</v>
      </c>
      <c r="G358" s="35" t="s">
        <v>27</v>
      </c>
      <c r="H358" s="35"/>
      <c r="I358" s="28"/>
      <c r="J358" s="9"/>
      <c r="K358" s="9"/>
      <c r="L358" s="20"/>
      <c r="M358" s="20"/>
      <c r="N358" s="29"/>
    </row>
    <row r="359" spans="1:15" ht="47.25" customHeight="1" outlineLevel="1" x14ac:dyDescent="0.25">
      <c r="A359" s="30" t="s">
        <v>578</v>
      </c>
      <c r="B359" s="40" t="s">
        <v>579</v>
      </c>
      <c r="C359" s="32" t="s">
        <v>506</v>
      </c>
      <c r="D359" s="34" t="s">
        <v>27</v>
      </c>
      <c r="E359" s="34" t="s">
        <v>27</v>
      </c>
      <c r="F359" s="34" t="s">
        <v>27</v>
      </c>
      <c r="G359" s="35" t="s">
        <v>27</v>
      </c>
      <c r="H359" s="35"/>
      <c r="I359" s="28"/>
      <c r="J359" s="9"/>
      <c r="K359" s="9"/>
      <c r="L359" s="20"/>
      <c r="M359" s="20"/>
      <c r="N359" s="29"/>
    </row>
    <row r="360" spans="1:15" ht="31.5" customHeight="1" outlineLevel="1" x14ac:dyDescent="0.25">
      <c r="A360" s="30" t="s">
        <v>580</v>
      </c>
      <c r="B360" s="40" t="s">
        <v>581</v>
      </c>
      <c r="C360" s="32" t="s">
        <v>506</v>
      </c>
      <c r="D360" s="34" t="s">
        <v>27</v>
      </c>
      <c r="E360" s="34" t="s">
        <v>27</v>
      </c>
      <c r="F360" s="34" t="s">
        <v>27</v>
      </c>
      <c r="G360" s="35" t="s">
        <v>27</v>
      </c>
      <c r="H360" s="35"/>
      <c r="I360" s="28"/>
      <c r="J360" s="9"/>
      <c r="K360" s="9"/>
      <c r="L360" s="20"/>
      <c r="M360" s="20"/>
      <c r="N360" s="29"/>
    </row>
    <row r="361" spans="1:15" ht="15.75" customHeight="1" outlineLevel="1" x14ac:dyDescent="0.25">
      <c r="A361" s="30" t="s">
        <v>582</v>
      </c>
      <c r="B361" s="41" t="s">
        <v>583</v>
      </c>
      <c r="C361" s="32" t="s">
        <v>516</v>
      </c>
      <c r="D361" s="34" t="s">
        <v>27</v>
      </c>
      <c r="E361" s="34" t="s">
        <v>27</v>
      </c>
      <c r="F361" s="34" t="s">
        <v>27</v>
      </c>
      <c r="G361" s="35" t="s">
        <v>27</v>
      </c>
      <c r="H361" s="35"/>
      <c r="I361" s="28"/>
      <c r="J361" s="9"/>
      <c r="K361" s="9"/>
      <c r="L361" s="20"/>
      <c r="M361" s="20"/>
      <c r="N361" s="29"/>
    </row>
    <row r="362" spans="1:15" ht="31.5" customHeight="1" outlineLevel="1" x14ac:dyDescent="0.25">
      <c r="A362" s="30" t="s">
        <v>584</v>
      </c>
      <c r="B362" s="40" t="s">
        <v>585</v>
      </c>
      <c r="C362" s="32" t="s">
        <v>516</v>
      </c>
      <c r="D362" s="34" t="s">
        <v>27</v>
      </c>
      <c r="E362" s="34" t="s">
        <v>27</v>
      </c>
      <c r="F362" s="34" t="s">
        <v>27</v>
      </c>
      <c r="G362" s="35" t="s">
        <v>27</v>
      </c>
      <c r="H362" s="35"/>
      <c r="I362" s="28"/>
      <c r="J362" s="9"/>
      <c r="K362" s="9"/>
      <c r="L362" s="20"/>
      <c r="M362" s="20"/>
      <c r="N362" s="29"/>
    </row>
    <row r="363" spans="1:15" ht="15.75" customHeight="1" outlineLevel="1" x14ac:dyDescent="0.25">
      <c r="A363" s="30" t="s">
        <v>586</v>
      </c>
      <c r="B363" s="40" t="s">
        <v>587</v>
      </c>
      <c r="C363" s="32" t="s">
        <v>516</v>
      </c>
      <c r="D363" s="34" t="s">
        <v>27</v>
      </c>
      <c r="E363" s="34" t="s">
        <v>27</v>
      </c>
      <c r="F363" s="34" t="s">
        <v>27</v>
      </c>
      <c r="G363" s="35" t="s">
        <v>27</v>
      </c>
      <c r="H363" s="35"/>
      <c r="I363" s="28"/>
      <c r="J363" s="9"/>
      <c r="K363" s="9"/>
      <c r="L363" s="20"/>
      <c r="M363" s="20"/>
      <c r="N363" s="29"/>
    </row>
    <row r="364" spans="1:15" ht="31.5" customHeight="1" outlineLevel="1" x14ac:dyDescent="0.25">
      <c r="A364" s="30" t="s">
        <v>588</v>
      </c>
      <c r="B364" s="41" t="s">
        <v>589</v>
      </c>
      <c r="C364" s="32" t="s">
        <v>24</v>
      </c>
      <c r="D364" s="34" t="s">
        <v>27</v>
      </c>
      <c r="E364" s="34" t="s">
        <v>27</v>
      </c>
      <c r="F364" s="34" t="s">
        <v>27</v>
      </c>
      <c r="G364" s="35" t="s">
        <v>27</v>
      </c>
      <c r="H364" s="35"/>
      <c r="I364" s="28"/>
      <c r="J364" s="9"/>
      <c r="K364" s="9"/>
      <c r="L364" s="20"/>
      <c r="M364" s="20"/>
      <c r="N364" s="29"/>
    </row>
    <row r="365" spans="1:15" ht="15.75" customHeight="1" outlineLevel="1" x14ac:dyDescent="0.25">
      <c r="A365" s="30" t="s">
        <v>590</v>
      </c>
      <c r="B365" s="40" t="s">
        <v>591</v>
      </c>
      <c r="C365" s="32" t="s">
        <v>24</v>
      </c>
      <c r="D365" s="48" t="s">
        <v>27</v>
      </c>
      <c r="E365" s="48" t="s">
        <v>27</v>
      </c>
      <c r="F365" s="48" t="s">
        <v>27</v>
      </c>
      <c r="G365" s="49" t="s">
        <v>27</v>
      </c>
      <c r="H365" s="49"/>
      <c r="I365" s="28"/>
      <c r="J365" s="9"/>
      <c r="K365" s="9"/>
      <c r="L365" s="20"/>
      <c r="M365" s="20"/>
      <c r="N365" s="29"/>
    </row>
    <row r="366" spans="1:15" ht="15.75" customHeight="1" outlineLevel="1" x14ac:dyDescent="0.25">
      <c r="A366" s="30" t="s">
        <v>592</v>
      </c>
      <c r="B366" s="40" t="s">
        <v>51</v>
      </c>
      <c r="C366" s="32" t="s">
        <v>24</v>
      </c>
      <c r="D366" s="48" t="s">
        <v>27</v>
      </c>
      <c r="E366" s="48" t="s">
        <v>27</v>
      </c>
      <c r="F366" s="48" t="s">
        <v>27</v>
      </c>
      <c r="G366" s="49" t="s">
        <v>27</v>
      </c>
      <c r="H366" s="49"/>
      <c r="I366" s="28"/>
      <c r="J366" s="9"/>
      <c r="K366" s="9"/>
      <c r="L366" s="20"/>
      <c r="M366" s="20"/>
      <c r="N366" s="29"/>
    </row>
    <row r="367" spans="1:15" ht="16.5" thickBot="1" x14ac:dyDescent="0.3">
      <c r="A367" s="51" t="s">
        <v>593</v>
      </c>
      <c r="B367" s="73" t="s">
        <v>594</v>
      </c>
      <c r="C367" s="53" t="s">
        <v>595</v>
      </c>
      <c r="D367" s="74">
        <v>2352</v>
      </c>
      <c r="E367" s="75">
        <v>2377.8399166666668</v>
      </c>
      <c r="F367" s="76">
        <f t="shared" si="11"/>
        <v>25.839916666666795</v>
      </c>
      <c r="G367" s="77">
        <f t="shared" si="12"/>
        <v>1.0986359126984181E-2</v>
      </c>
      <c r="H367" s="77"/>
      <c r="I367" s="28"/>
      <c r="J367" s="9"/>
      <c r="K367" s="9"/>
      <c r="L367" s="20"/>
      <c r="M367" s="20"/>
      <c r="N367" s="29"/>
      <c r="O367" s="78"/>
    </row>
    <row r="368" spans="1:15" ht="15.75" customHeight="1" x14ac:dyDescent="0.25">
      <c r="A368" s="112" t="s">
        <v>596</v>
      </c>
      <c r="B368" s="113"/>
      <c r="C368" s="113"/>
      <c r="D368" s="113"/>
      <c r="E368" s="113"/>
      <c r="F368" s="113"/>
      <c r="G368" s="113"/>
      <c r="H368" s="10"/>
      <c r="I368" s="28"/>
      <c r="J368" s="9"/>
      <c r="K368" s="9"/>
      <c r="L368" s="20"/>
      <c r="M368" s="20"/>
      <c r="N368" s="29"/>
    </row>
    <row r="369" spans="1:14" ht="10.5" customHeight="1" thickBot="1" x14ac:dyDescent="0.3">
      <c r="A369" s="112"/>
      <c r="B369" s="113"/>
      <c r="C369" s="113"/>
      <c r="D369" s="113"/>
      <c r="E369" s="113"/>
      <c r="F369" s="113"/>
      <c r="G369" s="113"/>
      <c r="H369" s="10"/>
      <c r="I369" s="28"/>
      <c r="J369" s="9"/>
      <c r="K369" s="9"/>
      <c r="L369" s="20"/>
      <c r="M369" s="20"/>
      <c r="N369" s="29"/>
    </row>
    <row r="370" spans="1:14" ht="33" customHeight="1" x14ac:dyDescent="0.25">
      <c r="A370" s="114" t="s">
        <v>8</v>
      </c>
      <c r="B370" s="116" t="s">
        <v>9</v>
      </c>
      <c r="C370" s="118" t="s">
        <v>10</v>
      </c>
      <c r="D370" s="120">
        <v>2022</v>
      </c>
      <c r="E370" s="121"/>
      <c r="F370" s="122" t="s">
        <v>12</v>
      </c>
      <c r="G370" s="121"/>
      <c r="H370" s="11"/>
      <c r="I370" s="28"/>
      <c r="J370" s="9"/>
      <c r="K370" s="9"/>
      <c r="L370" s="20"/>
      <c r="M370" s="20"/>
      <c r="N370" s="29"/>
    </row>
    <row r="371" spans="1:14" ht="20.25" customHeight="1" x14ac:dyDescent="0.25">
      <c r="A371" s="115"/>
      <c r="B371" s="117"/>
      <c r="C371" s="119"/>
      <c r="D371" s="12" t="s">
        <v>14</v>
      </c>
      <c r="E371" s="13" t="s">
        <v>15</v>
      </c>
      <c r="F371" s="13" t="s">
        <v>16</v>
      </c>
      <c r="G371" s="12" t="s">
        <v>17</v>
      </c>
      <c r="H371" s="12"/>
      <c r="I371" s="28"/>
      <c r="J371" s="9"/>
      <c r="K371" s="9"/>
      <c r="L371" s="20"/>
      <c r="M371" s="20"/>
      <c r="N371" s="29"/>
    </row>
    <row r="372" spans="1:14" ht="16.5" thickBot="1" x14ac:dyDescent="0.3">
      <c r="A372" s="79">
        <v>1</v>
      </c>
      <c r="B372" s="80">
        <v>2</v>
      </c>
      <c r="C372" s="17">
        <v>3</v>
      </c>
      <c r="D372" s="81">
        <v>4</v>
      </c>
      <c r="E372" s="81">
        <v>5</v>
      </c>
      <c r="F372" s="81">
        <v>6</v>
      </c>
      <c r="G372" s="81">
        <v>7</v>
      </c>
      <c r="H372" s="81"/>
      <c r="I372" s="28"/>
      <c r="J372" s="9"/>
      <c r="K372" s="9"/>
      <c r="L372" s="20"/>
      <c r="M372" s="20"/>
      <c r="N372" s="29"/>
    </row>
    <row r="373" spans="1:14" ht="30.75" customHeight="1" x14ac:dyDescent="0.25">
      <c r="A373" s="104" t="s">
        <v>597</v>
      </c>
      <c r="B373" s="105"/>
      <c r="C373" s="57" t="s">
        <v>24</v>
      </c>
      <c r="D373" s="82">
        <v>3411.5758482373203</v>
      </c>
      <c r="E373" s="82">
        <f>E374+E431</f>
        <v>802.18834620000007</v>
      </c>
      <c r="F373" s="82">
        <f>E373-D373</f>
        <v>-2609.3875020373202</v>
      </c>
      <c r="G373" s="83">
        <f>IFERROR(F373/D373,0)</f>
        <v>-0.76486281358379538</v>
      </c>
      <c r="H373" s="83"/>
      <c r="I373" s="28"/>
      <c r="J373" s="9"/>
      <c r="K373" s="9"/>
      <c r="L373" s="20"/>
      <c r="M373" s="20"/>
      <c r="N373" s="29"/>
    </row>
    <row r="374" spans="1:14" x14ac:dyDescent="0.25">
      <c r="A374" s="30" t="s">
        <v>22</v>
      </c>
      <c r="B374" s="84" t="s">
        <v>598</v>
      </c>
      <c r="C374" s="32" t="s">
        <v>24</v>
      </c>
      <c r="D374" s="85">
        <v>3411.5758482373203</v>
      </c>
      <c r="E374" s="85">
        <f>E375+E399+E427+E428</f>
        <v>281.35987510000007</v>
      </c>
      <c r="F374" s="85">
        <f>E374-D374</f>
        <v>-3130.2159731373204</v>
      </c>
      <c r="G374" s="86">
        <f>IFERROR(F374/D374,0)</f>
        <v>-0.91752788517207617</v>
      </c>
      <c r="H374" s="86"/>
      <c r="I374" s="28"/>
      <c r="J374" s="9"/>
      <c r="K374" s="9"/>
      <c r="L374" s="20"/>
      <c r="M374" s="20"/>
      <c r="N374" s="29"/>
    </row>
    <row r="375" spans="1:14" x14ac:dyDescent="0.25">
      <c r="A375" s="30" t="s">
        <v>25</v>
      </c>
      <c r="B375" s="41" t="s">
        <v>599</v>
      </c>
      <c r="C375" s="32" t="s">
        <v>24</v>
      </c>
      <c r="D375" s="85">
        <v>0</v>
      </c>
      <c r="E375" s="85">
        <f>E376+E398</f>
        <v>2.2066445199999998</v>
      </c>
      <c r="F375" s="85">
        <f>E375-D375</f>
        <v>2.2066445199999998</v>
      </c>
      <c r="G375" s="86">
        <f>IFERROR(F375/D375,0)</f>
        <v>0</v>
      </c>
      <c r="H375" s="86"/>
      <c r="I375" s="28"/>
      <c r="J375" s="9"/>
      <c r="K375" s="9"/>
      <c r="L375" s="20"/>
      <c r="M375" s="20"/>
      <c r="N375" s="29"/>
    </row>
    <row r="376" spans="1:14" ht="31.5" x14ac:dyDescent="0.25">
      <c r="A376" s="30" t="s">
        <v>28</v>
      </c>
      <c r="B376" s="40" t="s">
        <v>600</v>
      </c>
      <c r="C376" s="32" t="s">
        <v>24</v>
      </c>
      <c r="D376" s="85">
        <v>0</v>
      </c>
      <c r="E376" s="85">
        <f>E382+E384+E389</f>
        <v>2.2066445199999998</v>
      </c>
      <c r="F376" s="85">
        <f>E376-D376</f>
        <v>2.2066445199999998</v>
      </c>
      <c r="G376" s="86">
        <f>IFERROR(F376/D376,0)</f>
        <v>0</v>
      </c>
      <c r="H376" s="86"/>
      <c r="I376" s="28"/>
      <c r="J376" s="9"/>
      <c r="K376" s="9"/>
      <c r="L376" s="20"/>
      <c r="M376" s="20"/>
      <c r="N376" s="29"/>
    </row>
    <row r="377" spans="1:14" ht="18.75" hidden="1" customHeight="1" outlineLevel="1" x14ac:dyDescent="0.25">
      <c r="A377" s="30" t="s">
        <v>601</v>
      </c>
      <c r="B377" s="42" t="s">
        <v>602</v>
      </c>
      <c r="C377" s="32" t="s">
        <v>24</v>
      </c>
      <c r="D377" s="85" t="s">
        <v>27</v>
      </c>
      <c r="E377" s="85" t="s">
        <v>27</v>
      </c>
      <c r="F377" s="85" t="s">
        <v>27</v>
      </c>
      <c r="G377" s="86" t="s">
        <v>27</v>
      </c>
      <c r="H377" s="86"/>
      <c r="I377" s="28"/>
      <c r="J377" s="9"/>
      <c r="K377" s="9"/>
      <c r="L377" s="20"/>
      <c r="M377" s="20"/>
      <c r="N377" s="29"/>
    </row>
    <row r="378" spans="1:14" ht="31.5" hidden="1" customHeight="1" outlineLevel="1" x14ac:dyDescent="0.25">
      <c r="A378" s="30" t="s">
        <v>603</v>
      </c>
      <c r="B378" s="43" t="s">
        <v>29</v>
      </c>
      <c r="C378" s="32" t="s">
        <v>24</v>
      </c>
      <c r="D378" s="85" t="s">
        <v>27</v>
      </c>
      <c r="E378" s="85" t="s">
        <v>27</v>
      </c>
      <c r="F378" s="85" t="s">
        <v>27</v>
      </c>
      <c r="G378" s="86" t="s">
        <v>27</v>
      </c>
      <c r="H378" s="86"/>
      <c r="I378" s="28"/>
      <c r="J378" s="9"/>
      <c r="K378" s="9"/>
      <c r="L378" s="20"/>
      <c r="M378" s="20"/>
      <c r="N378" s="29"/>
    </row>
    <row r="379" spans="1:14" ht="31.5" hidden="1" customHeight="1" outlineLevel="1" x14ac:dyDescent="0.25">
      <c r="A379" s="30" t="s">
        <v>604</v>
      </c>
      <c r="B379" s="43" t="s">
        <v>31</v>
      </c>
      <c r="C379" s="32" t="s">
        <v>24</v>
      </c>
      <c r="D379" s="85" t="s">
        <v>27</v>
      </c>
      <c r="E379" s="85" t="s">
        <v>27</v>
      </c>
      <c r="F379" s="85" t="s">
        <v>27</v>
      </c>
      <c r="G379" s="86" t="s">
        <v>27</v>
      </c>
      <c r="H379" s="86"/>
      <c r="I379" s="28"/>
      <c r="J379" s="9"/>
      <c r="K379" s="9"/>
      <c r="L379" s="20"/>
      <c r="M379" s="20"/>
      <c r="N379" s="29"/>
    </row>
    <row r="380" spans="1:14" ht="31.5" hidden="1" customHeight="1" outlineLevel="1" x14ac:dyDescent="0.25">
      <c r="A380" s="30" t="s">
        <v>605</v>
      </c>
      <c r="B380" s="43" t="s">
        <v>33</v>
      </c>
      <c r="C380" s="32" t="s">
        <v>24</v>
      </c>
      <c r="D380" s="85" t="s">
        <v>27</v>
      </c>
      <c r="E380" s="85" t="s">
        <v>27</v>
      </c>
      <c r="F380" s="85" t="s">
        <v>27</v>
      </c>
      <c r="G380" s="86" t="s">
        <v>27</v>
      </c>
      <c r="H380" s="86"/>
      <c r="I380" s="28"/>
      <c r="J380" s="9"/>
      <c r="K380" s="9"/>
      <c r="L380" s="20"/>
      <c r="M380" s="20"/>
      <c r="N380" s="29"/>
    </row>
    <row r="381" spans="1:14" ht="18.75" hidden="1" customHeight="1" outlineLevel="1" x14ac:dyDescent="0.25">
      <c r="A381" s="30" t="s">
        <v>606</v>
      </c>
      <c r="B381" s="42" t="s">
        <v>607</v>
      </c>
      <c r="C381" s="32" t="s">
        <v>24</v>
      </c>
      <c r="D381" s="85" t="s">
        <v>27</v>
      </c>
      <c r="E381" s="85" t="s">
        <v>27</v>
      </c>
      <c r="F381" s="85" t="s">
        <v>27</v>
      </c>
      <c r="G381" s="86" t="s">
        <v>27</v>
      </c>
      <c r="H381" s="86"/>
      <c r="I381" s="28"/>
      <c r="J381" s="9"/>
      <c r="K381" s="9"/>
      <c r="L381" s="20"/>
      <c r="M381" s="20"/>
      <c r="N381" s="29"/>
    </row>
    <row r="382" spans="1:14" collapsed="1" x14ac:dyDescent="0.25">
      <c r="A382" s="30" t="s">
        <v>608</v>
      </c>
      <c r="B382" s="42" t="s">
        <v>609</v>
      </c>
      <c r="C382" s="32" t="s">
        <v>24</v>
      </c>
      <c r="D382" s="85">
        <v>0</v>
      </c>
      <c r="E382" s="85">
        <v>0</v>
      </c>
      <c r="F382" s="85">
        <f>E382-D382</f>
        <v>0</v>
      </c>
      <c r="G382" s="86">
        <f>IFERROR(F382/D382,0)</f>
        <v>0</v>
      </c>
      <c r="H382" s="86"/>
      <c r="I382" s="28"/>
      <c r="J382" s="9"/>
      <c r="K382" s="9"/>
      <c r="L382" s="20"/>
      <c r="M382" s="20"/>
      <c r="N382" s="29"/>
    </row>
    <row r="383" spans="1:14" ht="18.75" hidden="1" customHeight="1" outlineLevel="1" x14ac:dyDescent="0.25">
      <c r="A383" s="30" t="s">
        <v>610</v>
      </c>
      <c r="B383" s="42" t="s">
        <v>611</v>
      </c>
      <c r="C383" s="32" t="s">
        <v>24</v>
      </c>
      <c r="D383" s="85" t="s">
        <v>27</v>
      </c>
      <c r="E383" s="85" t="s">
        <v>27</v>
      </c>
      <c r="F383" s="85" t="s">
        <v>27</v>
      </c>
      <c r="G383" s="86" t="s">
        <v>27</v>
      </c>
      <c r="H383" s="86"/>
      <c r="I383" s="28"/>
      <c r="J383" s="9"/>
      <c r="K383" s="9"/>
      <c r="L383" s="20"/>
      <c r="M383" s="20"/>
      <c r="N383" s="29"/>
    </row>
    <row r="384" spans="1:14" collapsed="1" x14ac:dyDescent="0.25">
      <c r="A384" s="30" t="s">
        <v>612</v>
      </c>
      <c r="B384" s="42" t="s">
        <v>613</v>
      </c>
      <c r="C384" s="32" t="s">
        <v>24</v>
      </c>
      <c r="D384" s="85">
        <v>0</v>
      </c>
      <c r="E384" s="85">
        <f>E385+E387</f>
        <v>2.2066445199999998</v>
      </c>
      <c r="F384" s="85">
        <f t="shared" ref="F384:F389" si="13">E384-D384</f>
        <v>2.2066445199999998</v>
      </c>
      <c r="G384" s="86">
        <f t="shared" ref="G384:G389" si="14">IFERROR(F384/D384,0)</f>
        <v>0</v>
      </c>
      <c r="H384" s="86"/>
      <c r="I384" s="28"/>
      <c r="J384" s="9"/>
      <c r="K384" s="9"/>
      <c r="L384" s="20"/>
      <c r="M384" s="20"/>
      <c r="N384" s="29"/>
    </row>
    <row r="385" spans="1:14" ht="31.5" x14ac:dyDescent="0.25">
      <c r="A385" s="30" t="s">
        <v>614</v>
      </c>
      <c r="B385" s="43" t="s">
        <v>615</v>
      </c>
      <c r="C385" s="32" t="s">
        <v>24</v>
      </c>
      <c r="D385" s="85">
        <v>0</v>
      </c>
      <c r="E385" s="85">
        <v>0</v>
      </c>
      <c r="F385" s="85">
        <f t="shared" si="13"/>
        <v>0</v>
      </c>
      <c r="G385" s="86">
        <f t="shared" si="14"/>
        <v>0</v>
      </c>
      <c r="H385" s="86"/>
      <c r="I385" s="28"/>
      <c r="J385" s="9"/>
      <c r="K385" s="9"/>
      <c r="L385" s="20"/>
      <c r="M385" s="20"/>
      <c r="N385" s="29"/>
    </row>
    <row r="386" spans="1:14" x14ac:dyDescent="0.25">
      <c r="A386" s="30" t="s">
        <v>616</v>
      </c>
      <c r="B386" s="43" t="s">
        <v>617</v>
      </c>
      <c r="C386" s="32" t="s">
        <v>24</v>
      </c>
      <c r="D386" s="85">
        <v>0</v>
      </c>
      <c r="E386" s="85">
        <v>0</v>
      </c>
      <c r="F386" s="85">
        <f t="shared" si="13"/>
        <v>0</v>
      </c>
      <c r="G386" s="86">
        <f t="shared" si="14"/>
        <v>0</v>
      </c>
      <c r="H386" s="86"/>
      <c r="I386" s="28"/>
      <c r="J386" s="9"/>
      <c r="K386" s="9"/>
      <c r="L386" s="20"/>
      <c r="M386" s="20"/>
      <c r="N386" s="29"/>
    </row>
    <row r="387" spans="1:14" x14ac:dyDescent="0.25">
      <c r="A387" s="30" t="s">
        <v>618</v>
      </c>
      <c r="B387" s="43" t="s">
        <v>619</v>
      </c>
      <c r="C387" s="32" t="s">
        <v>24</v>
      </c>
      <c r="D387" s="85">
        <v>0</v>
      </c>
      <c r="E387" s="85">
        <f>E388</f>
        <v>2.2066445199999998</v>
      </c>
      <c r="F387" s="85">
        <f t="shared" si="13"/>
        <v>2.2066445199999998</v>
      </c>
      <c r="G387" s="86">
        <f t="shared" si="14"/>
        <v>0</v>
      </c>
      <c r="H387" s="86"/>
      <c r="I387" s="28"/>
      <c r="J387" s="9"/>
      <c r="K387" s="9"/>
      <c r="L387" s="20"/>
      <c r="M387" s="20"/>
      <c r="N387" s="29"/>
    </row>
    <row r="388" spans="1:14" x14ac:dyDescent="0.25">
      <c r="A388" s="30" t="s">
        <v>620</v>
      </c>
      <c r="B388" s="43" t="s">
        <v>617</v>
      </c>
      <c r="C388" s="32" t="s">
        <v>24</v>
      </c>
      <c r="D388" s="85">
        <v>0</v>
      </c>
      <c r="E388" s="85">
        <v>2.2066445199999998</v>
      </c>
      <c r="F388" s="85">
        <f t="shared" si="13"/>
        <v>2.2066445199999998</v>
      </c>
      <c r="G388" s="86">
        <f t="shared" si="14"/>
        <v>0</v>
      </c>
      <c r="H388" s="86"/>
      <c r="I388" s="28"/>
      <c r="J388" s="9"/>
      <c r="K388" s="9"/>
      <c r="L388" s="20"/>
      <c r="M388" s="20"/>
      <c r="N388" s="29"/>
    </row>
    <row r="389" spans="1:14" x14ac:dyDescent="0.25">
      <c r="A389" s="30" t="s">
        <v>621</v>
      </c>
      <c r="B389" s="42" t="s">
        <v>622</v>
      </c>
      <c r="C389" s="32" t="s">
        <v>24</v>
      </c>
      <c r="D389" s="85">
        <v>0</v>
      </c>
      <c r="E389" s="85">
        <v>0</v>
      </c>
      <c r="F389" s="85">
        <f t="shared" si="13"/>
        <v>0</v>
      </c>
      <c r="G389" s="86">
        <f t="shared" si="14"/>
        <v>0</v>
      </c>
      <c r="H389" s="86"/>
      <c r="I389" s="28"/>
      <c r="J389" s="9"/>
      <c r="K389" s="9"/>
      <c r="L389" s="20"/>
      <c r="M389" s="20"/>
      <c r="N389" s="29"/>
    </row>
    <row r="390" spans="1:14" ht="18.75" hidden="1" customHeight="1" outlineLevel="1" x14ac:dyDescent="0.25">
      <c r="A390" s="30" t="s">
        <v>623</v>
      </c>
      <c r="B390" s="42" t="s">
        <v>430</v>
      </c>
      <c r="C390" s="32" t="s">
        <v>24</v>
      </c>
      <c r="D390" s="85" t="s">
        <v>27</v>
      </c>
      <c r="E390" s="85" t="s">
        <v>27</v>
      </c>
      <c r="F390" s="85" t="s">
        <v>27</v>
      </c>
      <c r="G390" s="86" t="s">
        <v>27</v>
      </c>
      <c r="H390" s="86"/>
      <c r="I390" s="28"/>
      <c r="J390" s="9"/>
      <c r="K390" s="9"/>
      <c r="L390" s="20"/>
      <c r="M390" s="20"/>
      <c r="N390" s="29"/>
    </row>
    <row r="391" spans="1:14" ht="31.5" hidden="1" customHeight="1" outlineLevel="1" x14ac:dyDescent="0.25">
      <c r="A391" s="30" t="s">
        <v>624</v>
      </c>
      <c r="B391" s="42" t="s">
        <v>625</v>
      </c>
      <c r="C391" s="32" t="s">
        <v>24</v>
      </c>
      <c r="D391" s="85" t="s">
        <v>27</v>
      </c>
      <c r="E391" s="85" t="s">
        <v>27</v>
      </c>
      <c r="F391" s="85" t="s">
        <v>27</v>
      </c>
      <c r="G391" s="86" t="s">
        <v>27</v>
      </c>
      <c r="H391" s="86"/>
      <c r="I391" s="28"/>
      <c r="J391" s="9"/>
      <c r="K391" s="9"/>
      <c r="L391" s="20"/>
      <c r="M391" s="20"/>
      <c r="N391" s="29"/>
    </row>
    <row r="392" spans="1:14" ht="18" hidden="1" customHeight="1" outlineLevel="1" x14ac:dyDescent="0.25">
      <c r="A392" s="30" t="s">
        <v>626</v>
      </c>
      <c r="B392" s="43" t="s">
        <v>49</v>
      </c>
      <c r="C392" s="32" t="s">
        <v>24</v>
      </c>
      <c r="D392" s="85" t="s">
        <v>27</v>
      </c>
      <c r="E392" s="85" t="s">
        <v>27</v>
      </c>
      <c r="F392" s="85" t="s">
        <v>27</v>
      </c>
      <c r="G392" s="86" t="s">
        <v>27</v>
      </c>
      <c r="H392" s="86"/>
      <c r="I392" s="28"/>
      <c r="J392" s="9"/>
      <c r="K392" s="9"/>
      <c r="L392" s="20"/>
      <c r="M392" s="20"/>
      <c r="N392" s="29"/>
    </row>
    <row r="393" spans="1:14" ht="18" hidden="1" customHeight="1" outlineLevel="1" x14ac:dyDescent="0.25">
      <c r="A393" s="30" t="s">
        <v>627</v>
      </c>
      <c r="B393" s="87" t="s">
        <v>51</v>
      </c>
      <c r="C393" s="32" t="s">
        <v>24</v>
      </c>
      <c r="D393" s="85" t="s">
        <v>27</v>
      </c>
      <c r="E393" s="85" t="s">
        <v>27</v>
      </c>
      <c r="F393" s="85" t="s">
        <v>27</v>
      </c>
      <c r="G393" s="86" t="s">
        <v>27</v>
      </c>
      <c r="H393" s="86"/>
      <c r="I393" s="28"/>
      <c r="J393" s="9"/>
      <c r="K393" s="9"/>
      <c r="L393" s="20"/>
      <c r="M393" s="20"/>
      <c r="N393" s="29"/>
    </row>
    <row r="394" spans="1:14" ht="31.5" hidden="1" customHeight="1" outlineLevel="1" x14ac:dyDescent="0.25">
      <c r="A394" s="30" t="s">
        <v>30</v>
      </c>
      <c r="B394" s="40" t="s">
        <v>628</v>
      </c>
      <c r="C394" s="32" t="s">
        <v>24</v>
      </c>
      <c r="D394" s="85" t="s">
        <v>27</v>
      </c>
      <c r="E394" s="85" t="s">
        <v>27</v>
      </c>
      <c r="F394" s="85" t="s">
        <v>27</v>
      </c>
      <c r="G394" s="86" t="s">
        <v>27</v>
      </c>
      <c r="H394" s="86"/>
      <c r="I394" s="28"/>
      <c r="J394" s="9"/>
      <c r="K394" s="9"/>
      <c r="L394" s="20"/>
      <c r="M394" s="20"/>
      <c r="N394" s="29"/>
    </row>
    <row r="395" spans="1:14" ht="31.5" hidden="1" customHeight="1" outlineLevel="1" x14ac:dyDescent="0.25">
      <c r="A395" s="30" t="s">
        <v>629</v>
      </c>
      <c r="B395" s="42" t="s">
        <v>29</v>
      </c>
      <c r="C395" s="32" t="s">
        <v>24</v>
      </c>
      <c r="D395" s="85" t="s">
        <v>27</v>
      </c>
      <c r="E395" s="85" t="s">
        <v>27</v>
      </c>
      <c r="F395" s="85" t="s">
        <v>27</v>
      </c>
      <c r="G395" s="86" t="s">
        <v>27</v>
      </c>
      <c r="H395" s="86"/>
      <c r="I395" s="28"/>
      <c r="J395" s="9"/>
      <c r="K395" s="9"/>
      <c r="L395" s="20"/>
      <c r="M395" s="20"/>
      <c r="N395" s="29"/>
    </row>
    <row r="396" spans="1:14" ht="31.5" hidden="1" customHeight="1" outlineLevel="1" x14ac:dyDescent="0.25">
      <c r="A396" s="30" t="s">
        <v>630</v>
      </c>
      <c r="B396" s="42" t="s">
        <v>31</v>
      </c>
      <c r="C396" s="32" t="s">
        <v>24</v>
      </c>
      <c r="D396" s="85" t="s">
        <v>27</v>
      </c>
      <c r="E396" s="85" t="s">
        <v>27</v>
      </c>
      <c r="F396" s="85" t="s">
        <v>27</v>
      </c>
      <c r="G396" s="86" t="s">
        <v>27</v>
      </c>
      <c r="H396" s="86"/>
      <c r="I396" s="28"/>
      <c r="J396" s="9"/>
      <c r="K396" s="9"/>
      <c r="L396" s="20"/>
      <c r="M396" s="20"/>
      <c r="N396" s="29"/>
    </row>
    <row r="397" spans="1:14" ht="31.5" hidden="1" customHeight="1" outlineLevel="1" x14ac:dyDescent="0.25">
      <c r="A397" s="30" t="s">
        <v>631</v>
      </c>
      <c r="B397" s="42" t="s">
        <v>33</v>
      </c>
      <c r="C397" s="32" t="s">
        <v>24</v>
      </c>
      <c r="D397" s="85" t="s">
        <v>27</v>
      </c>
      <c r="E397" s="85" t="s">
        <v>27</v>
      </c>
      <c r="F397" s="85" t="s">
        <v>27</v>
      </c>
      <c r="G397" s="86" t="s">
        <v>27</v>
      </c>
      <c r="H397" s="86"/>
      <c r="I397" s="28"/>
      <c r="J397" s="9"/>
      <c r="K397" s="9"/>
      <c r="L397" s="20"/>
      <c r="M397" s="20"/>
      <c r="N397" s="29"/>
    </row>
    <row r="398" spans="1:14" collapsed="1" x14ac:dyDescent="0.25">
      <c r="A398" s="30" t="s">
        <v>32</v>
      </c>
      <c r="B398" s="40" t="s">
        <v>632</v>
      </c>
      <c r="C398" s="32" t="s">
        <v>24</v>
      </c>
      <c r="D398" s="85">
        <v>0</v>
      </c>
      <c r="E398" s="85">
        <f>E376-E382-E384-E389</f>
        <v>0</v>
      </c>
      <c r="F398" s="85">
        <f>E398-D398</f>
        <v>0</v>
      </c>
      <c r="G398" s="86">
        <f>IFERROR(F398/D398,0)</f>
        <v>0</v>
      </c>
      <c r="H398" s="86"/>
      <c r="I398" s="28"/>
      <c r="J398" s="9"/>
      <c r="K398" s="9"/>
      <c r="L398" s="20"/>
      <c r="M398" s="20"/>
      <c r="N398" s="29"/>
    </row>
    <row r="399" spans="1:14" x14ac:dyDescent="0.25">
      <c r="A399" s="30" t="s">
        <v>34</v>
      </c>
      <c r="B399" s="41" t="s">
        <v>633</v>
      </c>
      <c r="C399" s="32" t="s">
        <v>24</v>
      </c>
      <c r="D399" s="85">
        <v>184.69292549514432</v>
      </c>
      <c r="E399" s="85">
        <f>E400+E413+E414</f>
        <v>134.03194928333332</v>
      </c>
      <c r="F399" s="85">
        <f>E399-D399</f>
        <v>-50.660976211811004</v>
      </c>
      <c r="G399" s="86">
        <f>IFERROR(F399/D399,0)</f>
        <v>-0.27429841222122453</v>
      </c>
      <c r="H399" s="86"/>
      <c r="I399" s="28"/>
      <c r="J399" s="9"/>
      <c r="K399" s="9"/>
      <c r="L399" s="20"/>
      <c r="M399" s="20"/>
      <c r="N399" s="29"/>
    </row>
    <row r="400" spans="1:14" x14ac:dyDescent="0.25">
      <c r="A400" s="30" t="s">
        <v>634</v>
      </c>
      <c r="B400" s="40" t="s">
        <v>635</v>
      </c>
      <c r="C400" s="32" t="s">
        <v>24</v>
      </c>
      <c r="D400" s="85">
        <v>184.69292549514432</v>
      </c>
      <c r="E400" s="85">
        <v>134.03194928333332</v>
      </c>
      <c r="F400" s="85">
        <f>E400-D400</f>
        <v>-50.660976211811004</v>
      </c>
      <c r="G400" s="86">
        <f>IFERROR(F400/D400,0)</f>
        <v>-0.27429841222122453</v>
      </c>
      <c r="H400" s="86"/>
      <c r="I400" s="28"/>
      <c r="J400" s="9"/>
      <c r="K400" s="9"/>
      <c r="L400" s="20"/>
      <c r="M400" s="20"/>
      <c r="N400" s="29"/>
    </row>
    <row r="401" spans="1:14" ht="18.75" hidden="1" customHeight="1" outlineLevel="1" x14ac:dyDescent="0.25">
      <c r="A401" s="30" t="s">
        <v>636</v>
      </c>
      <c r="B401" s="42" t="s">
        <v>637</v>
      </c>
      <c r="C401" s="32" t="s">
        <v>24</v>
      </c>
      <c r="D401" s="85" t="s">
        <v>27</v>
      </c>
      <c r="E401" s="85" t="s">
        <v>27</v>
      </c>
      <c r="F401" s="85" t="s">
        <v>27</v>
      </c>
      <c r="G401" s="86" t="s">
        <v>27</v>
      </c>
      <c r="H401" s="86"/>
      <c r="I401" s="28"/>
      <c r="J401" s="9"/>
      <c r="K401" s="9"/>
      <c r="L401" s="20"/>
      <c r="M401" s="20"/>
      <c r="N401" s="29"/>
    </row>
    <row r="402" spans="1:14" ht="31.5" hidden="1" customHeight="1" outlineLevel="1" x14ac:dyDescent="0.25">
      <c r="A402" s="30" t="s">
        <v>638</v>
      </c>
      <c r="B402" s="42" t="s">
        <v>29</v>
      </c>
      <c r="C402" s="32" t="s">
        <v>24</v>
      </c>
      <c r="D402" s="85" t="s">
        <v>27</v>
      </c>
      <c r="E402" s="85" t="s">
        <v>27</v>
      </c>
      <c r="F402" s="85" t="s">
        <v>27</v>
      </c>
      <c r="G402" s="86" t="s">
        <v>27</v>
      </c>
      <c r="H402" s="86"/>
      <c r="I402" s="28"/>
      <c r="J402" s="9"/>
      <c r="K402" s="9"/>
      <c r="L402" s="20"/>
      <c r="M402" s="20"/>
      <c r="N402" s="29"/>
    </row>
    <row r="403" spans="1:14" ht="31.5" hidden="1" customHeight="1" outlineLevel="1" x14ac:dyDescent="0.25">
      <c r="A403" s="30" t="s">
        <v>639</v>
      </c>
      <c r="B403" s="42" t="s">
        <v>31</v>
      </c>
      <c r="C403" s="32" t="s">
        <v>24</v>
      </c>
      <c r="D403" s="85" t="s">
        <v>27</v>
      </c>
      <c r="E403" s="85" t="s">
        <v>27</v>
      </c>
      <c r="F403" s="85" t="s">
        <v>27</v>
      </c>
      <c r="G403" s="86" t="s">
        <v>27</v>
      </c>
      <c r="H403" s="86"/>
      <c r="I403" s="28"/>
      <c r="J403" s="9"/>
      <c r="K403" s="9"/>
      <c r="L403" s="20"/>
      <c r="M403" s="20"/>
      <c r="N403" s="29"/>
    </row>
    <row r="404" spans="1:14" ht="31.5" hidden="1" customHeight="1" outlineLevel="1" x14ac:dyDescent="0.25">
      <c r="A404" s="30" t="s">
        <v>640</v>
      </c>
      <c r="B404" s="42" t="s">
        <v>33</v>
      </c>
      <c r="C404" s="32" t="s">
        <v>24</v>
      </c>
      <c r="D404" s="85" t="s">
        <v>27</v>
      </c>
      <c r="E404" s="85" t="s">
        <v>27</v>
      </c>
      <c r="F404" s="85" t="s">
        <v>27</v>
      </c>
      <c r="G404" s="86" t="s">
        <v>27</v>
      </c>
      <c r="H404" s="86"/>
      <c r="I404" s="28"/>
      <c r="J404" s="9"/>
      <c r="K404" s="9"/>
      <c r="L404" s="20"/>
      <c r="M404" s="20"/>
      <c r="N404" s="29"/>
    </row>
    <row r="405" spans="1:14" ht="18.75" hidden="1" customHeight="1" outlineLevel="1" x14ac:dyDescent="0.25">
      <c r="A405" s="30" t="s">
        <v>641</v>
      </c>
      <c r="B405" s="42" t="s">
        <v>416</v>
      </c>
      <c r="C405" s="32" t="s">
        <v>24</v>
      </c>
      <c r="D405" s="85" t="s">
        <v>27</v>
      </c>
      <c r="E405" s="85" t="s">
        <v>27</v>
      </c>
      <c r="F405" s="85" t="s">
        <v>27</v>
      </c>
      <c r="G405" s="86" t="s">
        <v>27</v>
      </c>
      <c r="H405" s="86"/>
      <c r="I405" s="28"/>
      <c r="J405" s="9"/>
      <c r="K405" s="9"/>
      <c r="L405" s="20"/>
      <c r="M405" s="20"/>
      <c r="N405" s="29"/>
    </row>
    <row r="406" spans="1:14" collapsed="1" x14ac:dyDescent="0.25">
      <c r="A406" s="30" t="s">
        <v>642</v>
      </c>
      <c r="B406" s="42" t="s">
        <v>419</v>
      </c>
      <c r="C406" s="32" t="s">
        <v>24</v>
      </c>
      <c r="D406" s="85">
        <v>184.69292549514432</v>
      </c>
      <c r="E406" s="85">
        <f>E400</f>
        <v>134.03194928333332</v>
      </c>
      <c r="F406" s="85">
        <f>E406-D406</f>
        <v>-50.660976211811004</v>
      </c>
      <c r="G406" s="86">
        <f>IFERROR(F406/D406,0)</f>
        <v>-0.27429841222122453</v>
      </c>
      <c r="H406" s="86"/>
      <c r="I406" s="28"/>
      <c r="J406" s="9"/>
      <c r="K406" s="9"/>
      <c r="L406" s="20"/>
      <c r="M406" s="20"/>
      <c r="N406" s="29"/>
    </row>
    <row r="407" spans="1:14" ht="18.75" hidden="1" customHeight="1" outlineLevel="1" x14ac:dyDescent="0.25">
      <c r="A407" s="30" t="s">
        <v>643</v>
      </c>
      <c r="B407" s="42" t="s">
        <v>422</v>
      </c>
      <c r="C407" s="32" t="s">
        <v>24</v>
      </c>
      <c r="D407" s="85" t="s">
        <v>27</v>
      </c>
      <c r="E407" s="85" t="s">
        <v>27</v>
      </c>
      <c r="F407" s="85" t="s">
        <v>27</v>
      </c>
      <c r="G407" s="86" t="s">
        <v>27</v>
      </c>
      <c r="H407" s="86"/>
      <c r="I407" s="28"/>
      <c r="J407" s="9"/>
      <c r="K407" s="9"/>
      <c r="L407" s="20"/>
      <c r="M407" s="20"/>
      <c r="N407" s="29"/>
    </row>
    <row r="408" spans="1:14" collapsed="1" x14ac:dyDescent="0.25">
      <c r="A408" s="30" t="s">
        <v>644</v>
      </c>
      <c r="B408" s="42" t="s">
        <v>428</v>
      </c>
      <c r="C408" s="32" t="s">
        <v>24</v>
      </c>
      <c r="D408" s="85">
        <v>0</v>
      </c>
      <c r="E408" s="85">
        <v>0</v>
      </c>
      <c r="F408" s="85">
        <f>E408-D408</f>
        <v>0</v>
      </c>
      <c r="G408" s="86">
        <f>IFERROR(F408/D408,0)</f>
        <v>0</v>
      </c>
      <c r="H408" s="86"/>
      <c r="I408" s="28"/>
      <c r="J408" s="9"/>
      <c r="K408" s="9"/>
      <c r="L408" s="20"/>
      <c r="M408" s="20"/>
      <c r="N408" s="29"/>
    </row>
    <row r="409" spans="1:14" ht="18.75" hidden="1" customHeight="1" outlineLevel="1" x14ac:dyDescent="0.25">
      <c r="A409" s="30" t="s">
        <v>645</v>
      </c>
      <c r="B409" s="42" t="s">
        <v>430</v>
      </c>
      <c r="C409" s="32" t="s">
        <v>24</v>
      </c>
      <c r="D409" s="85" t="s">
        <v>27</v>
      </c>
      <c r="E409" s="85" t="s">
        <v>27</v>
      </c>
      <c r="F409" s="85" t="s">
        <v>27</v>
      </c>
      <c r="G409" s="86" t="s">
        <v>27</v>
      </c>
      <c r="H409" s="86"/>
      <c r="I409" s="28"/>
      <c r="J409" s="9"/>
      <c r="K409" s="9"/>
      <c r="L409" s="20"/>
      <c r="M409" s="20"/>
      <c r="N409" s="29"/>
    </row>
    <row r="410" spans="1:14" ht="31.5" hidden="1" customHeight="1" outlineLevel="1" x14ac:dyDescent="0.25">
      <c r="A410" s="30" t="s">
        <v>646</v>
      </c>
      <c r="B410" s="42" t="s">
        <v>433</v>
      </c>
      <c r="C410" s="32" t="s">
        <v>24</v>
      </c>
      <c r="D410" s="85" t="s">
        <v>27</v>
      </c>
      <c r="E410" s="85" t="s">
        <v>27</v>
      </c>
      <c r="F410" s="85" t="s">
        <v>27</v>
      </c>
      <c r="G410" s="86" t="s">
        <v>27</v>
      </c>
      <c r="H410" s="86"/>
      <c r="I410" s="28"/>
      <c r="J410" s="9"/>
      <c r="K410" s="9"/>
      <c r="L410" s="20"/>
      <c r="M410" s="20"/>
      <c r="N410" s="29"/>
    </row>
    <row r="411" spans="1:14" ht="18.75" hidden="1" customHeight="1" outlineLevel="1" x14ac:dyDescent="0.25">
      <c r="A411" s="30" t="s">
        <v>647</v>
      </c>
      <c r="B411" s="43" t="s">
        <v>49</v>
      </c>
      <c r="C411" s="32" t="s">
        <v>24</v>
      </c>
      <c r="D411" s="85" t="s">
        <v>27</v>
      </c>
      <c r="E411" s="85" t="s">
        <v>27</v>
      </c>
      <c r="F411" s="85" t="s">
        <v>27</v>
      </c>
      <c r="G411" s="86" t="s">
        <v>27</v>
      </c>
      <c r="H411" s="86"/>
      <c r="I411" s="28"/>
      <c r="J411" s="9"/>
      <c r="K411" s="9"/>
      <c r="L411" s="20"/>
      <c r="M411" s="20"/>
      <c r="N411" s="29"/>
    </row>
    <row r="412" spans="1:14" ht="18.75" hidden="1" customHeight="1" outlineLevel="1" x14ac:dyDescent="0.25">
      <c r="A412" s="30" t="s">
        <v>648</v>
      </c>
      <c r="B412" s="87" t="s">
        <v>51</v>
      </c>
      <c r="C412" s="32" t="s">
        <v>24</v>
      </c>
      <c r="D412" s="85" t="s">
        <v>27</v>
      </c>
      <c r="E412" s="85" t="s">
        <v>27</v>
      </c>
      <c r="F412" s="85" t="s">
        <v>27</v>
      </c>
      <c r="G412" s="86" t="s">
        <v>27</v>
      </c>
      <c r="H412" s="86"/>
      <c r="I412" s="28"/>
      <c r="J412" s="9"/>
      <c r="K412" s="9"/>
      <c r="L412" s="20"/>
      <c r="M412" s="20"/>
      <c r="N412" s="29"/>
    </row>
    <row r="413" spans="1:14" collapsed="1" x14ac:dyDescent="0.25">
      <c r="A413" s="30" t="s">
        <v>649</v>
      </c>
      <c r="B413" s="40" t="s">
        <v>650</v>
      </c>
      <c r="C413" s="32" t="s">
        <v>24</v>
      </c>
      <c r="D413" s="85">
        <v>0</v>
      </c>
      <c r="E413" s="85">
        <v>0</v>
      </c>
      <c r="F413" s="85">
        <f>E413-D413</f>
        <v>0</v>
      </c>
      <c r="G413" s="86">
        <f>IFERROR(F413/D413,0)</f>
        <v>0</v>
      </c>
      <c r="H413" s="86"/>
      <c r="I413" s="28"/>
      <c r="J413" s="9"/>
      <c r="K413" s="9"/>
      <c r="L413" s="20"/>
      <c r="M413" s="20"/>
      <c r="N413" s="29"/>
    </row>
    <row r="414" spans="1:14" x14ac:dyDescent="0.25">
      <c r="A414" s="30" t="s">
        <v>651</v>
      </c>
      <c r="B414" s="40" t="s">
        <v>652</v>
      </c>
      <c r="C414" s="32" t="s">
        <v>24</v>
      </c>
      <c r="D414" s="85">
        <v>0</v>
      </c>
      <c r="E414" s="85">
        <f>E420+E422</f>
        <v>0</v>
      </c>
      <c r="F414" s="85">
        <f>E414-D414</f>
        <v>0</v>
      </c>
      <c r="G414" s="86">
        <f>IFERROR(F414/D414,0)</f>
        <v>0</v>
      </c>
      <c r="H414" s="86"/>
      <c r="I414" s="28"/>
      <c r="J414" s="9"/>
      <c r="K414" s="9"/>
      <c r="L414" s="20"/>
      <c r="M414" s="20"/>
      <c r="N414" s="29"/>
    </row>
    <row r="415" spans="1:14" ht="18.75" hidden="1" customHeight="1" outlineLevel="1" x14ac:dyDescent="0.25">
      <c r="A415" s="30" t="s">
        <v>653</v>
      </c>
      <c r="B415" s="42" t="s">
        <v>637</v>
      </c>
      <c r="C415" s="32" t="s">
        <v>24</v>
      </c>
      <c r="D415" s="85" t="s">
        <v>27</v>
      </c>
      <c r="E415" s="85" t="s">
        <v>27</v>
      </c>
      <c r="F415" s="85" t="s">
        <v>27</v>
      </c>
      <c r="G415" s="86" t="s">
        <v>27</v>
      </c>
      <c r="H415" s="86"/>
      <c r="I415" s="28"/>
      <c r="J415" s="9"/>
      <c r="K415" s="9"/>
      <c r="L415" s="20"/>
      <c r="M415" s="20"/>
      <c r="N415" s="29"/>
    </row>
    <row r="416" spans="1:14" ht="31.5" hidden="1" customHeight="1" outlineLevel="1" x14ac:dyDescent="0.25">
      <c r="A416" s="30" t="s">
        <v>654</v>
      </c>
      <c r="B416" s="42" t="s">
        <v>29</v>
      </c>
      <c r="C416" s="32" t="s">
        <v>24</v>
      </c>
      <c r="D416" s="85" t="s">
        <v>27</v>
      </c>
      <c r="E416" s="85" t="s">
        <v>27</v>
      </c>
      <c r="F416" s="85" t="s">
        <v>27</v>
      </c>
      <c r="G416" s="86" t="s">
        <v>27</v>
      </c>
      <c r="H416" s="86"/>
      <c r="I416" s="28"/>
      <c r="J416" s="9"/>
      <c r="K416" s="9"/>
      <c r="L416" s="20"/>
      <c r="M416" s="20"/>
      <c r="N416" s="29"/>
    </row>
    <row r="417" spans="1:14" ht="31.5" hidden="1" customHeight="1" outlineLevel="1" x14ac:dyDescent="0.25">
      <c r="A417" s="30" t="s">
        <v>655</v>
      </c>
      <c r="B417" s="42" t="s">
        <v>31</v>
      </c>
      <c r="C417" s="32" t="s">
        <v>24</v>
      </c>
      <c r="D417" s="85" t="s">
        <v>27</v>
      </c>
      <c r="E417" s="85" t="s">
        <v>27</v>
      </c>
      <c r="F417" s="85" t="s">
        <v>27</v>
      </c>
      <c r="G417" s="86" t="s">
        <v>27</v>
      </c>
      <c r="H417" s="86"/>
      <c r="I417" s="28"/>
      <c r="J417" s="9"/>
      <c r="K417" s="9"/>
      <c r="L417" s="20"/>
      <c r="M417" s="20"/>
      <c r="N417" s="29"/>
    </row>
    <row r="418" spans="1:14" ht="31.5" hidden="1" customHeight="1" outlineLevel="1" x14ac:dyDescent="0.25">
      <c r="A418" s="30" t="s">
        <v>656</v>
      </c>
      <c r="B418" s="42" t="s">
        <v>33</v>
      </c>
      <c r="C418" s="32" t="s">
        <v>24</v>
      </c>
      <c r="D418" s="85" t="s">
        <v>27</v>
      </c>
      <c r="E418" s="85" t="s">
        <v>27</v>
      </c>
      <c r="F418" s="85" t="s">
        <v>27</v>
      </c>
      <c r="G418" s="86" t="s">
        <v>27</v>
      </c>
      <c r="H418" s="86"/>
      <c r="I418" s="28"/>
      <c r="J418" s="9"/>
      <c r="K418" s="9"/>
      <c r="L418" s="20"/>
      <c r="M418" s="20"/>
      <c r="N418" s="29"/>
    </row>
    <row r="419" spans="1:14" ht="18.75" hidden="1" customHeight="1" outlineLevel="1" x14ac:dyDescent="0.25">
      <c r="A419" s="30" t="s">
        <v>657</v>
      </c>
      <c r="B419" s="42" t="s">
        <v>416</v>
      </c>
      <c r="C419" s="32" t="s">
        <v>24</v>
      </c>
      <c r="D419" s="85" t="s">
        <v>27</v>
      </c>
      <c r="E419" s="85" t="s">
        <v>27</v>
      </c>
      <c r="F419" s="85" t="s">
        <v>27</v>
      </c>
      <c r="G419" s="86" t="s">
        <v>27</v>
      </c>
      <c r="H419" s="86"/>
      <c r="I419" s="28"/>
      <c r="J419" s="9"/>
      <c r="K419" s="9"/>
      <c r="L419" s="20"/>
      <c r="M419" s="20"/>
      <c r="N419" s="29"/>
    </row>
    <row r="420" spans="1:14" collapsed="1" x14ac:dyDescent="0.25">
      <c r="A420" s="30" t="s">
        <v>658</v>
      </c>
      <c r="B420" s="42" t="s">
        <v>419</v>
      </c>
      <c r="C420" s="32" t="s">
        <v>24</v>
      </c>
      <c r="D420" s="85">
        <v>0</v>
      </c>
      <c r="E420" s="85">
        <v>0</v>
      </c>
      <c r="F420" s="85">
        <f>E420-D420</f>
        <v>0</v>
      </c>
      <c r="G420" s="86">
        <f>IFERROR(F420/D420,0)</f>
        <v>0</v>
      </c>
      <c r="H420" s="86"/>
      <c r="I420" s="28"/>
      <c r="J420" s="9"/>
      <c r="K420" s="9"/>
      <c r="L420" s="20"/>
      <c r="M420" s="20"/>
      <c r="N420" s="29"/>
    </row>
    <row r="421" spans="1:14" ht="18.75" hidden="1" customHeight="1" outlineLevel="1" x14ac:dyDescent="0.25">
      <c r="A421" s="30" t="s">
        <v>659</v>
      </c>
      <c r="B421" s="42" t="s">
        <v>422</v>
      </c>
      <c r="C421" s="32" t="s">
        <v>24</v>
      </c>
      <c r="D421" s="85" t="s">
        <v>27</v>
      </c>
      <c r="E421" s="85" t="s">
        <v>27</v>
      </c>
      <c r="F421" s="85" t="s">
        <v>27</v>
      </c>
      <c r="G421" s="86" t="s">
        <v>27</v>
      </c>
      <c r="H421" s="86"/>
      <c r="I421" s="28"/>
      <c r="J421" s="9"/>
      <c r="K421" s="9"/>
      <c r="L421" s="20"/>
      <c r="M421" s="20"/>
      <c r="N421" s="29"/>
    </row>
    <row r="422" spans="1:14" collapsed="1" x14ac:dyDescent="0.25">
      <c r="A422" s="30" t="s">
        <v>660</v>
      </c>
      <c r="B422" s="42" t="s">
        <v>428</v>
      </c>
      <c r="C422" s="32" t="s">
        <v>24</v>
      </c>
      <c r="D422" s="85">
        <v>0</v>
      </c>
      <c r="E422" s="85">
        <v>0</v>
      </c>
      <c r="F422" s="85">
        <f>E422-D422</f>
        <v>0</v>
      </c>
      <c r="G422" s="86">
        <f>IFERROR(F422/D422,0)</f>
        <v>0</v>
      </c>
      <c r="H422" s="86"/>
      <c r="I422" s="28"/>
      <c r="J422" s="9"/>
      <c r="K422" s="9"/>
      <c r="L422" s="20"/>
      <c r="M422" s="20"/>
      <c r="N422" s="29"/>
    </row>
    <row r="423" spans="1:14" ht="18.75" hidden="1" customHeight="1" outlineLevel="1" x14ac:dyDescent="0.25">
      <c r="A423" s="30" t="s">
        <v>661</v>
      </c>
      <c r="B423" s="42" t="s">
        <v>430</v>
      </c>
      <c r="C423" s="32" t="s">
        <v>24</v>
      </c>
      <c r="D423" s="85" t="s">
        <v>27</v>
      </c>
      <c r="E423" s="85" t="s">
        <v>27</v>
      </c>
      <c r="F423" s="85" t="s">
        <v>27</v>
      </c>
      <c r="G423" s="86" t="s">
        <v>27</v>
      </c>
      <c r="H423" s="86"/>
      <c r="I423" s="28"/>
      <c r="J423" s="9"/>
      <c r="K423" s="9"/>
      <c r="L423" s="20"/>
      <c r="M423" s="20"/>
      <c r="N423" s="29"/>
    </row>
    <row r="424" spans="1:14" ht="31.5" hidden="1" customHeight="1" outlineLevel="1" x14ac:dyDescent="0.25">
      <c r="A424" s="30" t="s">
        <v>662</v>
      </c>
      <c r="B424" s="42" t="s">
        <v>433</v>
      </c>
      <c r="C424" s="32" t="s">
        <v>24</v>
      </c>
      <c r="D424" s="85" t="s">
        <v>27</v>
      </c>
      <c r="E424" s="85" t="s">
        <v>27</v>
      </c>
      <c r="F424" s="85" t="s">
        <v>27</v>
      </c>
      <c r="G424" s="86" t="s">
        <v>27</v>
      </c>
      <c r="H424" s="86"/>
      <c r="I424" s="28"/>
      <c r="J424" s="9"/>
      <c r="K424" s="9"/>
      <c r="L424" s="20"/>
      <c r="M424" s="20"/>
      <c r="N424" s="29"/>
    </row>
    <row r="425" spans="1:14" ht="18.75" hidden="1" customHeight="1" outlineLevel="1" x14ac:dyDescent="0.25">
      <c r="A425" s="30" t="s">
        <v>663</v>
      </c>
      <c r="B425" s="87" t="s">
        <v>49</v>
      </c>
      <c r="C425" s="32" t="s">
        <v>24</v>
      </c>
      <c r="D425" s="85" t="s">
        <v>27</v>
      </c>
      <c r="E425" s="85" t="s">
        <v>27</v>
      </c>
      <c r="F425" s="85" t="s">
        <v>27</v>
      </c>
      <c r="G425" s="86" t="s">
        <v>27</v>
      </c>
      <c r="H425" s="86"/>
      <c r="I425" s="28"/>
      <c r="J425" s="9"/>
      <c r="K425" s="9"/>
      <c r="L425" s="20"/>
      <c r="M425" s="20"/>
      <c r="N425" s="29"/>
    </row>
    <row r="426" spans="1:14" ht="18.75" hidden="1" customHeight="1" outlineLevel="1" x14ac:dyDescent="0.25">
      <c r="A426" s="30" t="s">
        <v>664</v>
      </c>
      <c r="B426" s="87" t="s">
        <v>51</v>
      </c>
      <c r="C426" s="32" t="s">
        <v>24</v>
      </c>
      <c r="D426" s="85" t="s">
        <v>27</v>
      </c>
      <c r="E426" s="85" t="s">
        <v>27</v>
      </c>
      <c r="F426" s="85" t="s">
        <v>27</v>
      </c>
      <c r="G426" s="86" t="s">
        <v>27</v>
      </c>
      <c r="H426" s="86"/>
      <c r="I426" s="28"/>
      <c r="J426" s="9"/>
      <c r="K426" s="9"/>
      <c r="L426" s="20"/>
      <c r="M426" s="20"/>
      <c r="N426" s="29"/>
    </row>
    <row r="427" spans="1:14" collapsed="1" x14ac:dyDescent="0.25">
      <c r="A427" s="30" t="s">
        <v>36</v>
      </c>
      <c r="B427" s="41" t="s">
        <v>665</v>
      </c>
      <c r="C427" s="32" t="s">
        <v>24</v>
      </c>
      <c r="D427" s="85">
        <v>43.167187724376724</v>
      </c>
      <c r="E427" s="85">
        <v>27.925754536666709</v>
      </c>
      <c r="F427" s="85">
        <f t="shared" ref="F427:F442" si="15">E427-D427</f>
        <v>-15.241433187710015</v>
      </c>
      <c r="G427" s="86">
        <f t="shared" ref="G427:G442" si="16">IFERROR(F427/D427,0)</f>
        <v>-0.35307913234994232</v>
      </c>
      <c r="H427" s="86"/>
      <c r="I427" s="28"/>
      <c r="J427" s="9"/>
      <c r="K427" s="9"/>
      <c r="L427" s="20"/>
      <c r="M427" s="20"/>
      <c r="N427" s="29"/>
    </row>
    <row r="428" spans="1:14" x14ac:dyDescent="0.25">
      <c r="A428" s="30" t="s">
        <v>38</v>
      </c>
      <c r="B428" s="41" t="s">
        <v>666</v>
      </c>
      <c r="C428" s="32" t="s">
        <v>24</v>
      </c>
      <c r="D428" s="85">
        <v>3183.715735017799</v>
      </c>
      <c r="E428" s="85">
        <f>E429</f>
        <v>117.19552676000001</v>
      </c>
      <c r="F428" s="85">
        <f t="shared" si="15"/>
        <v>-3066.5202082577989</v>
      </c>
      <c r="G428" s="86">
        <f t="shared" si="16"/>
        <v>-0.96318907323572811</v>
      </c>
      <c r="H428" s="86"/>
      <c r="I428" s="28"/>
      <c r="J428" s="9"/>
      <c r="K428" s="9"/>
      <c r="L428" s="20"/>
      <c r="M428" s="20"/>
      <c r="N428" s="29"/>
    </row>
    <row r="429" spans="1:14" x14ac:dyDescent="0.25">
      <c r="A429" s="30" t="s">
        <v>667</v>
      </c>
      <c r="B429" s="40" t="s">
        <v>668</v>
      </c>
      <c r="C429" s="32" t="s">
        <v>24</v>
      </c>
      <c r="D429" s="85">
        <v>3183.715735017799</v>
      </c>
      <c r="E429" s="85">
        <v>117.19552676000001</v>
      </c>
      <c r="F429" s="85">
        <f t="shared" si="15"/>
        <v>-3066.5202082577989</v>
      </c>
      <c r="G429" s="86">
        <f t="shared" si="16"/>
        <v>-0.96318907323572811</v>
      </c>
      <c r="H429" s="86"/>
      <c r="I429" s="28"/>
      <c r="J429" s="9"/>
      <c r="K429" s="9"/>
      <c r="L429" s="20"/>
      <c r="M429" s="20"/>
      <c r="N429" s="29"/>
    </row>
    <row r="430" spans="1:14" x14ac:dyDescent="0.25">
      <c r="A430" s="30" t="s">
        <v>669</v>
      </c>
      <c r="B430" s="40" t="s">
        <v>670</v>
      </c>
      <c r="C430" s="32" t="s">
        <v>24</v>
      </c>
      <c r="D430" s="85">
        <v>0</v>
      </c>
      <c r="E430" s="85">
        <v>0</v>
      </c>
      <c r="F430" s="85">
        <f t="shared" si="15"/>
        <v>0</v>
      </c>
      <c r="G430" s="86">
        <f t="shared" si="16"/>
        <v>0</v>
      </c>
      <c r="H430" s="86"/>
      <c r="I430" s="28"/>
      <c r="J430" s="9"/>
      <c r="K430" s="9"/>
      <c r="L430" s="20"/>
      <c r="M430" s="20"/>
      <c r="N430" s="29"/>
    </row>
    <row r="431" spans="1:14" x14ac:dyDescent="0.25">
      <c r="A431" s="30" t="s">
        <v>54</v>
      </c>
      <c r="B431" s="84" t="s">
        <v>671</v>
      </c>
      <c r="C431" s="32" t="s">
        <v>24</v>
      </c>
      <c r="D431" s="85">
        <v>0</v>
      </c>
      <c r="E431" s="85">
        <f>E432+E433+E434+E435+E436</f>
        <v>520.8284711</v>
      </c>
      <c r="F431" s="85">
        <f t="shared" si="15"/>
        <v>520.8284711</v>
      </c>
      <c r="G431" s="86">
        <f t="shared" si="16"/>
        <v>0</v>
      </c>
      <c r="H431" s="37"/>
      <c r="I431" s="28"/>
      <c r="J431" s="9"/>
      <c r="K431" s="9"/>
      <c r="L431" s="20"/>
      <c r="M431" s="20"/>
      <c r="N431" s="29"/>
    </row>
    <row r="432" spans="1:14" x14ac:dyDescent="0.25">
      <c r="A432" s="30" t="s">
        <v>56</v>
      </c>
      <c r="B432" s="41" t="s">
        <v>672</v>
      </c>
      <c r="C432" s="32" t="s">
        <v>24</v>
      </c>
      <c r="D432" s="85">
        <v>0</v>
      </c>
      <c r="E432" s="85">
        <v>0</v>
      </c>
      <c r="F432" s="85">
        <f t="shared" si="15"/>
        <v>0</v>
      </c>
      <c r="G432" s="86">
        <f t="shared" si="16"/>
        <v>0</v>
      </c>
      <c r="H432" s="86"/>
      <c r="I432" s="28"/>
      <c r="J432" s="9"/>
      <c r="K432" s="9"/>
      <c r="L432" s="20"/>
      <c r="M432" s="20"/>
      <c r="N432" s="29"/>
    </row>
    <row r="433" spans="1:14" x14ac:dyDescent="0.25">
      <c r="A433" s="30" t="s">
        <v>60</v>
      </c>
      <c r="B433" s="41" t="s">
        <v>673</v>
      </c>
      <c r="C433" s="32" t="s">
        <v>24</v>
      </c>
      <c r="D433" s="85">
        <v>0</v>
      </c>
      <c r="E433" s="85">
        <v>0</v>
      </c>
      <c r="F433" s="85">
        <f t="shared" si="15"/>
        <v>0</v>
      </c>
      <c r="G433" s="86">
        <f t="shared" si="16"/>
        <v>0</v>
      </c>
      <c r="H433" s="86"/>
      <c r="I433" s="28"/>
      <c r="J433" s="9"/>
      <c r="K433" s="9"/>
      <c r="L433" s="20"/>
      <c r="M433" s="20"/>
      <c r="N433" s="29"/>
    </row>
    <row r="434" spans="1:14" x14ac:dyDescent="0.25">
      <c r="A434" s="30" t="s">
        <v>61</v>
      </c>
      <c r="B434" s="41" t="s">
        <v>674</v>
      </c>
      <c r="C434" s="32" t="s">
        <v>24</v>
      </c>
      <c r="D434" s="85">
        <v>0</v>
      </c>
      <c r="E434" s="85">
        <v>0</v>
      </c>
      <c r="F434" s="85">
        <f t="shared" si="15"/>
        <v>0</v>
      </c>
      <c r="G434" s="86">
        <f t="shared" si="16"/>
        <v>0</v>
      </c>
      <c r="H434" s="86"/>
      <c r="I434" s="28"/>
      <c r="J434" s="9"/>
      <c r="K434" s="9"/>
      <c r="L434" s="20"/>
      <c r="M434" s="20"/>
      <c r="N434" s="29"/>
    </row>
    <row r="435" spans="1:14" ht="51" x14ac:dyDescent="0.25">
      <c r="A435" s="30" t="s">
        <v>62</v>
      </c>
      <c r="B435" s="41" t="s">
        <v>675</v>
      </c>
      <c r="C435" s="32" t="s">
        <v>24</v>
      </c>
      <c r="D435" s="85">
        <v>0</v>
      </c>
      <c r="E435" s="85">
        <v>520.8284711</v>
      </c>
      <c r="F435" s="85">
        <f t="shared" si="15"/>
        <v>520.8284711</v>
      </c>
      <c r="G435" s="86">
        <f t="shared" si="16"/>
        <v>0</v>
      </c>
      <c r="H435" s="37" t="s">
        <v>676</v>
      </c>
      <c r="I435" s="28"/>
      <c r="J435" s="9"/>
      <c r="K435" s="9"/>
      <c r="L435" s="20"/>
      <c r="M435" s="20"/>
      <c r="N435" s="29"/>
    </row>
    <row r="436" spans="1:14" x14ac:dyDescent="0.25">
      <c r="A436" s="30" t="s">
        <v>63</v>
      </c>
      <c r="B436" s="41" t="s">
        <v>677</v>
      </c>
      <c r="C436" s="32" t="s">
        <v>24</v>
      </c>
      <c r="D436" s="85">
        <v>0</v>
      </c>
      <c r="E436" s="85">
        <v>0</v>
      </c>
      <c r="F436" s="85">
        <f t="shared" si="15"/>
        <v>0</v>
      </c>
      <c r="G436" s="86">
        <f t="shared" si="16"/>
        <v>0</v>
      </c>
      <c r="H436" s="86"/>
      <c r="I436" s="28"/>
      <c r="J436" s="9"/>
      <c r="K436" s="9"/>
      <c r="L436" s="20"/>
      <c r="M436" s="20"/>
      <c r="N436" s="29"/>
    </row>
    <row r="437" spans="1:14" x14ac:dyDescent="0.25">
      <c r="A437" s="30" t="s">
        <v>103</v>
      </c>
      <c r="B437" s="40" t="s">
        <v>315</v>
      </c>
      <c r="C437" s="32" t="s">
        <v>24</v>
      </c>
      <c r="D437" s="85">
        <v>0</v>
      </c>
      <c r="E437" s="85">
        <v>0</v>
      </c>
      <c r="F437" s="85">
        <f t="shared" si="15"/>
        <v>0</v>
      </c>
      <c r="G437" s="86">
        <f t="shared" si="16"/>
        <v>0</v>
      </c>
      <c r="H437" s="86"/>
      <c r="I437" s="28"/>
      <c r="J437" s="9"/>
      <c r="K437" s="9"/>
      <c r="L437" s="20"/>
      <c r="M437" s="20"/>
      <c r="N437" s="29"/>
    </row>
    <row r="438" spans="1:14" ht="31.5" x14ac:dyDescent="0.25">
      <c r="A438" s="30" t="s">
        <v>678</v>
      </c>
      <c r="B438" s="42" t="s">
        <v>679</v>
      </c>
      <c r="C438" s="32" t="s">
        <v>24</v>
      </c>
      <c r="D438" s="85" t="s">
        <v>27</v>
      </c>
      <c r="E438" s="85" t="s">
        <v>27</v>
      </c>
      <c r="F438" s="85" t="s">
        <v>27</v>
      </c>
      <c r="G438" s="86" t="s">
        <v>27</v>
      </c>
      <c r="H438" s="86"/>
      <c r="I438" s="28"/>
      <c r="J438" s="9"/>
      <c r="K438" s="9"/>
      <c r="L438" s="20"/>
      <c r="M438" s="20"/>
      <c r="N438" s="29"/>
    </row>
    <row r="439" spans="1:14" x14ac:dyDescent="0.25">
      <c r="A439" s="30" t="s">
        <v>105</v>
      </c>
      <c r="B439" s="40" t="s">
        <v>317</v>
      </c>
      <c r="C439" s="32" t="s">
        <v>24</v>
      </c>
      <c r="D439" s="85">
        <v>0</v>
      </c>
      <c r="E439" s="85">
        <v>0</v>
      </c>
      <c r="F439" s="85">
        <f t="shared" si="15"/>
        <v>0</v>
      </c>
      <c r="G439" s="86">
        <f t="shared" si="16"/>
        <v>0</v>
      </c>
      <c r="H439" s="86"/>
      <c r="I439" s="28"/>
      <c r="J439" s="9"/>
      <c r="K439" s="9"/>
      <c r="L439" s="20"/>
      <c r="M439" s="20"/>
      <c r="N439" s="29"/>
    </row>
    <row r="440" spans="1:14" ht="31.5" x14ac:dyDescent="0.25">
      <c r="A440" s="30" t="s">
        <v>680</v>
      </c>
      <c r="B440" s="42" t="s">
        <v>681</v>
      </c>
      <c r="C440" s="32" t="s">
        <v>24</v>
      </c>
      <c r="D440" s="85" t="s">
        <v>27</v>
      </c>
      <c r="E440" s="85" t="s">
        <v>27</v>
      </c>
      <c r="F440" s="85" t="s">
        <v>27</v>
      </c>
      <c r="G440" s="86" t="s">
        <v>27</v>
      </c>
      <c r="H440" s="86"/>
      <c r="I440" s="28"/>
      <c r="J440" s="9"/>
      <c r="K440" s="9"/>
      <c r="L440" s="20"/>
      <c r="M440" s="20"/>
      <c r="N440" s="29"/>
    </row>
    <row r="441" spans="1:14" x14ac:dyDescent="0.25">
      <c r="A441" s="30" t="s">
        <v>64</v>
      </c>
      <c r="B441" s="41" t="s">
        <v>682</v>
      </c>
      <c r="C441" s="32" t="s">
        <v>24</v>
      </c>
      <c r="D441" s="85">
        <v>0</v>
      </c>
      <c r="E441" s="85">
        <v>0</v>
      </c>
      <c r="F441" s="85">
        <f t="shared" si="15"/>
        <v>0</v>
      </c>
      <c r="G441" s="86">
        <f t="shared" si="16"/>
        <v>0</v>
      </c>
      <c r="H441" s="86"/>
      <c r="I441" s="28"/>
      <c r="J441" s="9"/>
      <c r="K441" s="9"/>
      <c r="L441" s="20"/>
      <c r="M441" s="20"/>
      <c r="N441" s="29"/>
    </row>
    <row r="442" spans="1:14" ht="16.5" thickBot="1" x14ac:dyDescent="0.3">
      <c r="A442" s="45" t="s">
        <v>65</v>
      </c>
      <c r="B442" s="88" t="s">
        <v>683</v>
      </c>
      <c r="C442" s="47" t="s">
        <v>24</v>
      </c>
      <c r="D442" s="89">
        <v>0</v>
      </c>
      <c r="E442" s="89">
        <v>0</v>
      </c>
      <c r="F442" s="89">
        <f t="shared" si="15"/>
        <v>0</v>
      </c>
      <c r="G442" s="90">
        <f t="shared" si="16"/>
        <v>0</v>
      </c>
      <c r="H442" s="90"/>
      <c r="I442" s="28"/>
      <c r="J442" s="9"/>
      <c r="K442" s="9"/>
      <c r="L442" s="20"/>
      <c r="M442" s="20"/>
      <c r="N442" s="29"/>
    </row>
    <row r="443" spans="1:14" x14ac:dyDescent="0.25">
      <c r="A443" s="22" t="s">
        <v>123</v>
      </c>
      <c r="B443" s="23" t="s">
        <v>116</v>
      </c>
      <c r="C443" s="91" t="s">
        <v>27</v>
      </c>
      <c r="D443" s="92" t="s">
        <v>27</v>
      </c>
      <c r="E443" s="92" t="s">
        <v>27</v>
      </c>
      <c r="F443" s="92" t="s">
        <v>27</v>
      </c>
      <c r="G443" s="92" t="s">
        <v>27</v>
      </c>
      <c r="H443" s="92"/>
      <c r="I443" s="28"/>
      <c r="J443" s="9"/>
      <c r="K443" s="9"/>
      <c r="L443" s="20"/>
      <c r="M443" s="20"/>
      <c r="N443" s="29"/>
    </row>
    <row r="444" spans="1:14" ht="47.25" x14ac:dyDescent="0.25">
      <c r="A444" s="93" t="s">
        <v>684</v>
      </c>
      <c r="B444" s="41" t="s">
        <v>685</v>
      </c>
      <c r="C444" s="47" t="s">
        <v>24</v>
      </c>
      <c r="D444" s="94">
        <v>42.913515677297731</v>
      </c>
      <c r="E444" s="94">
        <v>4.38647893</v>
      </c>
      <c r="F444" s="94">
        <f>E444-D444</f>
        <v>-38.527036747297728</v>
      </c>
      <c r="G444" s="95">
        <f>IFERROR(F444/D444,0)</f>
        <v>-0.89778327734820029</v>
      </c>
      <c r="H444" s="95"/>
      <c r="I444" s="28"/>
      <c r="J444" s="9"/>
      <c r="K444" s="9"/>
      <c r="L444" s="20"/>
      <c r="M444" s="20"/>
      <c r="N444" s="29"/>
    </row>
    <row r="445" spans="1:14" x14ac:dyDescent="0.25">
      <c r="A445" s="93" t="s">
        <v>126</v>
      </c>
      <c r="B445" s="40" t="s">
        <v>686</v>
      </c>
      <c r="C445" s="47" t="s">
        <v>24</v>
      </c>
      <c r="D445" s="94" t="s">
        <v>27</v>
      </c>
      <c r="E445" s="94" t="s">
        <v>27</v>
      </c>
      <c r="F445" s="94" t="s">
        <v>27</v>
      </c>
      <c r="G445" s="95" t="s">
        <v>27</v>
      </c>
      <c r="H445" s="95"/>
      <c r="I445" s="28"/>
      <c r="J445" s="9"/>
      <c r="K445" s="9"/>
      <c r="L445" s="20"/>
      <c r="M445" s="20"/>
      <c r="N445" s="29"/>
    </row>
    <row r="446" spans="1:14" ht="31.5" x14ac:dyDescent="0.25">
      <c r="A446" s="93" t="s">
        <v>127</v>
      </c>
      <c r="B446" s="40" t="s">
        <v>687</v>
      </c>
      <c r="C446" s="47" t="s">
        <v>24</v>
      </c>
      <c r="D446" s="94">
        <v>35.761263064414777</v>
      </c>
      <c r="E446" s="94">
        <v>0</v>
      </c>
      <c r="F446" s="94">
        <f>E446-D446</f>
        <v>-35.761263064414777</v>
      </c>
      <c r="G446" s="95">
        <f>IFERROR(F446/D446,0)</f>
        <v>-1</v>
      </c>
      <c r="H446" s="95"/>
      <c r="I446" s="28"/>
      <c r="J446" s="9"/>
      <c r="K446" s="9"/>
      <c r="L446" s="20"/>
      <c r="M446" s="20"/>
      <c r="N446" s="29"/>
    </row>
    <row r="447" spans="1:14" x14ac:dyDescent="0.25">
      <c r="A447" s="93" t="s">
        <v>128</v>
      </c>
      <c r="B447" s="40" t="s">
        <v>688</v>
      </c>
      <c r="C447" s="47" t="s">
        <v>24</v>
      </c>
      <c r="D447" s="94" t="s">
        <v>27</v>
      </c>
      <c r="E447" s="94" t="s">
        <v>27</v>
      </c>
      <c r="F447" s="94" t="s">
        <v>27</v>
      </c>
      <c r="G447" s="95" t="s">
        <v>27</v>
      </c>
      <c r="H447" s="95"/>
      <c r="I447" s="28"/>
      <c r="J447" s="9"/>
      <c r="K447" s="9"/>
      <c r="L447" s="20"/>
      <c r="M447" s="20"/>
      <c r="N447" s="29"/>
    </row>
    <row r="448" spans="1:14" ht="33" customHeight="1" x14ac:dyDescent="0.25">
      <c r="A448" s="93" t="s">
        <v>129</v>
      </c>
      <c r="B448" s="41" t="s">
        <v>689</v>
      </c>
      <c r="C448" s="96" t="s">
        <v>27</v>
      </c>
      <c r="D448" s="94" t="s">
        <v>27</v>
      </c>
      <c r="E448" s="94" t="s">
        <v>27</v>
      </c>
      <c r="F448" s="94" t="s">
        <v>27</v>
      </c>
      <c r="G448" s="94" t="s">
        <v>27</v>
      </c>
      <c r="H448" s="94"/>
      <c r="I448" s="28"/>
      <c r="J448" s="9"/>
      <c r="K448" s="9"/>
      <c r="L448" s="20"/>
      <c r="M448" s="20"/>
      <c r="N448" s="29"/>
    </row>
    <row r="449" spans="1:14" x14ac:dyDescent="0.25">
      <c r="A449" s="93" t="s">
        <v>690</v>
      </c>
      <c r="B449" s="40" t="s">
        <v>691</v>
      </c>
      <c r="C449" s="47" t="s">
        <v>24</v>
      </c>
      <c r="D449" s="94" t="s">
        <v>27</v>
      </c>
      <c r="E449" s="94" t="s">
        <v>27</v>
      </c>
      <c r="F449" s="94" t="s">
        <v>27</v>
      </c>
      <c r="G449" s="95" t="s">
        <v>27</v>
      </c>
      <c r="H449" s="95"/>
      <c r="I449" s="28"/>
      <c r="J449" s="9"/>
      <c r="K449" s="9"/>
      <c r="L449" s="20"/>
      <c r="M449" s="20"/>
      <c r="N449" s="29"/>
    </row>
    <row r="450" spans="1:14" x14ac:dyDescent="0.25">
      <c r="A450" s="93" t="s">
        <v>692</v>
      </c>
      <c r="B450" s="40" t="s">
        <v>693</v>
      </c>
      <c r="C450" s="47" t="s">
        <v>24</v>
      </c>
      <c r="D450" s="94" t="s">
        <v>27</v>
      </c>
      <c r="E450" s="94" t="s">
        <v>27</v>
      </c>
      <c r="F450" s="94" t="s">
        <v>27</v>
      </c>
      <c r="G450" s="95" t="s">
        <v>27</v>
      </c>
      <c r="H450" s="95"/>
      <c r="I450" s="28"/>
      <c r="J450" s="9"/>
      <c r="K450" s="9"/>
      <c r="L450" s="20"/>
      <c r="M450" s="20"/>
      <c r="N450" s="29"/>
    </row>
    <row r="451" spans="1:14" ht="16.5" thickBot="1" x14ac:dyDescent="0.3">
      <c r="A451" s="97" t="s">
        <v>694</v>
      </c>
      <c r="B451" s="98" t="s">
        <v>695</v>
      </c>
      <c r="C451" s="53" t="s">
        <v>24</v>
      </c>
      <c r="D451" s="99" t="s">
        <v>27</v>
      </c>
      <c r="E451" s="99" t="s">
        <v>27</v>
      </c>
      <c r="F451" s="99" t="s">
        <v>27</v>
      </c>
      <c r="G451" s="100" t="s">
        <v>27</v>
      </c>
      <c r="H451" s="100"/>
      <c r="I451" s="28"/>
      <c r="J451" s="9"/>
      <c r="K451" s="9"/>
      <c r="L451" s="20"/>
      <c r="M451" s="20"/>
      <c r="N451" s="29"/>
    </row>
    <row r="454" spans="1:14" x14ac:dyDescent="0.25">
      <c r="A454" s="101" t="s">
        <v>696</v>
      </c>
    </row>
    <row r="455" spans="1:14" x14ac:dyDescent="0.25">
      <c r="A455" s="106" t="s">
        <v>697</v>
      </c>
      <c r="B455" s="106"/>
      <c r="C455" s="106"/>
      <c r="D455" s="106"/>
      <c r="E455" s="106"/>
      <c r="F455" s="106"/>
      <c r="G455" s="106"/>
      <c r="H455" s="102"/>
      <c r="I455" s="102"/>
    </row>
    <row r="456" spans="1:14" x14ac:dyDescent="0.25">
      <c r="A456" s="106" t="s">
        <v>698</v>
      </c>
      <c r="B456" s="106"/>
      <c r="C456" s="106"/>
      <c r="D456" s="106"/>
      <c r="E456" s="106"/>
      <c r="F456" s="106"/>
      <c r="G456" s="106"/>
      <c r="H456" s="102"/>
      <c r="I456" s="102"/>
    </row>
    <row r="457" spans="1:14" x14ac:dyDescent="0.25">
      <c r="A457" s="106" t="s">
        <v>699</v>
      </c>
      <c r="B457" s="106"/>
      <c r="C457" s="106"/>
      <c r="D457" s="106"/>
      <c r="E457" s="106"/>
      <c r="F457" s="106"/>
      <c r="G457" s="106"/>
      <c r="H457" s="102"/>
      <c r="I457" s="102"/>
    </row>
    <row r="458" spans="1:14" x14ac:dyDescent="0.25">
      <c r="A458" s="102" t="s">
        <v>700</v>
      </c>
    </row>
    <row r="459" spans="1:14" ht="54" customHeight="1" x14ac:dyDescent="0.25">
      <c r="A459" s="107" t="s">
        <v>701</v>
      </c>
      <c r="B459" s="107"/>
      <c r="C459" s="107"/>
      <c r="D459" s="107"/>
      <c r="E459" s="107"/>
      <c r="F459" s="107"/>
      <c r="G459" s="107"/>
      <c r="H459" s="103"/>
      <c r="I459" s="103"/>
    </row>
  </sheetData>
  <mergeCells count="26">
    <mergeCell ref="H19:H20"/>
    <mergeCell ref="A6:G7"/>
    <mergeCell ref="A9:B9"/>
    <mergeCell ref="A12:B12"/>
    <mergeCell ref="A14:B14"/>
    <mergeCell ref="A15:B15"/>
    <mergeCell ref="A18:G18"/>
    <mergeCell ref="A19:A20"/>
    <mergeCell ref="B19:B20"/>
    <mergeCell ref="C19:C20"/>
    <mergeCell ref="D19:E19"/>
    <mergeCell ref="F19:G19"/>
    <mergeCell ref="A22:G22"/>
    <mergeCell ref="A166:G166"/>
    <mergeCell ref="A318:G318"/>
    <mergeCell ref="A368:G369"/>
    <mergeCell ref="A370:A371"/>
    <mergeCell ref="B370:B371"/>
    <mergeCell ref="C370:C371"/>
    <mergeCell ref="D370:E370"/>
    <mergeCell ref="F370:G370"/>
    <mergeCell ref="A373:B373"/>
    <mergeCell ref="A455:G455"/>
    <mergeCell ref="A456:G456"/>
    <mergeCell ref="A457:G457"/>
    <mergeCell ref="A459:G459"/>
  </mergeCells>
  <pageMargins left="0.31496062992125984" right="0.31496062992125984" top="0.35433070866141736" bottom="0.35433070866141736" header="0.31496062992125984" footer="0.31496062992125984"/>
  <pageSetup paperSize="9" scale="36" fitToHeight="0" orientation="portrait" copies="2" r:id="rId1"/>
  <rowBreaks count="2" manualBreakCount="2">
    <brk id="287" max="7" man="1"/>
    <brk id="45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ФЭМ Чеченэнерго</vt:lpstr>
      <vt:lpstr>'ФЭМ Чеченэнерго'!Область_печати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2022-08-11T09:07:45Z</dcterms:created>
  <dcterms:modified xsi:type="dcterms:W3CDTF">2022-08-11T14:03:12Z</dcterms:modified>
</cp:coreProperties>
</file>