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2022\Отчет 2 квартал 2022 года\Направлено в МЭ 12 августа 2022\ОТЧЕТ МЭ ЧЭ 2кв\Форматы\"/>
    </mc:Choice>
  </mc:AlternateContent>
  <bookViews>
    <workbookView xWindow="0" yWindow="0" windowWidth="28800" windowHeight="12300"/>
  </bookViews>
  <sheets>
    <sheet name="19квРасш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xlnm._FilterDatabase" localSheetId="0" hidden="1">'19квРасш'!$A$24:$M$250</definedName>
    <definedName name="arm">'[1]Спр. классов АРМов'!$B$2:$B$7</definedName>
    <definedName name="mkik" localSheetId="0" hidden="1">{#N/A,#N/A,TRUE,"Лист1";#N/A,#N/A,TRUE,"Лист2";#N/A,#N/A,TRUE,"Лист3"}</definedName>
    <definedName name="mkik" hidden="1">{#N/A,#N/A,TRUE,"Лист1";#N/A,#N/A,TRUE,"Лист2";#N/A,#N/A,TRUE,"Лист3"}</definedName>
    <definedName name="P1_T1_Protect" localSheetId="0" hidden="1">[2]перекрестка!$J$42:$K$46,[2]перекрестка!$J$49,[2]перекрестка!$J$50:$K$54,[2]перекрестка!$J$55,[2]перекрестка!$J$56:$K$60,[2]перекрестка!$J$62:$K$66</definedName>
    <definedName name="P1_T1_Protect" hidden="1">[3]перекрестка!$J$42:$K$46,[3]перекрестка!$J$49,[3]перекрестка!$J$50:$K$54,[3]перекрестка!$J$55,[3]перекрестка!$J$56:$K$60,[3]перекрестка!$J$62:$K$66</definedName>
    <definedName name="P1_T16_Protect" localSheetId="0" hidden="1">'[2]16'!$G$10:$K$14,'[2]16'!$G$17:$K$17,'[2]16'!$G$20:$K$20,'[2]16'!$G$23:$K$23,'[2]16'!$G$26:$K$26,'[2]16'!$G$29:$K$29,'[2]16'!$G$33:$K$34,'[2]16'!$G$38:$K$40</definedName>
    <definedName name="P1_T16_Protect" hidden="1">'[3]16'!$G$10:$K$14,'[3]16'!$G$17:$K$17,'[3]16'!$G$20:$K$20,'[3]16'!$G$23:$K$23,'[3]16'!$G$26:$K$26,'[3]16'!$G$29:$K$29,'[3]16'!$G$33:$K$34,'[3]16'!$G$38:$K$40</definedName>
    <definedName name="P1_T18.2_Protect" localSheetId="0" hidden="1">'[2]18.2'!$F$12:$J$19,'[2]18.2'!$F$22:$J$25,'[2]18.2'!$B$28:$J$30,'[2]18.2'!$F$32:$J$32,'[2]18.2'!$B$34:$J$36,'[2]18.2'!$F$40:$J$45,'[2]18.2'!$F$52:$J$52</definedName>
    <definedName name="P1_T18.2_Protect" hidden="1">'[3]18.2'!$F$12:$J$19,'[3]18.2'!$F$22:$J$25,'[3]18.2'!$B$28:$J$30,'[3]18.2'!$F$32:$J$32,'[3]18.2'!$B$34:$J$36,'[3]18.2'!$F$40:$J$45,'[3]18.2'!$F$52:$J$52</definedName>
    <definedName name="P1_T20_Protection" hidden="1">'[4]20'!$E$4:$H$4,'[4]20'!$E$13:$H$13,'[4]20'!$E$16:$H$17,'[4]20'!$E$19:$H$19,'[4]20'!$J$4:$M$4,'[4]20'!$J$8:$M$11,'[4]20'!$J$13:$M$13,'[4]20'!$J$16:$M$17,'[4]20'!$J$19:$M$19</definedName>
    <definedName name="P1_T4_Protect" localSheetId="0" hidden="1">'[2]4'!$G$20:$J$20,'[2]4'!$G$22:$J$22,'[2]4'!$G$24:$J$28,'[2]4'!$L$11:$O$17,'[2]4'!$L$20:$O$20,'[2]4'!$L$22:$O$22,'[2]4'!$L$24:$O$28,'[2]4'!$Q$11:$T$17,'[2]4'!$Q$20:$T$20</definedName>
    <definedName name="P1_T4_Protect" hidden="1">'[3]4'!$G$20:$J$20,'[3]4'!$G$22:$J$22,'[3]4'!$G$24:$J$28,'[3]4'!$L$11:$O$17,'[3]4'!$L$20:$O$20,'[3]4'!$L$22:$O$22,'[3]4'!$L$24:$O$28,'[3]4'!$Q$11:$T$17,'[3]4'!$Q$20:$T$20</definedName>
    <definedName name="P1_T6_Protect" localSheetId="0" hidden="1">'[2]6'!$D$46:$H$55,'[2]6'!$J$46:$N$55,'[2]6'!$D$57:$H$59,'[2]6'!$J$57:$N$59,'[2]6'!$B$10:$B$19,'[2]6'!$D$10:$H$19,'[2]6'!$J$10:$N$19,'[2]6'!$D$21:$H$23,'[2]6'!$J$21:$N$23</definedName>
    <definedName name="P1_T6_Protect" hidden="1">'[3]6'!$D$46:$H$55,'[3]6'!$J$46:$N$55,'[3]6'!$D$57:$H$59,'[3]6'!$J$57:$N$59,'[3]6'!$B$10:$B$19,'[3]6'!$D$10:$H$19,'[3]6'!$J$10:$N$19,'[3]6'!$D$21:$H$23,'[3]6'!$J$21:$N$23</definedName>
    <definedName name="P18_T1_Protect" localSheetId="0" hidden="1">[2]перекрестка!$F$139:$G$139,[2]перекрестка!$F$145:$G$145,[2]перекрестка!$J$36:$K$40,'19квРасш'!P1_T1_Protect,'19квРасш'!P2_T1_Protect,'19квРасш'!P3_T1_Protect,'19квРасш'!P4_T1_Protect</definedName>
    <definedName name="P18_T1_Protect" hidden="1">[3]перекрестка!$F$139:$G$139,[3]перекрестка!$F$145:$G$145,[3]перекрестка!$J$36:$K$40,P1_T1_Protect,P2_T1_Protect,P3_T1_Protect,P4_T1_Protect</definedName>
    <definedName name="P19_T1_Protect" localSheetId="0" hidden="1">P5_T1_Protect,P6_T1_Protect,P7_T1_Protect,P8_T1_Protect,P9_T1_Protect,P10_T1_Protect,P11_T1_Protect,P12_T1_Protect,P13_T1_Protect,P14_T1_Protect</definedName>
    <definedName name="P19_T1_Protect" hidden="1">P5_T1_Protect,P6_T1_Protect,P7_T1_Protect,P8_T1_Protect,P9_T1_Protect,P10_T1_Protect,P11_T1_Protect,P12_T1_Protect,P13_T1_Protect,P14_T1_Protect</definedName>
    <definedName name="P2_T1_Protect" localSheetId="0" hidden="1">[2]перекрестка!$J$68:$K$72,[2]перекрестка!$J$74:$K$78,[2]перекрестка!$J$80:$K$84,[2]перекрестка!$J$89,[2]перекрестка!$J$90:$K$94,[2]перекрестка!$J$95</definedName>
    <definedName name="P2_T1_Protect" hidden="1">[3]перекрестка!$J$68:$K$72,[3]перекрестка!$J$74:$K$78,[3]перекрестка!$J$80:$K$84,[3]перекрестка!$J$89,[3]перекрестка!$J$90:$K$94,[3]перекрестка!$J$95</definedName>
    <definedName name="P2_T4_Protect" localSheetId="0" hidden="1">'[2]4'!$Q$22:$T$22,'[2]4'!$Q$24:$T$28,'[2]4'!$V$24:$Y$28,'[2]4'!$V$22:$Y$22,'[2]4'!$V$20:$Y$20,'[2]4'!$V$11:$Y$17,'[2]4'!$AA$11:$AD$17,'[2]4'!$AA$20:$AD$20,'[2]4'!$AA$22:$AD$22</definedName>
    <definedName name="P2_T4_Protect" hidden="1">'[3]4'!$Q$22:$T$22,'[3]4'!$Q$24:$T$28,'[3]4'!$V$24:$Y$28,'[3]4'!$V$22:$Y$22,'[3]4'!$V$20:$Y$20,'[3]4'!$V$11:$Y$17,'[3]4'!$AA$11:$AD$17,'[3]4'!$AA$20:$AD$20,'[3]4'!$AA$22:$AD$22</definedName>
    <definedName name="P3_T1_Protect" localSheetId="0" hidden="1">[2]перекрестка!$J$96:$K$100,[2]перекрестка!$J$102:$K$106,[2]перекрестка!$J$108:$K$112,[2]перекрестка!$J$114:$K$118,[2]перекрестка!$J$120:$K$124</definedName>
    <definedName name="P3_T1_Protect" hidden="1">[3]перекрестка!$J$96:$K$100,[3]перекрестка!$J$102:$K$106,[3]перекрестка!$J$108:$K$112,[3]перекрестка!$J$114:$K$118,[3]перекрестка!$J$120:$K$124</definedName>
    <definedName name="P4_T1_Protect" localSheetId="0" hidden="1">[2]перекрестка!$J$127,[2]перекрестка!$J$128:$K$132,[2]перекрестка!$J$133,[2]перекрестка!$J$134:$K$138,[2]перекрестка!$N$11:$N$22,[2]перекрестка!$N$24:$N$28</definedName>
    <definedName name="P4_T1_Protect" hidden="1">[3]перекрестка!$J$127,[3]перекрестка!$J$128:$K$132,[3]перекрестка!$J$133,[3]перекрестка!$J$134:$K$138,[3]перекрестка!$N$11:$N$22,[3]перекрестка!$N$24:$N$28</definedName>
    <definedName name="rty5ery" localSheetId="0" hidden="1">{#N/A,#N/A,TRUE,"Лист1";#N/A,#N/A,TRUE,"Лист2";#N/A,#N/A,TRUE,"Лист3"}</definedName>
    <definedName name="rty5ery" hidden="1">{#N/A,#N/A,TRUE,"Лист1";#N/A,#N/A,TRUE,"Лист2";#N/A,#N/A,TRUE,"Лист3"}</definedName>
    <definedName name="uilt" localSheetId="0" hidden="1">{#N/A,#N/A,TRUE,"Лист1";#N/A,#N/A,TRUE,"Лист2";#N/A,#N/A,TRUE,"Лист3"}</definedName>
    <definedName name="uilt" hidden="1">{#N/A,#N/A,TRUE,"Лист1";#N/A,#N/A,TRUE,"Лист2";#N/A,#N/A,TRUE,"Лист3"}</definedName>
    <definedName name="wrn.Сравнение._.с._.отраслями." localSheetId="0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Z_2B944529_4431_4AE3_A585_21D645644E2B_.wvu.FilterData" localSheetId="0" hidden="1">'19квРасш'!$A$24:$M$250</definedName>
    <definedName name="Z_2B944529_4431_4AE3_A585_21D645644E2B_.wvu.PrintArea" localSheetId="0" hidden="1">'19квРасш'!$A$1:$M$251</definedName>
    <definedName name="Z_2B944529_4431_4AE3_A585_21D645644E2B_.wvu.Rows" localSheetId="0" hidden="1">'19квРасш'!$251:$251</definedName>
    <definedName name="Z_2DB1AFA1_9EED_47A4_81DD_AA83ACAA5BC0_.wvu.FilterData" localSheetId="0" hidden="1">'19квРасш'!$A$24:$M$250</definedName>
    <definedName name="Z_2DB1AFA1_9EED_47A4_81DD_AA83ACAA5BC0_.wvu.PrintArea" localSheetId="0" hidden="1">'19квРасш'!$A$1:$P$251</definedName>
    <definedName name="Z_2DB1AFA1_9EED_47A4_81DD_AA83ACAA5BC0_.wvu.Rows" localSheetId="0" hidden="1">'19квРасш'!$251:$251</definedName>
    <definedName name="Z_33343788_544D_4423_8FF3_EF749714CEB9_.wvu.FilterData" localSheetId="0" hidden="1">'19квРасш'!$A$24:$M$250</definedName>
    <definedName name="Z_434B79F9_CE67_44DF_BBA0_0AA985688936_.wvu.FilterData" localSheetId="0" hidden="1">'19квРасш'!$A$24:$M$250</definedName>
    <definedName name="Z_434B79F9_CE67_44DF_BBA0_0AA985688936_.wvu.PrintArea" localSheetId="0" hidden="1">'19квРасш'!$A$1:$M$251</definedName>
    <definedName name="Z_434B79F9_CE67_44DF_BBA0_0AA985688936_.wvu.Rows" localSheetId="0" hidden="1">'19квРасш'!$251:$251</definedName>
    <definedName name="Z_48A60FB0_9A73_41A3_99DB_17520660C91A_.wvu.FilterData" localSheetId="0" hidden="1">'19квРасш'!$A$24:$M$250</definedName>
    <definedName name="Z_48A60FB0_9A73_41A3_99DB_17520660C91A_.wvu.PrintArea" localSheetId="0" hidden="1">'19квРасш'!$A$1:$M$251</definedName>
    <definedName name="Z_48A60FB0_9A73_41A3_99DB_17520660C91A_.wvu.Rows" localSheetId="0" hidden="1">'19квРасш'!$251:$251</definedName>
    <definedName name="Z_500C2F4F_1743_499A_A051_20565DBF52B2_.wvu.PrintArea" localSheetId="0" hidden="1">'19квРасш'!$A$8:$M$251</definedName>
    <definedName name="Z_7633D57A_F7B3_4852_B4E9_65E8CC663132_.wvu.PrintArea" localSheetId="0" hidden="1">'19квРасш'!$A$8:$M$251</definedName>
    <definedName name="Z_79AB8775_BFFD_4F7D_A9A6_4BB1B57194D3_.wvu.PrintArea" localSheetId="0" hidden="1">'19квРасш'!$A$8:$M$251</definedName>
    <definedName name="Z_7DEB5728_2FB9_407E_AD51_935C096482A6_.wvu.FilterData" localSheetId="0" hidden="1">'19квРасш'!$A$24:$U$250</definedName>
    <definedName name="Z_7DEB5728_2FB9_407E_AD51_935C096482A6_.wvu.PrintArea" localSheetId="0" hidden="1">'19квРасш'!$A$1:$M$251</definedName>
    <definedName name="Z_802102DC_FBE0_4A84_A4E5_B623C4572B73_.wvu.FilterData" localSheetId="0" hidden="1">'19квРасш'!$A$24:$P$250</definedName>
    <definedName name="Z_802102DC_FBE0_4A84_A4E5_B623C4572B73_.wvu.PrintArea" localSheetId="0" hidden="1">'19квРасш'!$A$1:$P$251</definedName>
    <definedName name="Z_86ABB103_B007_4CE7_BE9F_F4EED57FA42A_.wvu.FilterData" localSheetId="0" hidden="1">'19квРасш'!$A$24:$M$250</definedName>
    <definedName name="Z_86ABB103_B007_4CE7_BE9F_F4EED57FA42A_.wvu.PrintArea" localSheetId="0" hidden="1">'19квРасш'!$A$1:$M$251</definedName>
    <definedName name="Z_86ABB103_B007_4CE7_BE9F_F4EED57FA42A_.wvu.Rows" localSheetId="0" hidden="1">'19квРасш'!$251:$251</definedName>
    <definedName name="Z_8F1D26EC_2A17_448C_B03E_3E3FACB015C6_.wvu.FilterData" localSheetId="0" hidden="1">'19квРасш'!$A$24:$P$250</definedName>
    <definedName name="Z_8F1D26EC_2A17_448C_B03E_3E3FACB015C6_.wvu.PrintArea" localSheetId="0" hidden="1">'19квРасш'!$A$1:$M$251</definedName>
    <definedName name="Z_97A96CCC_FE99_437D_B8D6_12A96FD7E5E0_.wvu.FilterData" localSheetId="0" hidden="1">'19квРасш'!$A$24:$M$250</definedName>
    <definedName name="Z_A26238BE_7791_46AE_8DC7_FDB913DC2957_.wvu.FilterData" localSheetId="0" hidden="1">'19квРасш'!$A$24:$M$250</definedName>
    <definedName name="Z_A26238BE_7791_46AE_8DC7_FDB913DC2957_.wvu.PrintArea" localSheetId="0" hidden="1">'19квРасш'!$A$1:$P$251</definedName>
    <definedName name="Z_A26238BE_7791_46AE_8DC7_FDB913DC2957_.wvu.Rows" localSheetId="0" hidden="1">'19квРасш'!$251:$251</definedName>
    <definedName name="Z_A6016254_B165_4134_8764_5CABD680509E_.wvu.FilterData" localSheetId="0" hidden="1">'19квРасш'!$A$24:$M$250</definedName>
    <definedName name="Z_A87D2B68_D648_4377_8D0B_5BB17F60873F_.wvu.PrintArea" localSheetId="0" hidden="1">'19квРасш'!$A$8:$M$251</definedName>
    <definedName name="Z_B81CE5DD_59C7_4219_9F64_9F23059D6732_.wvu.FilterData" localSheetId="0" hidden="1">'19квРасш'!$A$24:$M$250</definedName>
    <definedName name="Z_B81CE5DD_59C7_4219_9F64_9F23059D6732_.wvu.PrintArea" localSheetId="0" hidden="1">'19квРасш'!$A$1:$M$251</definedName>
    <definedName name="Z_B81CE5DD_59C7_4219_9F64_9F23059D6732_.wvu.Rows" localSheetId="0" hidden="1">'19квРасш'!$251:$251</definedName>
    <definedName name="Z_BD42DE5F_17B7_4B29_8CB4_5F8907038680_.wvu.PrintArea" localSheetId="0" hidden="1">'19квРасш'!$A$8:$M$251</definedName>
    <definedName name="Z_C4035866_E753_4E74_BD98_B610EDCCE194_.wvu.FilterData" localSheetId="0" hidden="1">'19квРасш'!$A$24:$M$250</definedName>
    <definedName name="Z_C4035866_E753_4E74_BD98_B610EDCCE194_.wvu.PrintArea" localSheetId="0" hidden="1">'19квРасш'!$A$1:$M$251</definedName>
    <definedName name="Z_C4035866_E753_4E74_BD98_B610EDCCE194_.wvu.Rows" localSheetId="0" hidden="1">'19квРасш'!$251:$251</definedName>
    <definedName name="Z_C7CDF21C_8DE5_4B6F_BFDC_DD946EAA69FC_.wvu.FilterData" localSheetId="0" hidden="1">'19квРасш'!$A$24:$M$250</definedName>
    <definedName name="Z_DA6D41D0_C49C_482E_BD1D_E41D494AC227_.wvu.FilterData" localSheetId="0" hidden="1">'19квРасш'!$A$24:$M$250</definedName>
    <definedName name="Z_EED816D2_FBCF_4108_BF46_D2DCB07CBA2E_.wvu.PrintArea" localSheetId="0" hidden="1">'19квРасш'!$A$8:$M$251</definedName>
    <definedName name="Z_EFEBBA82_2FB8_421B_A530_351B4835E08F_.wvu.PrintArea" localSheetId="0" hidden="1">'19квРасш'!$A$8:$M$251</definedName>
    <definedName name="Z_F29DD04C_48E6_48FE_90D7_16D4A05BCFB2_.wvu.FilterData" localSheetId="0" hidden="1">'19квРасш'!$A$24:$M$250</definedName>
    <definedName name="Z_F29DD04C_48E6_48FE_90D7_16D4A05BCFB2_.wvu.PrintArea" localSheetId="0" hidden="1">'19квРасш'!$A$1:$M$251</definedName>
    <definedName name="Z_F29DD04C_48E6_48FE_90D7_16D4A05BCFB2_.wvu.Rows" localSheetId="0" hidden="1">'19квРасш'!$251:$251</definedName>
    <definedName name="ар4р5" localSheetId="0" hidden="1">{#N/A,#N/A,TRUE,"Лист1";#N/A,#N/A,TRUE,"Лист2";#N/A,#N/A,TRUE,"Лист3"}</definedName>
    <definedName name="ар4р5" hidden="1">{#N/A,#N/A,TRUE,"Лист1";#N/A,#N/A,TRUE,"Лист2";#N/A,#N/A,TRUE,"Лист3"}</definedName>
    <definedName name="вуув" localSheetId="0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localSheetId="0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0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индцкавг98" localSheetId="0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кеппппппппппп" localSheetId="0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Марина">#REF!</definedName>
    <definedName name="мой">#REF!</definedName>
    <definedName name="надя">#REF!</definedName>
    <definedName name="_xlnm.Print_Area" localSheetId="0">'19квРасш'!$A$1:$M$251</definedName>
    <definedName name="прибыль3" localSheetId="0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р">#REF!</definedName>
    <definedName name="рис1" localSheetId="0" hidden="1">{#N/A,#N/A,TRUE,"Лист1";#N/A,#N/A,TRUE,"Лист2";#N/A,#N/A,TRUE,"Лист3"}</definedName>
    <definedName name="рис1" hidden="1">{#N/A,#N/A,TRUE,"Лист1";#N/A,#N/A,TRUE,"Лист2";#N/A,#N/A,TRUE,"Лист3"}</definedName>
    <definedName name="светл" localSheetId="0">'[6]Формат №2.1_ot'!#REF!</definedName>
    <definedName name="светл">#REF!</definedName>
    <definedName name="тп" localSheetId="0" hidden="1">{#N/A,#N/A,TRUE,"Лист1";#N/A,#N/A,TRUE,"Лист2";#N/A,#N/A,TRUE,"Лист3"}</definedName>
    <definedName name="тп" hidden="1">{#N/A,#N/A,TRUE,"Лист1";#N/A,#N/A,TRUE,"Лист2";#N/A,#N/A,TRUE,"Лист3"}</definedName>
    <definedName name="укеееукеееееееееееееее" localSheetId="0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ива" localSheetId="0" hidden="1">{#N/A,#N/A,TRUE,"Лист1";#N/A,#N/A,TRUE,"Лист2";#N/A,#N/A,TRUE,"Лист3"}</definedName>
    <definedName name="укеива" hidden="1">{#N/A,#N/A,TRUE,"Лист1";#N/A,#N/A,TRUE,"Лист2";#N/A,#N/A,TRUE,"Лист3"}</definedName>
    <definedName name="укеукеуеуе" localSheetId="0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укпу" localSheetId="0" hidden="1">{#N/A,#N/A,TRUE,"Лист1";#N/A,#N/A,TRUE,"Лист2";#N/A,#N/A,TRUE,"Лист3"}</definedName>
    <definedName name="укукпу" hidden="1">{#N/A,#N/A,TRUE,"Лист1";#N/A,#N/A,TRUE,"Лист2";#N/A,#N/A,TRUE,"Лист3"}</definedName>
    <definedName name="ыуаы" localSheetId="0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62913" iterateCount="5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42" i="1" l="1"/>
  <c r="M46" i="1" s="1"/>
  <c r="L242" i="1"/>
  <c r="K242" i="1"/>
  <c r="K46" i="1" s="1"/>
  <c r="J242" i="1"/>
  <c r="I242" i="1"/>
  <c r="I46" i="1" s="1"/>
  <c r="H242" i="1"/>
  <c r="G242" i="1"/>
  <c r="G46" i="1" s="1"/>
  <c r="F242" i="1"/>
  <c r="M220" i="1"/>
  <c r="M41" i="1" s="1"/>
  <c r="L220" i="1"/>
  <c r="K220" i="1"/>
  <c r="J220" i="1"/>
  <c r="I220" i="1"/>
  <c r="I41" i="1" s="1"/>
  <c r="H220" i="1"/>
  <c r="G220" i="1"/>
  <c r="G41" i="1" s="1"/>
  <c r="F220" i="1"/>
  <c r="M115" i="1"/>
  <c r="M32" i="1" s="1"/>
  <c r="L115" i="1"/>
  <c r="L32" i="1" s="1"/>
  <c r="K115" i="1"/>
  <c r="J115" i="1"/>
  <c r="I115" i="1"/>
  <c r="H115" i="1"/>
  <c r="H32" i="1" s="1"/>
  <c r="G115" i="1"/>
  <c r="F115" i="1"/>
  <c r="M97" i="1"/>
  <c r="M30" i="1" s="1"/>
  <c r="L97" i="1"/>
  <c r="K97" i="1"/>
  <c r="J97" i="1"/>
  <c r="J30" i="1" s="1"/>
  <c r="I97" i="1"/>
  <c r="I30" i="1" s="1"/>
  <c r="H97" i="1"/>
  <c r="G97" i="1"/>
  <c r="F97" i="1"/>
  <c r="F30" i="1" s="1"/>
  <c r="M94" i="1"/>
  <c r="M29" i="1" s="1"/>
  <c r="L94" i="1"/>
  <c r="K94" i="1"/>
  <c r="J94" i="1"/>
  <c r="J29" i="1" s="1"/>
  <c r="I94" i="1"/>
  <c r="I29" i="1" s="1"/>
  <c r="H94" i="1"/>
  <c r="G94" i="1"/>
  <c r="F94" i="1"/>
  <c r="F29" i="1" s="1"/>
  <c r="M91" i="1"/>
  <c r="L91" i="1"/>
  <c r="L89" i="1" s="1"/>
  <c r="K91" i="1"/>
  <c r="K89" i="1" s="1"/>
  <c r="J91" i="1"/>
  <c r="I91" i="1"/>
  <c r="H91" i="1"/>
  <c r="H89" i="1" s="1"/>
  <c r="G91" i="1"/>
  <c r="G89" i="1" s="1"/>
  <c r="F91" i="1"/>
  <c r="M89" i="1"/>
  <c r="J89" i="1"/>
  <c r="I89" i="1"/>
  <c r="F89" i="1"/>
  <c r="M85" i="1"/>
  <c r="L85" i="1"/>
  <c r="K85" i="1"/>
  <c r="J85" i="1"/>
  <c r="I85" i="1"/>
  <c r="H85" i="1"/>
  <c r="G85" i="1"/>
  <c r="F85" i="1"/>
  <c r="M81" i="1"/>
  <c r="L81" i="1"/>
  <c r="K81" i="1"/>
  <c r="K80" i="1" s="1"/>
  <c r="J81" i="1"/>
  <c r="J80" i="1" s="1"/>
  <c r="I81" i="1"/>
  <c r="H81" i="1"/>
  <c r="G81" i="1"/>
  <c r="F81" i="1"/>
  <c r="F80" i="1" s="1"/>
  <c r="M80" i="1"/>
  <c r="L80" i="1"/>
  <c r="I80" i="1"/>
  <c r="H80" i="1"/>
  <c r="G80" i="1"/>
  <c r="M78" i="1"/>
  <c r="M76" i="1" s="1"/>
  <c r="L78" i="1"/>
  <c r="K78" i="1"/>
  <c r="J78" i="1"/>
  <c r="I78" i="1"/>
  <c r="I76" i="1" s="1"/>
  <c r="H78" i="1"/>
  <c r="G78" i="1"/>
  <c r="F78" i="1"/>
  <c r="F76" i="1" s="1"/>
  <c r="L76" i="1"/>
  <c r="K76" i="1"/>
  <c r="J76" i="1"/>
  <c r="H76" i="1"/>
  <c r="G76" i="1"/>
  <c r="M72" i="1"/>
  <c r="L72" i="1"/>
  <c r="K72" i="1"/>
  <c r="K70" i="1" s="1"/>
  <c r="J72" i="1"/>
  <c r="J70" i="1" s="1"/>
  <c r="I72" i="1"/>
  <c r="H72" i="1"/>
  <c r="G72" i="1"/>
  <c r="G70" i="1" s="1"/>
  <c r="F72" i="1"/>
  <c r="F70" i="1" s="1"/>
  <c r="M70" i="1"/>
  <c r="L70" i="1"/>
  <c r="I70" i="1"/>
  <c r="H70" i="1"/>
  <c r="M66" i="1"/>
  <c r="L66" i="1"/>
  <c r="K66" i="1"/>
  <c r="J66" i="1"/>
  <c r="I66" i="1"/>
  <c r="H66" i="1"/>
  <c r="G66" i="1"/>
  <c r="F66" i="1"/>
  <c r="M62" i="1"/>
  <c r="L62" i="1"/>
  <c r="K62" i="1"/>
  <c r="J62" i="1"/>
  <c r="J61" i="1" s="1"/>
  <c r="I62" i="1"/>
  <c r="H62" i="1"/>
  <c r="G62" i="1"/>
  <c r="F62" i="1"/>
  <c r="F61" i="1" s="1"/>
  <c r="L61" i="1"/>
  <c r="K61" i="1"/>
  <c r="H61" i="1"/>
  <c r="G61" i="1"/>
  <c r="M58" i="1"/>
  <c r="L58" i="1"/>
  <c r="K58" i="1"/>
  <c r="J58" i="1"/>
  <c r="I58" i="1"/>
  <c r="H58" i="1"/>
  <c r="G58" i="1"/>
  <c r="F58" i="1"/>
  <c r="M54" i="1"/>
  <c r="M51" i="1" s="1"/>
  <c r="L54" i="1"/>
  <c r="K54" i="1"/>
  <c r="J54" i="1"/>
  <c r="J51" i="1" s="1"/>
  <c r="I54" i="1"/>
  <c r="I51" i="1" s="1"/>
  <c r="H54" i="1"/>
  <c r="G54" i="1"/>
  <c r="F54" i="1"/>
  <c r="F51" i="1" s="1"/>
  <c r="L51" i="1"/>
  <c r="L50" i="1" s="1"/>
  <c r="L49" i="1" s="1"/>
  <c r="L48" i="1" s="1"/>
  <c r="K51" i="1"/>
  <c r="K50" i="1" s="1"/>
  <c r="H51" i="1"/>
  <c r="G51" i="1"/>
  <c r="G50" i="1" s="1"/>
  <c r="H50" i="1"/>
  <c r="H49" i="1" s="1"/>
  <c r="H48" i="1" s="1"/>
  <c r="L46" i="1"/>
  <c r="J46" i="1"/>
  <c r="H46" i="1"/>
  <c r="F46" i="1"/>
  <c r="M45" i="1"/>
  <c r="L45" i="1"/>
  <c r="K45" i="1"/>
  <c r="J45" i="1"/>
  <c r="I45" i="1"/>
  <c r="H45" i="1"/>
  <c r="G45" i="1"/>
  <c r="F45" i="1"/>
  <c r="M44" i="1"/>
  <c r="L44" i="1"/>
  <c r="K44" i="1"/>
  <c r="J44" i="1"/>
  <c r="I44" i="1"/>
  <c r="H44" i="1"/>
  <c r="G44" i="1"/>
  <c r="F44" i="1"/>
  <c r="M43" i="1"/>
  <c r="L43" i="1"/>
  <c r="K43" i="1"/>
  <c r="J43" i="1"/>
  <c r="I43" i="1"/>
  <c r="H43" i="1"/>
  <c r="G43" i="1"/>
  <c r="F43" i="1"/>
  <c r="M42" i="1"/>
  <c r="L42" i="1"/>
  <c r="K42" i="1"/>
  <c r="J42" i="1"/>
  <c r="I42" i="1"/>
  <c r="H42" i="1"/>
  <c r="G42" i="1"/>
  <c r="F42" i="1"/>
  <c r="L41" i="1"/>
  <c r="K41" i="1"/>
  <c r="J41" i="1"/>
  <c r="H41" i="1"/>
  <c r="F41" i="1"/>
  <c r="K32" i="1"/>
  <c r="J32" i="1"/>
  <c r="I32" i="1"/>
  <c r="G32" i="1"/>
  <c r="F32" i="1"/>
  <c r="M31" i="1"/>
  <c r="L31" i="1"/>
  <c r="K31" i="1"/>
  <c r="J31" i="1"/>
  <c r="I31" i="1"/>
  <c r="H31" i="1"/>
  <c r="G31" i="1"/>
  <c r="F31" i="1"/>
  <c r="L30" i="1"/>
  <c r="K30" i="1"/>
  <c r="H30" i="1"/>
  <c r="G30" i="1"/>
  <c r="L29" i="1"/>
  <c r="K29" i="1"/>
  <c r="H29" i="1"/>
  <c r="G29" i="1"/>
  <c r="M28" i="1"/>
  <c r="L28" i="1"/>
  <c r="K28" i="1"/>
  <c r="J28" i="1"/>
  <c r="I28" i="1"/>
  <c r="H28" i="1"/>
  <c r="G28" i="1"/>
  <c r="F28" i="1"/>
  <c r="F50" i="1" l="1"/>
  <c r="F49" i="1" s="1"/>
  <c r="F48" i="1" s="1"/>
  <c r="J50" i="1"/>
  <c r="M50" i="1"/>
  <c r="M49" i="1" s="1"/>
  <c r="M48" i="1" s="1"/>
  <c r="I61" i="1"/>
  <c r="I50" i="1" s="1"/>
  <c r="M61" i="1"/>
  <c r="M27" i="1"/>
  <c r="M26" i="1" s="1"/>
  <c r="M25" i="1" s="1"/>
  <c r="K49" i="1"/>
  <c r="K48" i="1" s="1"/>
  <c r="K27" i="1"/>
  <c r="K26" i="1" s="1"/>
  <c r="K25" i="1" s="1"/>
  <c r="J27" i="1"/>
  <c r="J26" i="1" s="1"/>
  <c r="J25" i="1" s="1"/>
  <c r="J49" i="1"/>
  <c r="J48" i="1" s="1"/>
  <c r="G49" i="1"/>
  <c r="G48" i="1" s="1"/>
  <c r="G27" i="1"/>
  <c r="G26" i="1" s="1"/>
  <c r="G25" i="1" s="1"/>
  <c r="H27" i="1"/>
  <c r="H26" i="1" s="1"/>
  <c r="H25" i="1" s="1"/>
  <c r="L27" i="1"/>
  <c r="L26" i="1" s="1"/>
  <c r="L25" i="1" s="1"/>
  <c r="I27" i="1" l="1"/>
  <c r="I26" i="1" s="1"/>
  <c r="I25" i="1" s="1"/>
  <c r="I49" i="1"/>
  <c r="I48" i="1" s="1"/>
  <c r="F27" i="1"/>
  <c r="F26" i="1" s="1"/>
  <c r="F25" i="1" s="1"/>
</calcChain>
</file>

<file path=xl/sharedStrings.xml><?xml version="1.0" encoding="utf-8"?>
<sst xmlns="http://schemas.openxmlformats.org/spreadsheetml/2006/main" count="1142" uniqueCount="443">
  <si>
    <t>Приложение  № 19</t>
  </si>
  <si>
    <t>к приказу Минэнерго России</t>
  </si>
  <si>
    <t>от « 25 » апреля 2018 г. № 320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</si>
  <si>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</si>
  <si>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 xml:space="preserve">      полное наименование субъекта электроэнергетики</t>
  </si>
  <si>
    <t>Год раскрытия информации: 2022 год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</si>
  <si>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</si>
  <si>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</si>
  <si>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</si>
  <si>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</si>
  <si>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</si>
  <si>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</si>
  <si>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</si>
  <si>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</si>
  <si>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</si>
  <si>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</si>
  <si>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факт на 01.01.2022
года</t>
  </si>
  <si>
    <t>факт на конец отчетного периода</t>
  </si>
  <si>
    <t>ВСЕГО по инвестиционной программе, в том числе:</t>
  </si>
  <si>
    <t>Г</t>
  </si>
  <si>
    <t>нд</t>
  </si>
  <si>
    <t>Чеченская Республика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</si>
  <si>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</si>
  <si>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</si>
  <si>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</si>
  <si>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</si>
  <si>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</si>
  <si>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</si>
  <si>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</si>
  <si>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</si>
  <si>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</si>
  <si>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</si>
  <si>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</si>
  <si>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</si>
  <si>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</si>
  <si>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</si>
  <si>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</si>
  <si>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</si>
  <si>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</si>
  <si>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</si>
  <si>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</si>
  <si>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</si>
  <si>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</si>
  <si>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</si>
  <si>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</si>
  <si>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</si>
  <si>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</si>
  <si>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</si>
  <si>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</si>
  <si>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</si>
  <si>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</si>
  <si>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</si>
  <si>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</si>
  <si>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</si>
  <si>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</si>
  <si>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</si>
  <si>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</si>
  <si>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</si>
  <si>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</si>
  <si>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</si>
  <si>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</si>
  <si>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1</t>
  </si>
  <si>
    <t>1.1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</si>
  <si>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</si>
  <si>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1.1.1</t>
  </si>
  <si>
    <t>Технологическое присоединение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</si>
  <si>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</si>
  <si>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</si>
  <si>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</si>
  <si>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</si>
  <si>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</si>
  <si>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</si>
  <si>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</si>
  <si>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</si>
  <si>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</si>
  <si>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Наименование объекта по производству электрической энергии, всего, в том числе: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</si>
  <si>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</si>
  <si>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</si>
  <si>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</si>
  <si>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</si>
  <si>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</si>
  <si>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</si>
  <si>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</si>
  <si>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</si>
  <si>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</si>
  <si>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</si>
  <si>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</si>
  <si>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</si>
  <si>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</si>
  <si>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</si>
  <si>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</si>
  <si>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</si>
  <si>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</si>
  <si>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</si>
  <si>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</si>
  <si>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</si>
  <si>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</si>
  <si>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</si>
  <si>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</si>
  <si>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 всего, в том числе:</t>
  </si>
  <si>
    <t>1.2.2.2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</si>
  <si>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</si>
  <si>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</si>
  <si>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</si>
  <si>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</si>
  <si>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Реконструкция прочих объектов основных средств всего, в том числе: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</si>
  <si>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</si>
  <si>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</si>
  <si>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</si>
  <si>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 всего, в том числе:</t>
  </si>
  <si>
    <t>1.2.3.2</t>
  </si>
  <si>
    <t>Модернизация, техническое перевооружение котельных всего, в том числе:</t>
  </si>
  <si>
    <t>1.2.3.3</t>
  </si>
  <si>
    <t>Модернизация, техническое перевооружение тепловых сетей всего, в том числе:</t>
  </si>
  <si>
    <t>1.2.3.4</t>
  </si>
  <si>
    <t>Модернизация, техническое перевооружение прочих объектов основных средств всего, в том числе: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</si>
  <si>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</si>
  <si>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</si>
  <si>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</si>
  <si>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</si>
  <si>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</si>
  <si>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</si>
  <si>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</si>
  <si>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</si>
  <si>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</si>
  <si>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</si>
  <si>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</si>
  <si>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</si>
  <si>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</si>
  <si>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</si>
  <si>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</si>
  <si>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</si>
  <si>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</si>
  <si>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</si>
  <si>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</si>
  <si>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</si>
  <si>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</si>
  <si>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</si>
  <si>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Покупка земельных участков для целей реализации инвестиционных проектов, всего, в том числе:</t>
  </si>
  <si>
    <t>1.2.7</t>
  </si>
  <si>
    <t>Прочие инвестиционные проекты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</si>
  <si>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</si>
  <si>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</si>
  <si>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</si>
  <si>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</si>
  <si>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</si>
  <si>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</si>
  <si>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</si>
  <si>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</si>
  <si>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</si>
  <si>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</si>
  <si>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</si>
  <si>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</si>
  <si>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</si>
  <si>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</si>
  <si>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</si>
  <si>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</si>
  <si>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</si>
  <si>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</si>
  <si>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</si>
  <si>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</si>
  <si>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</si>
  <si>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</si>
  <si>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</si>
  <si>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</si>
  <si>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</si>
  <si>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</si>
  <si>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</si>
  <si>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</si>
  <si>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</si>
  <si>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</si>
  <si>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</si>
  <si>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</si>
  <si>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</si>
  <si>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</si>
  <si>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</si>
  <si>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</si>
  <si>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</si>
  <si>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</si>
  <si>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</si>
  <si>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</si>
  <si>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</si>
  <si>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</si>
  <si>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Прочие инвестиционные проекты, всего, в том числе:</t>
  </si>
  <si>
    <t>1.4</t>
  </si>
  <si>
    <t>Иные инвестиционные проекты, всего, в том числе: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</si>
  <si>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</si>
  <si>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>за 2 квартал 2022 года</t>
  </si>
  <si>
    <t>Отчет о реализации инвестиционной программы Акционерного общества "Чеченэнерго"</t>
  </si>
  <si>
    <t>Утвержденные плановые значения показателей приведены в соответствии с приказом Минэнерго России от 22.12.2021 № 28@</t>
  </si>
  <si>
    <t>1.1.1.1.1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</si>
  <si>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</si>
  <si>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</si>
  <si>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</si>
  <si>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</si>
  <si>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</si>
  <si>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 xml:space="preserve">Строительство КЛ 10 кВ от резервной линейной ячейки РУ-10 кВ РП-8 (Ф-19 на II СШ ЗРУ-10 кВ ПС 110 кВ Южная) до проектируемого ТП 10/0,4 кВ ориентировочной протяженностью 0,41 км.; Строительство КЛ 10 кВ от резервной линейной ячейки РУ-10 кВ ТП-72 (Ф-7 на I СШ ЗРУ-10 кВ ПС 110 кВ Южная) до проектируемого ТП 10/0,4 кВ ориентировочной протяженностью 0,12 км. для технологического присоединения ООО "Юг-Строй"  к электрическим сетям АО "Чеченэнерго" (договор № 88/2018 от 31.01.2018г.)   </t>
  </si>
  <si>
    <t>K_Che258</t>
  </si>
  <si>
    <t xml:space="preserve">Строительство КЛ 10 кВ от линейной ячейки № 7 на I СШ РУ-10 кВ проектируемой ПС 110 кВ Город до проектируемых ТП 10/0,4 кВ кабелем с сечением 240 мм² в две цепи ориентировочной протяженностью 1,5 км.  Строительство КЛ 10 кВ от линейной ячейки № 8 на II СШ РУ-10 кВ проектируемой ПС 110 кВ Город до проектируемых ТП 10/0,4 кВ кабелем с сечением 240 мм² в две цепи ориентировочной протяженностью 1,5 км. для технологического присоединения   ООО "Грозный Молл" к сетям АО "Чеченэнерго" (договор 2920/2020/ЧЭ/ГРОРЭС от 13.08.2020). </t>
  </si>
  <si>
    <t>L_Che394</t>
  </si>
  <si>
    <t xml:space="preserve">Строительство ВЛ 10 кВ от РУ 10 кВ Наурской СЭС до проектируемой линейной ячейки 10 кВ на I СШ РУ-10 кВ ПС 110 кВ Наурская, ориентировочной протяженностью 1 км. проводом СИП-3 сечением не менее 70 мм2.   для технологического присоединения ООО  "Хевел РГ" к сетям АО "Чеченэнерго" (договор 8373/2020/ЧЭ/НАУРЭС от 07.09.2020).                                                                                                                                                                              </t>
  </si>
  <si>
    <t>L_Che395</t>
  </si>
  <si>
    <t>1.1.1.2</t>
  </si>
  <si>
    <t>Технологическое присоединение объектов электросетевого хозяйства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</si>
  <si>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</si>
  <si>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</si>
  <si>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</si>
  <si>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 всего, в том числе:</t>
  </si>
  <si>
    <t>1.1.1.3</t>
  </si>
  <si>
    <t>Технологическое присоединение объектов по производству электрической энергии всего, в том числе:</t>
  </si>
  <si>
    <t>1.1.1.3.1</t>
  </si>
  <si>
    <t>Грозненская ТЭС,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</si>
  <si>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</si>
  <si>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</si>
  <si>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</si>
  <si>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</si>
  <si>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Наименование объекта по производству электрической энергии всего, в том числе: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</si>
  <si>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</si>
  <si>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</si>
  <si>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</si>
  <si>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</si>
  <si>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</si>
  <si>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</si>
  <si>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Модернизация оборудования ячейки с заменой трансформаторов тока 200/5А на трансформаторы тока 300/5А в РУ-10 кВ Ф-19 ПС 110 кВ Южная  для технологического присоединения ООО "Юг-Строй" к электрическим сетям АО "Чеченэнерго" (договор № 88/2018 от 31.01.2018г.)</t>
  </si>
  <si>
    <t>K_Che259</t>
  </si>
  <si>
    <t xml:space="preserve">Реконструкция КРУН 10 кВ ПС 110 кВ Наурская с утановкой дополнительной линейной ячейки 10 кВ на I СШ РУ 10 кВ для технологического присоединения ООО "Хевел РГ" к сетям АО "Чеченэнерго" (договор 8373/2020/ЧЭ/НАУРЭС от 07.09.2020).                                                                                                          </t>
  </si>
  <si>
    <t>L_Che396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</si>
  <si>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</si>
  <si>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</si>
  <si>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</si>
  <si>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</si>
  <si>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</si>
  <si>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</si>
  <si>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</si>
  <si>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</si>
  <si>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Техническое перевооружение ПС 110/10 кВ Северная, с установкой защит и автоматики включения резерва (АВР) по стороне 10 кВ" для нужд АО "Чеченэнерго"</t>
  </si>
  <si>
    <t>J_Che251_19</t>
  </si>
  <si>
    <t>1.1.2.2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</si>
  <si>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</si>
  <si>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</si>
  <si>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</si>
  <si>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Реконструкция ВЛ 110 кВ ПС Ойсунгур - опора №82 (Л-128) с заменой существующего провода АС-120 на АС-150 по трассе протяжённостью 12,227 км.</t>
  </si>
  <si>
    <t>I_Che164</t>
  </si>
  <si>
    <t>Реконструкция ВЛ 110 кВ ПС Наурская - ПС  №84 (Л-185) с заменой существующего провода АС-150 на АС-185 по трассе протяжённостью 39,942 км.</t>
  </si>
  <si>
    <t>I_Che165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</si>
  <si>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</si>
  <si>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</si>
  <si>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</si>
  <si>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</si>
  <si>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Модернизация средств учета электроэнергии в рамках "Плана (программы) снижения потерь электрической энергии в электрических сетях Аргунских ГЭС АО "Чеченэнерго" (установка 6115 шт. приборов учета)</t>
  </si>
  <si>
    <t>L_Che381_20</t>
  </si>
  <si>
    <t>Модернизация средств учета электроэнергии в рамках "Плана (программы) снижения потерь электрической энергии в электрических сетях Грозненских ГЭС АО "Чеченэнерго" (установка 38180 шт. приборов учета)</t>
  </si>
  <si>
    <t>L_Che382</t>
  </si>
  <si>
    <t>Модернизация средств учета электроэнергии в рамках "Плана (программы) снижения потерь электрической энергии в электрических сетях Гудермесских ГЭС АО "Чеченэнерго" (12984 шт. приборов учета)</t>
  </si>
  <si>
    <t>L_Che384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</si>
  <si>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</si>
  <si>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</si>
  <si>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</si>
  <si>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1.1.2.4.2</t>
  </si>
  <si>
    <t>Модернизация системы сбора и передачи информации на ПС 110 кВ Каргалиновская (организация двух цифровых каналов телефонной связи для оперативных переговоров и передачи телеметрической информации)</t>
  </si>
  <si>
    <t>J_Che253</t>
  </si>
  <si>
    <t>Модернизация системы сбора и передачи информации на ПС 110 кВ Ищерская (организация двух цифровых каналов телефонной связи для оперативных переговоров и передачи телеметрической информации)</t>
  </si>
  <si>
    <t>J_Che254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</si>
  <si>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</si>
  <si>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</si>
  <si>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</si>
  <si>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</si>
  <si>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</si>
  <si>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 всего, в том числе:</t>
  </si>
  <si>
    <t>1.1.4</t>
  </si>
  <si>
    <t>Прочее новое строительство объектов электросетевого хозяйства, всего, в том числе:</t>
  </si>
  <si>
    <t>Строительство и реконструкция сети 10-0,4 кВ (ВЛ 0,4 кВ протяженностью 36,4 км, ВЛ-10 кВ протяженностью 0,531 км, ТП 6(10)/0,4 кВ общей мощностью 0,96 МВА) в рамках "Плана (программы) снижения потерь электрической энергии в электрических сетях Аргунских ГЭС АО "Чеченэнерго"</t>
  </si>
  <si>
    <t>L_Che365_20</t>
  </si>
  <si>
    <t>Строительство и реконструкция сети 10-0,4 кВ (ВЛ 0,4 кВ протяженностью 107,178 км, ВЛ-10 кВ протяженностью 3,051 км, ТП 6(10)/0,4 кВ общей мощностью 14,69 МВА) в рамках "Плана (программы) снижения потерь электрической энергии в электрических сетях Гудермесских ГЭС АО "Чеченэнерго"</t>
  </si>
  <si>
    <t>L_Che366_20</t>
  </si>
  <si>
    <t>Строительство и реконструкция сети 10-0,4 кВ (ВЛ 0,4 кВ протяженностью 67,188 км, ВЛ-10 кВ протяженностью 4,401 км, ТП 6(10)/0,4 кВ общей мощностью 6,75 МВА) в рамках "Плана (программы) снижения потерь электрической энергии в электрических сетях Ачхой-Мартановских РЭС АО "Чеченэнерго"</t>
  </si>
  <si>
    <t>L_Che367</t>
  </si>
  <si>
    <t>Строительство и реконструкция сети 10-0,4 кВ (ВЛ 0,4 кВ протяженностью 58,412 км, ВЛ-10 кВ протяженностью 1,914 км, ТП 6(10)/0,4 кВ общей мощностью 2,129 МВА) в рамках "Плана (программы) снижения потерь электрической энергии в электрических сетях Веденских РЭС АО "Чеченэнерго"</t>
  </si>
  <si>
    <t>L_Che368</t>
  </si>
  <si>
    <t>Строительство и реконструкция сети 10-0,4 кВ (ВЛ 0,4 кВ протяженностью 199,463 км, ВЛ-10 кВ протяженностью 11,304 км, КЛ-10 кВ протяженностью 31,561 км, ТП 6(10)/0,4 кВ общей мощностью 7,09 МВА) в рамках "Плана (программы) снижения потерь электрической энергии в электрических сетях Грозненских ГЭС АО "Чеченэнерго"</t>
  </si>
  <si>
    <t>L_Che369</t>
  </si>
  <si>
    <t>Строительство и реконструкция сети 10-0,4 кВ (ВЛ 0,4 кВ протяженностью 232,849 км, ВЛ-10 кВ протяженностью 19,96 км, ТП 6(10)/0,4 кВ общей мощностью 14,133 МВА) в рамках "Плана (программы) снижения потерь электрической энергии в электрических сетях Грозненских РЭС АО "Чеченэнерго"</t>
  </si>
  <si>
    <t>L_Che370</t>
  </si>
  <si>
    <t>Строительство и реконструкция сети 10-0,4 кВ (ВЛ 0,4 кВ протяженностью 105,729 км, ВЛ-10 кВ протяженностью 3,556 км, ТП 6(10)/0,4 кВ общей мощностью 6,64 МВА) в рамках "Плана (программы) снижения потерь электрической энергии в электрических сетях Гудермесских РЭС АО "Чеченэнерго"</t>
  </si>
  <si>
    <t>L_Che371</t>
  </si>
  <si>
    <t>Строительство и реконструкция сети 10-0,4 кВ (ВЛ 0,4 кВ протяженностью 27,78 км, ВЛ-10 кВ протяженностью 34,311 км, ТП 6(10)/0,4 кВ общей мощностью 1,116 МВА) в рамках "Плана (программы) снижения потерь электрической энергии в электрических сетях Итум-Калинских РЭС АО "Чеченэнерго"</t>
  </si>
  <si>
    <t>L_Che372</t>
  </si>
  <si>
    <t>Строительство и реконструкция сети 10-0,4 кВ (ВЛ 0,4 кВ протяженностью 101,848 км, ВЛ-10 кВ протяженностью 4,222 км, ТП 6(10)/0,4 кВ общей мощностью 9,129 МВА) в рамках "Плана (программы) снижения потерь электрической энергии в электрических сетях Курчалоевских РЭС АО "Чеченэнерго"</t>
  </si>
  <si>
    <t>L_Che373</t>
  </si>
  <si>
    <t>Строительство и реконструкция сети 10-0,4 кВ (ВЛ 0,4 кВ протяженностью 127,283 км, ВЛ-10 кВ протяженностью 3,464 км, ТП 6(10)/0,4 кВ общей мощностью 4,763 МВА) в рамках "Плана (программы) снижения потерь электрической энергии в электрических сетях Надтеречных РЭС АО "Чеченэнерго"</t>
  </si>
  <si>
    <t>L_Che374</t>
  </si>
  <si>
    <t>Строительство и реконструкция сети 10-0,4 кВ (ВЛ 0,4 кВ протяженностью 84,263 км, ВЛ-10 кВ протяженностью 6,336 км, ТП 6(10)/0,4 кВ общей мощностью 5,94 МВА) в рамках "Плана (программы) снижения потерь электрической энергии в электрических сетях Наурских РЭС АО "Чеченэнерго"</t>
  </si>
  <si>
    <t>L_Che375</t>
  </si>
  <si>
    <t>Строительство и реконструкция сети 10-0,4 кВ (ВЛ 0,4 кВ протяженностью 92,935 км, ВЛ-10 кВ протяженностью 4,48 км, ТП 6(10)/0,4 кВ общей мощностью 4,259 МВА) в рамках "Плана (программы) снижения потерь электрической энергии в электрических сетях Ножай-Юртовских РЭС АО "Чеченэнерго"</t>
  </si>
  <si>
    <t>L_Che376</t>
  </si>
  <si>
    <t>Строительство и реконструкция сети 10-0,4 кВ (ВЛ 0,4 кВ протяженностью 109,716 км, ВЛ-10 кВ протяженностью 2,488 км, ТП 6(10)/0,4 кВ общей мощностью 7,1 МВА) в рамках "Плана (программы) снижения потерь электрической энергии в электрических сетях Урус-Мартановских РЭС АО "Чеченэнерго"</t>
  </si>
  <si>
    <t>L_Che377</t>
  </si>
  <si>
    <t>Строительство и реконструкция сети 10-0,4 кВ (ВЛ 0,4 кВ протяженностью 121,812 км, ВЛ-10 кВ протяженностью 4,417 км, ТП 6(10)/0,4 кВ общей мощностью 8,86 МВА) в рамках "Плана (программы) снижения потерь электрической энергии в электрических сетях Шалинских РЭС АО "Чеченэнерго"</t>
  </si>
  <si>
    <t>L_Che378</t>
  </si>
  <si>
    <t>Строительство и реконструкция сети 10-0,4 кВ (ВЛ 0,4 кВ протяженностью 33,36 км, ВЛ-10 кВ протяженностью 18,05 км, ТП 6(10)/0,4 кВ общей мощностью 0,61 МВА) в рамках "Плана (программы) снижения потерь электрической энергии в электрических сетях Шатойских РЭС АО "Чеченэнерго"</t>
  </si>
  <si>
    <t>L_Che379</t>
  </si>
  <si>
    <t>Строительство и реконструкция сети 10-0,4 кВ (ВЛ 0,4 кВ протяженностью 85,131 км, ВЛ-10 кВ протяженностью 1,048 км, ТП 6(10)/0,4 кВ общей мощностью 4,84 МВА) в рамках "Плана (программы) снижения потерь электрической энергии в электрических сетях Шелковских РЭС АО "Чеченэнерго"</t>
  </si>
  <si>
    <t>L_Che380</t>
  </si>
  <si>
    <t>1.1.5</t>
  </si>
  <si>
    <t>1.1.6</t>
  </si>
  <si>
    <t>Разработка проектно-сметной документации по реконструкции ПС 110 кВ Ойсунгур</t>
  </si>
  <si>
    <t>K_Che263</t>
  </si>
  <si>
    <t>Разработка проектно-сметной документации по реконструкции ПС 110 кВ Шали</t>
  </si>
  <si>
    <t>K_Che290</t>
  </si>
  <si>
    <t xml:space="preserve">Разработка проектно-сметной документации по реконструкции ПС 110 кВ Алпатово </t>
  </si>
  <si>
    <t>K_Che291</t>
  </si>
  <si>
    <t>Разработка проектно-сметной документации по реконструкции ПС 110 кВ Горячеисточненская</t>
  </si>
  <si>
    <t>K_Che292</t>
  </si>
  <si>
    <t xml:space="preserve">Разработка проектно-сметной документации по реконструкции ПС 110 кВ  Наурская  </t>
  </si>
  <si>
    <t>K_Che293</t>
  </si>
  <si>
    <t xml:space="preserve">Разработка проектно-сметной документации по реконструкции ПС 110 кВ Самашки </t>
  </si>
  <si>
    <t>K_Che294</t>
  </si>
  <si>
    <t>Разработка проектно-сметной документации по реконструкции ПС 110 кВ Гудермес-Тяговая</t>
  </si>
  <si>
    <t>K_Che295</t>
  </si>
  <si>
    <t>Разработка проектно-сметной документации по реконструкции ПС 110кВ Горец</t>
  </si>
  <si>
    <t>K_Che297</t>
  </si>
  <si>
    <t>Разработка проектно-сметной документации по реконструкции ПС 110 кВ ПС 110 кВ Ищерская</t>
  </si>
  <si>
    <t>K_Che299</t>
  </si>
  <si>
    <t>Разработка проектно-сметной документации по реконструкции ПС 110 кВ ГРП-110</t>
  </si>
  <si>
    <t>K_Che300</t>
  </si>
  <si>
    <t>Разработка проектно-сметной документации по реконструкции ПС 110 кВ №84</t>
  </si>
  <si>
    <t>K_Che301</t>
  </si>
  <si>
    <t xml:space="preserve">Разработка проектно-сметной документации по реконструкции ПС 35 кВ Бердыкель                   </t>
  </si>
  <si>
    <t>K_Che302</t>
  </si>
  <si>
    <t>Разработка проектно-сметной документации по реконструкции ПС 35 кВ Аэропорт</t>
  </si>
  <si>
    <t>K_Che303</t>
  </si>
  <si>
    <t xml:space="preserve">Разработка проектно-сметной документации по реконструкции ПС 35 кВ Беной </t>
  </si>
  <si>
    <t>K_Che304</t>
  </si>
  <si>
    <t>Разработка проектно-сметной документации по реконструкции ПС 35 кВ Центорой</t>
  </si>
  <si>
    <t>K_Che305</t>
  </si>
  <si>
    <t>Разработка проектно-сметной документации по реконструкции ПС 35 кВ Западная</t>
  </si>
  <si>
    <t>K_Che307</t>
  </si>
  <si>
    <t>Разработка проектно-сметной документации по реконструкции ПС 35 кВ Итум-Кале</t>
  </si>
  <si>
    <t>K_Che308</t>
  </si>
  <si>
    <t>Разработка проектно-сметной документации по реконструкции ПС 35 кВ Урус-Мартан</t>
  </si>
  <si>
    <t>K_Che309</t>
  </si>
  <si>
    <t xml:space="preserve">Разработка проектно-сметной документации по реконструкции ПС 35 кВ Правобережная            </t>
  </si>
  <si>
    <t>K_Che310</t>
  </si>
  <si>
    <t xml:space="preserve">Разработка проектно-сметной документации по реконструкции ПС 35 кВ Знаменская </t>
  </si>
  <si>
    <t>K_Che311</t>
  </si>
  <si>
    <t>Разработка проектно-сметной документации по реконструкции ПС 35 кВ Красноармейская</t>
  </si>
  <si>
    <t>K_Che312</t>
  </si>
  <si>
    <t xml:space="preserve">Разработка проектно-сметной документации по реконструкции ПС 35 кВ Петропавловская </t>
  </si>
  <si>
    <t>K_Che313</t>
  </si>
  <si>
    <t>Разработка проектно-сметной документации по реконструкции ПС 35 кВ Махкеты</t>
  </si>
  <si>
    <t>K_Che314</t>
  </si>
  <si>
    <t>Разработка проектно-сметной документации по реконструкции ПС 35 кВ Ножай-Юрт</t>
  </si>
  <si>
    <t>K_Che315</t>
  </si>
  <si>
    <t>Разработка проектно-сметной документации по реконструкции ПС 35 кВ Калиновская</t>
  </si>
  <si>
    <t>K_Che316</t>
  </si>
  <si>
    <t>Разработка проектно-сметной документации по реконструкции ПС 35 кВ Кугули</t>
  </si>
  <si>
    <t>K_Che317</t>
  </si>
  <si>
    <t>Разработка проектно-сметной документации по реконструкции ПС 35 кВ № 56</t>
  </si>
  <si>
    <t>K_Che318</t>
  </si>
  <si>
    <t>Разработка проектно-сметной документации по реконструкции ПС 35 кВ Бороздиновская</t>
  </si>
  <si>
    <t>K_Che319</t>
  </si>
  <si>
    <t>Разработка проектно-сметной документации по реконструкции ПС 35 кВ Тепличная</t>
  </si>
  <si>
    <t>K_Che320</t>
  </si>
  <si>
    <t>Разработка проектно-сметной документации по реконструкции ПС 35 кВ Алхазурово</t>
  </si>
  <si>
    <t>K_Che321</t>
  </si>
  <si>
    <t>Разработка проектно-сметной документации по реконструкции ПС 35 кВ Шелковская</t>
  </si>
  <si>
    <t>K_Che322</t>
  </si>
  <si>
    <t>Разработка проектно-сметной документации по реконструкции ПС 35 кВ Черноречье</t>
  </si>
  <si>
    <t>K_Che323</t>
  </si>
  <si>
    <t>Разработка проектно-сметной документации по реконструкции ПС 35 кВ Надтеречная</t>
  </si>
  <si>
    <t>K_Che324</t>
  </si>
  <si>
    <t xml:space="preserve">Разработка проектно-сметной документации по реконструкции ВЛ-110 кВ Аргунская ТЭЦ - Гудермес-Сити; ВЛ 110кВ Гудермес-Сити - Гудермес-Тяговая II цепь </t>
  </si>
  <si>
    <t>K_Che325</t>
  </si>
  <si>
    <t xml:space="preserve">Разработка проектно-сметной документации по реконструкции ВЛ-110 кВ Гудермес - Гудермес-Сити; ВЛ 110кВ Гудермес-Сити - Гудермес-Тяговая I цепь </t>
  </si>
  <si>
    <t>K_Che326</t>
  </si>
  <si>
    <t>Разработка проектно-сметной документации по реконструкции ВЛ-110 кВ ПС Ойсунгур - ПС Гудермес  (Л-127)</t>
  </si>
  <si>
    <t>K_Che327</t>
  </si>
  <si>
    <t>Разработка проектно-сметной документации по реконструкции ВЛ-110 кВ ПС Грозный-330 - ПС ГРП-110 (Л-136)</t>
  </si>
  <si>
    <t>K_Che328</t>
  </si>
  <si>
    <t>Разработка проектно-сметной документации по реконструкции ВЛ-110кВ ПС Ищерская - ПС Затеречная (Л-124) (Двухцепка с Л-123 оп.№1-41,44-111)</t>
  </si>
  <si>
    <t>K_Che329</t>
  </si>
  <si>
    <t xml:space="preserve">Разработка проектно-сметной документации по реконструкции ВЛ 35 кВ ПС Ойсунгур - ПС Саясан (Л-48) </t>
  </si>
  <si>
    <t>K_Che330</t>
  </si>
  <si>
    <t>Разработка проектно-сметной документации по реконструкции ВЛ 35 кВ ПС Ойсунгур-Курчалой (Л-452)</t>
  </si>
  <si>
    <t>K_Che332</t>
  </si>
  <si>
    <t>Разработка проектно-сметной документации по реконструкции ВЛ 35 кВ ПС Ойсунгур - Бачи-Юрт (Л-51)</t>
  </si>
  <si>
    <t>K_Che333</t>
  </si>
  <si>
    <t>Разработка проектно-сметной документации по реконструкции ВЛ 35кВ ПС Саясан - ПС Ножай-Юрт (Л-444) с выносом из оползневой зоны</t>
  </si>
  <si>
    <t>K_Che334</t>
  </si>
  <si>
    <t xml:space="preserve">Разработка проектно-сметной документации по реконструкции ВЛ-35 кВ  ПС Шали – ПС Махкеты (Л-94)             </t>
  </si>
  <si>
    <t>K_Che335</t>
  </si>
  <si>
    <t>Разработка проектно-сметной документации по реконструкции ВЛ 35 кВ ПС Горская-1 - ПС Горская-2  (Л 43а)</t>
  </si>
  <si>
    <t>K_Che336</t>
  </si>
  <si>
    <t>Разработка проектно-сметной документации по реконструкции ВЛ 35 кВ ПС Ойсунгур - Энгель-Юрт  (Л-440)</t>
  </si>
  <si>
    <t>K_Che337</t>
  </si>
  <si>
    <t>Разработка проектно-сметной документации по реконструкции ВЛ 35кВ   Калаус-Горская-1 (Л-32) с протяженностью-16,59</t>
  </si>
  <si>
    <t>K_Che338</t>
  </si>
  <si>
    <t>Разработка проектно-сметной документации по реконструкции ВЛ 35кВ №56-Электроприбор  (Л-14) с протяженностью-2,4км</t>
  </si>
  <si>
    <t>K_Che339</t>
  </si>
  <si>
    <t>Разработка проектно-сметной документации по реконструкции ВЛ-35кВ ПС Шелковская - ПС Старогладовская (Л-54)  Двухцепка с Л-54а оп.№198-204, Л-147 оп.№161-168)</t>
  </si>
  <si>
    <t>K_Che340</t>
  </si>
  <si>
    <t>Разработка проектно-сметной документации по реконструкции ВЛ-35кВ ПС Червленная - ПС Николаевская (Л-83а) (в резерве)</t>
  </si>
  <si>
    <t>K_Che341</t>
  </si>
  <si>
    <t>Разработка проектно-сметной документации по реконструкции ВЛ-35кВ ПС Бороздиновская - ПС Кизляр (Л-55а) (Двухцепка с Л-55 оп.№1-8)</t>
  </si>
  <si>
    <t>K_Che342</t>
  </si>
  <si>
    <t>Разработка проектно-сметной документации по реконструкции ВЛ-35кВ ПС Калиновская - ПС Правобережная (Л-45)</t>
  </si>
  <si>
    <t>K_Che343</t>
  </si>
  <si>
    <t>Разработка проектно-сметной документации по реконструкции ВЛ-35кВ ПС Наурская - ПС ИТК-2  (Л-84) (Двухцепка с Л-80 оп.№1-2, Л-81 оп.№23-31)</t>
  </si>
  <si>
    <t>K_Che344</t>
  </si>
  <si>
    <t>Разработка проектно-сметной документации по реконструкции ВЛ-35кВ ПС Киров - ПС Калиновская  (Л-530) (Двухцепка с Л-45 оп.№1-4)</t>
  </si>
  <si>
    <t>K_Che345</t>
  </si>
  <si>
    <t>Разработка проектно-сметной документации по реконструкции ВЛ-35кВ ПС Николаевская - ПС Правобережная (Л-83)</t>
  </si>
  <si>
    <t>K_Che346</t>
  </si>
  <si>
    <t xml:space="preserve">Разработка проектно-сметной документации по реконструкции ВЛ-35кВ ПС Каргалиновская - ПС Бороздиновсквая (Л-55 ) </t>
  </si>
  <si>
    <t>K_Che347</t>
  </si>
  <si>
    <t>Разработка проектно-сметной документации по реконструкции ВЛ-35кВ ПС Наурская - ПС Кирова (Л-80)</t>
  </si>
  <si>
    <t>K_Che348</t>
  </si>
  <si>
    <t>Разработка проектно-сметной документации по реконструкции ВЛ-35кВ ПС ИТК-2 - ПС Степная (Л-81)</t>
  </si>
  <si>
    <t>K_Che349</t>
  </si>
  <si>
    <t>Разработка проектно-сметной документации по реконструкции ВЛ-35кВ ПС Октябрьская - ПС Предгорная (Л-3)</t>
  </si>
  <si>
    <t>K_Che350</t>
  </si>
  <si>
    <t>Разработка проектно-сметной документации по реконструкции ВЛ-35кВ ПС "Цемзавод" - ПС Шатой (Л-87)</t>
  </si>
  <si>
    <t>K_Che351</t>
  </si>
  <si>
    <t>Разработка проектно-сметной документации по строительству ВЛ 35 кВ  ПС Саясан - ПС Ведено (Л-50) с переводом на номинальное напряжение</t>
  </si>
  <si>
    <t>K_Che352</t>
  </si>
  <si>
    <t>Разработка проектно-сметной документации по реконструкции распредсетей ВЛ и ТП 10-6/0,4кВ</t>
  </si>
  <si>
    <t>K_Che353</t>
  </si>
  <si>
    <t>Разработка проектно-сметной документации по модернизации ССПИ, двух цифровых каналов телефонной связи для оперативных переговоров и передачи телеметрической информации с ПС 110 кВ Шелковская</t>
  </si>
  <si>
    <t>J_Che255</t>
  </si>
  <si>
    <t>Разработка проектно-сметной документации по реконструкции ВЛ 110 кВ Самашки - ГРП-110 (Л-103) с подвеской ВОЛС в рамках программы модернизации и повышения надежности электросетевого комплекса Чеченской Республики</t>
  </si>
  <si>
    <t>M_Che433</t>
  </si>
  <si>
    <t>Приобретение квадрокоптера - 2 ед</t>
  </si>
  <si>
    <t>L_Che441_21</t>
  </si>
  <si>
    <t>Приобретение оборудования, требующего монтажа для обслуживания сетей, прочее оборудование</t>
  </si>
  <si>
    <t>G_Che2_16</t>
  </si>
  <si>
    <t>Установка приборов учета в соответствии с Федеральным законом от 27.12.2018 № 522-ФЗ при истечении МПИ или срока эксплуатации, при отсутствии приборов учета у потребителей в многоквартирных домах в зоне деятельности гарантирующего поставщика АО "Чеченэнерго"</t>
  </si>
  <si>
    <t>K_Che355</t>
  </si>
  <si>
    <t>Установка приборов учета в соответствии с Федеральным законом от 27.12.2018 № 522-ФЗ при выходе из строя у потребителей в многоквартирных домах в зоне деятельности гарантирующего поставщика АО "Чеченэнерго"</t>
  </si>
  <si>
    <t>K_Che356</t>
  </si>
  <si>
    <t>Реализация интеллектуальной системы учета (ИВК, УСПД, каналы связи) в соответствии с Федеральным законом от 27.12.2018 № 522-ФЗ в многоквартирных домах в зоне деятельности гарантирующего поставщика АО "Чеченэнерго"</t>
  </si>
  <si>
    <t>K_Che357</t>
  </si>
  <si>
    <t>Приобретение сервера в рамках внедрения программного комплекса Omni-Us - 1 ед.</t>
  </si>
  <si>
    <t>L_Che402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</si>
</sst>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name val="Calibri"/>
      <family val="2"/>
      <charset val="204"/>
    </font>
    <font>
      <sz val="12"/>
      <name val="Arial Cyr"/>
      <charset val="204"/>
    </font>
    <font>
      <sz val="12.5"/>
      <name val="Arial Cyr"/>
      <charset val="204"/>
    </font>
    <font>
      <sz val="13"/>
      <name val="Times New Roman"/>
      <family val="1"/>
      <charset val="204"/>
    </font>
    <font>
      <sz val="12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1" fillId="0" borderId="0"/>
    <xf numFmtId="0" fontId="2" fillId="0" borderId="0"/>
  </cellStyleXfs>
  <cellXfs count="43">
    <xf numFmtId="0" fontId="0" fillId="0" borderId="0" xfId="0"/>
    <xf numFmtId="0" fontId="2" fillId="0" borderId="0" xfId="1" applyFont="1" applyFill="1"/>
    <xf numFmtId="0" fontId="2" fillId="0" borderId="0" xfId="2" applyFont="1" applyFill="1"/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vertical="center"/>
    </xf>
    <xf numFmtId="0" fontId="3" fillId="0" borderId="0" xfId="1" applyFont="1" applyFill="1" applyAlignment="1">
      <alignment horizontal="center" wrapText="1"/>
    </xf>
    <xf numFmtId="0" fontId="3" fillId="0" borderId="0" xfId="1" applyFont="1" applyFill="1" applyAlignment="1">
      <alignment wrapText="1"/>
    </xf>
    <xf numFmtId="0" fontId="3" fillId="0" borderId="0" xfId="1" applyFont="1" applyFill="1" applyBorder="1" applyAlignment="1">
      <alignment horizontal="center"/>
    </xf>
    <xf numFmtId="0" fontId="5" fillId="0" borderId="0" xfId="3" applyFont="1" applyFill="1" applyAlignment="1">
      <alignment vertical="center"/>
    </xf>
    <xf numFmtId="0" fontId="5" fillId="0" borderId="0" xfId="3" applyFont="1" applyFill="1" applyAlignment="1">
      <alignment horizontal="center" vertical="center"/>
    </xf>
    <xf numFmtId="0" fontId="3" fillId="0" borderId="0" xfId="4" applyFont="1" applyFill="1" applyAlignment="1">
      <alignment horizontal="center"/>
    </xf>
    <xf numFmtId="0" fontId="3" fillId="0" borderId="0" xfId="4" applyFont="1" applyFill="1" applyAlignment="1"/>
    <xf numFmtId="0" fontId="3" fillId="0" borderId="0" xfId="1" applyFont="1" applyFill="1" applyAlignment="1">
      <alignment horizontal="right"/>
    </xf>
    <xf numFmtId="0" fontId="7" fillId="0" borderId="0" xfId="3" applyFont="1" applyFill="1" applyAlignment="1">
      <alignment vertical="center"/>
    </xf>
    <xf numFmtId="0" fontId="8" fillId="0" borderId="0" xfId="5" applyFont="1" applyFill="1"/>
    <xf numFmtId="0" fontId="10" fillId="0" borderId="0" xfId="5" applyFont="1" applyFill="1"/>
    <xf numFmtId="0" fontId="11" fillId="0" borderId="0" xfId="5" applyFont="1" applyFill="1"/>
    <xf numFmtId="2" fontId="11" fillId="0" borderId="0" xfId="5" applyNumberFormat="1" applyFont="1" applyFill="1"/>
    <xf numFmtId="1" fontId="5" fillId="0" borderId="1" xfId="3" applyNumberFormat="1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left" vertical="center" wrapText="1"/>
    </xf>
    <xf numFmtId="2" fontId="5" fillId="0" borderId="1" xfId="3" applyNumberFormat="1" applyFont="1" applyFill="1" applyBorder="1" applyAlignment="1">
      <alignment horizontal="center" vertical="center" wrapText="1"/>
    </xf>
    <xf numFmtId="2" fontId="13" fillId="0" borderId="1" xfId="5" applyNumberFormat="1" applyFont="1" applyFill="1" applyBorder="1" applyAlignment="1">
      <alignment horizontal="center" vertical="center" wrapText="1"/>
    </xf>
    <xf numFmtId="1" fontId="5" fillId="0" borderId="0" xfId="3" applyNumberFormat="1" applyFont="1" applyFill="1" applyBorder="1" applyAlignment="1">
      <alignment horizontal="center" vertical="center" wrapText="1"/>
    </xf>
    <xf numFmtId="0" fontId="5" fillId="0" borderId="0" xfId="3" applyFont="1" applyFill="1" applyBorder="1" applyAlignment="1">
      <alignment horizontal="left" vertical="center" wrapText="1"/>
    </xf>
    <xf numFmtId="2" fontId="5" fillId="0" borderId="0" xfId="3" applyNumberFormat="1" applyFont="1" applyFill="1" applyBorder="1" applyAlignment="1">
      <alignment horizontal="center" vertical="center" wrapText="1"/>
    </xf>
    <xf numFmtId="2" fontId="13" fillId="0" borderId="0" xfId="5" applyNumberFormat="1" applyFont="1" applyFill="1" applyBorder="1" applyAlignment="1">
      <alignment horizontal="center" vertical="center" wrapText="1"/>
    </xf>
    <xf numFmtId="0" fontId="2" fillId="0" borderId="0" xfId="7" applyFont="1" applyFill="1" applyAlignment="1">
      <alignment horizontal="left" vertical="center" wrapText="1"/>
    </xf>
    <xf numFmtId="0" fontId="3" fillId="0" borderId="0" xfId="1" applyFont="1" applyFill="1" applyAlignment="1">
      <alignment horizontal="right" vertical="center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Border="1"/>
    <xf numFmtId="0" fontId="5" fillId="0" borderId="0" xfId="3" applyFont="1" applyFill="1" applyAlignment="1">
      <alignment horizontal="center" vertical="center" wrapText="1"/>
    </xf>
    <xf numFmtId="0" fontId="6" fillId="0" borderId="0" xfId="3" applyFont="1" applyFill="1" applyAlignment="1">
      <alignment horizontal="center" vertical="center"/>
    </xf>
    <xf numFmtId="0" fontId="5" fillId="0" borderId="0" xfId="3" applyFont="1" applyFill="1" applyAlignment="1">
      <alignment horizontal="center" vertical="center"/>
    </xf>
    <xf numFmtId="0" fontId="2" fillId="0" borderId="0" xfId="5" applyFont="1" applyFill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2" fillId="0" borderId="1" xfId="5" applyFont="1" applyFill="1" applyBorder="1" applyAlignment="1">
      <alignment horizontal="center" vertical="center" wrapText="1"/>
    </xf>
    <xf numFmtId="0" fontId="2" fillId="0" borderId="1" xfId="5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2" fontId="2" fillId="0" borderId="1" xfId="4" applyNumberFormat="1" applyFont="1" applyFill="1" applyBorder="1" applyAlignment="1">
      <alignment horizontal="center" vertical="center" wrapText="1"/>
    </xf>
    <xf numFmtId="2" fontId="12" fillId="0" borderId="1" xfId="4" applyNumberFormat="1" applyFont="1" applyFill="1" applyBorder="1" applyAlignment="1">
      <alignment horizontal="center" vertical="top" wrapText="1"/>
    </xf>
    <xf numFmtId="2" fontId="12" fillId="0" borderId="1" xfId="4" applyNumberFormat="1" applyFont="1" applyFill="1" applyBorder="1" applyAlignment="1">
      <alignment horizontal="center" vertical="center" wrapText="1"/>
    </xf>
    <xf numFmtId="0" fontId="2" fillId="0" borderId="0" xfId="7" applyFont="1" applyFill="1" applyBorder="1" applyAlignment="1">
      <alignment horizontal="left" vertical="center" wrapText="1"/>
    </xf>
    <xf numFmtId="0" fontId="2" fillId="0" borderId="0" xfId="7" applyFont="1" applyFill="1" applyBorder="1" applyAlignment="1">
      <alignment vertical="center" wrapText="1"/>
    </xf>
  </cellXfs>
  <cellStyles count="8">
    <cellStyle name="Обычный" xfId="0" builtinId="0"/>
    <cellStyle name="Обычный 10 4 8" xfId="7"/>
    <cellStyle name="Обычный 11 2" xfId="4"/>
    <cellStyle name="Обычный 18" xfId="6"/>
    <cellStyle name="Обычный 2" xfId="5"/>
    <cellStyle name="Обычный 3 2 2 3" xfId="1"/>
    <cellStyle name="Обычный 7 6 3" xfId="3"/>
    <cellStyle name="Обычный_Форматы по компаниям_last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Local%20Settings/Temporary%20Internet%20Files/Content.IE5/BGDPBGSS/Documents%20and%20Settings/Yakimova/Local%20Settings/Temporary%20Internet%20Files/OLK513/&#1060;&#1057;&#1050;/&#1050;&#1086;&#1084;&#1087;&#1083;&#1077;&#1082;&#1090;%20&#1092;&#1086;&#1088;&#1084;%20&#1076;&#1083;&#1103;%20&#1072;&#1085;&#1072;&#1083;&#1080;&#1079;&#1072;%20&#1080;&#1085;&#1074;&#1077;&#1089;&#1090;&#1087;&#1088;&#1086;&#1077;&#1082;&#1090;&#1086;&#1074;%20&#1087;&#1086;%20&#1060;&#1057;&#105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Local%20Settings\Temporary%20Internet%20Files\Content.IE5\BGDPBGSS\Documents%20and%20Settings\Yakimova\Local%20Settings\Temporary%20Internet%20Files\OLK513\&#1060;&#1057;&#1050;\&#1050;&#1086;&#1084;&#1087;&#1083;&#1077;&#1082;&#1090;%20&#1092;&#1086;&#1088;&#1084;%20&#1076;&#1083;&#1103;%20&#1072;&#1085;&#1072;&#1083;&#1080;&#1079;&#1072;%20&#1080;&#1085;&#1074;&#1077;&#1089;&#1090;&#1087;&#1088;&#1086;&#1077;&#1082;&#1090;&#1086;&#1074;%20&#1087;&#1086;%20&#1060;&#1057;&#105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lmatov\&#1048;&#1085;&#1074;&#1077;&#1089;&#1090;&#1087;&#1088;&#1086;&#1077;&#1082;&#1090;\27%20&#1086;&#1082;&#1090;&#1103;&#1073;&#1088;&#1103;%20-%20&#1095;&#1072;&#1089;%20X\baz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&#1054;&#1090;&#1095;&#1077;&#1090;%202%20&#1082;&#1074;&#1072;&#1088;&#1090;&#1072;&#1083;%202022%20&#1075;&#1086;&#1076;&#1072;/&#1054;&#1090;&#1095;&#1077;&#1090;%20&#1063;&#1069;%202%20&#1082;&#1074;%202022%20&#1052;&#1069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2020/&#1054;&#1090;&#1095;&#1077;&#1090;%204%20&#1082;&#1074;&#1072;&#1088;&#1090;&#1072;&#1083;%202020%20&#1075;&#1086;&#1076;&#1072;/&#1054;&#1090;&#1095;&#1077;&#1090;%20&#1050;&#1063;&#1069;%201%20&#1082;&#1074;%202019%20&#1052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Шаблон_ВЛ,КЛ_35_и_выше"/>
      <sheetName val="f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овной лист"/>
      <sheetName val="Объекты (показатели)"/>
      <sheetName val="Приложения (по каждому объекту)"/>
      <sheetName val="упрощенный расчет эффективности"/>
      <sheetName val="расчет эффективности проекта"/>
      <sheetName val="прогноз тарифа"/>
      <sheetName val="Технико-экономические параметры"/>
      <sheetName val="свод по эффективности"/>
      <sheetName val="Выбор источника фин-я"/>
      <sheetName val="перекрестка"/>
      <sheetName val="16"/>
      <sheetName val="18.2"/>
      <sheetName val="4"/>
      <sheetName val="6"/>
      <sheetName val="15"/>
      <sheetName val="17.1"/>
      <sheetName val="21.3"/>
      <sheetName val="2.3"/>
      <sheetName val="27"/>
      <sheetName val="P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овной лист"/>
      <sheetName val="Объекты (показатели)"/>
      <sheetName val="Приложения (по каждому объекту)"/>
      <sheetName val="упрощенный расчет эффективности"/>
      <sheetName val="расчет эффективности проекта"/>
      <sheetName val="прогноз тарифа"/>
      <sheetName val="Технико-экономические параметры"/>
      <sheetName val="свод по эффективности"/>
      <sheetName val="Выбор источника фин-я"/>
      <sheetName val="перекрестка"/>
      <sheetName val="16"/>
      <sheetName val="18.2"/>
      <sheetName val="4"/>
      <sheetName val="6"/>
      <sheetName val="15"/>
      <sheetName val="17.1"/>
      <sheetName val="21.3"/>
      <sheetName val="2.3"/>
      <sheetName val="27"/>
      <sheetName val="P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Управление &amp; Настройки"/>
      <sheetName val="Допущения"/>
      <sheetName val="блок 4"/>
      <sheetName val="Отчетность блоки 1-3"/>
      <sheetName val="Инвестиции &amp; финансирование"/>
      <sheetName val="Кредиты и Лизинговые платежи"/>
      <sheetName val="Расчет потоков без учета и.с."/>
      <sheetName val="Отчетность в составе ПГРЭС"/>
      <sheetName val="Отчетность в составе ПГРЭС (2)"/>
      <sheetName val="блоки 1-3"/>
      <sheetName val="блоки 1-4"/>
      <sheetName val="Экономика"/>
      <sheetName val="Chart1"/>
      <sheetName val="Эксплуатация блока 4"/>
      <sheetName val="Отчетность (необходимый тариф)"/>
      <sheetName val="Экономика &amp; Анализ"/>
      <sheetName val="Сводный анализ"/>
      <sheetName val="свод"/>
      <sheetName val="Sheet1"/>
      <sheetName val="Анализ себестоимости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т ИПР"/>
      <sheetName val="Формат ИПР для Россетей (49)"/>
      <sheetName val="2.5 Отчет финансир источники"/>
      <sheetName val="10квФ"/>
      <sheetName val="11кв истч"/>
      <sheetName val="12квОсв"/>
      <sheetName val="13квОС"/>
      <sheetName val="14квПп"/>
      <sheetName val="15квВв"/>
      <sheetName val="16квВы"/>
      <sheetName val="17квЭт"/>
      <sheetName val="18квКпкз"/>
      <sheetName val="19квРасш"/>
      <sheetName val="абз.6 п.19(н)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т ИПР"/>
      <sheetName val="Формат №2.1_ot"/>
      <sheetName val="2.5 Отчет финансир источники"/>
      <sheetName val="10 Квартал финансирование"/>
      <sheetName val="11 Квартал финансирование ист"/>
      <sheetName val="12 Квартал освоение"/>
      <sheetName val="13"/>
      <sheetName val="14"/>
      <sheetName val="15"/>
      <sheetName val="16"/>
      <sheetName val="17"/>
      <sheetName val="18квКпкз"/>
      <sheetName val="19квРасш"/>
      <sheetName val="Динамика по оборудованию"/>
    </sheetNames>
    <sheetDataSet>
      <sheetData sheetId="0">
        <row r="11">
          <cell r="B11" t="str">
            <v>5</v>
          </cell>
        </row>
      </sheetData>
      <sheetData sheetId="1">
        <row r="11">
          <cell r="B11" t="str">
            <v>5</v>
          </cell>
        </row>
      </sheetData>
      <sheetData sheetId="2">
        <row r="11">
          <cell r="B11" t="str">
            <v>5</v>
          </cell>
        </row>
      </sheetData>
      <sheetData sheetId="3">
        <row r="21">
          <cell r="P21">
            <v>0</v>
          </cell>
        </row>
      </sheetData>
      <sheetData sheetId="4">
        <row r="25">
          <cell r="D25">
            <v>329.35893877964349</v>
          </cell>
        </row>
      </sheetData>
      <sheetData sheetId="5">
        <row r="25">
          <cell r="D25">
            <v>215.62215355932202</v>
          </cell>
        </row>
      </sheetData>
      <sheetData sheetId="6">
        <row r="25">
          <cell r="D25">
            <v>1023.603895568602</v>
          </cell>
        </row>
      </sheetData>
      <sheetData sheetId="7">
        <row r="25">
          <cell r="E25">
            <v>40</v>
          </cell>
        </row>
      </sheetData>
      <sheetData sheetId="8">
        <row r="24">
          <cell r="A24">
            <v>1</v>
          </cell>
        </row>
      </sheetData>
      <sheetData sheetId="9">
        <row r="25">
          <cell r="E25">
            <v>16</v>
          </cell>
        </row>
      </sheetData>
      <sheetData sheetId="10">
        <row r="25">
          <cell r="D25">
            <v>329.35893877964349</v>
          </cell>
        </row>
      </sheetData>
      <sheetData sheetId="11">
        <row r="25">
          <cell r="D25">
            <v>24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P251"/>
  <sheetViews>
    <sheetView tabSelected="1" view="pageBreakPreview" topLeftCell="A22" zoomScale="60" zoomScaleNormal="70" workbookViewId="0">
      <selection activeCell="E25" sqref="E25"/>
    </sheetView>
  </sheetViews>
  <sheetFormatPr defaultColWidth="10.28515625" defaultRowHeight="15.75" x14ac:dyDescent="0.25"/>
  <cols>
    <col min="1" max="1" width="11.42578125" style="2" customWidth="1"/>
    <col min="2" max="2" width="46.7109375" style="2" customWidth="1"/>
    <col min="3" max="3" width="19.5703125" style="2" customWidth="1"/>
    <col min="4" max="4" width="33.42578125" style="2" customWidth="1"/>
    <col min="5" max="5" width="33.5703125" style="2" customWidth="1"/>
    <col min="6" max="6" width="23.42578125" style="2" customWidth="1"/>
    <col min="7" max="7" width="21" style="2" customWidth="1"/>
    <col min="8" max="8" width="23.140625" style="2" customWidth="1"/>
    <col min="9" max="9" width="21.42578125" style="2" customWidth="1"/>
    <col min="10" max="10" width="23" style="2" customWidth="1"/>
    <col min="11" max="11" width="22.28515625" style="2" customWidth="1"/>
    <col min="12" max="12" width="22" style="2" customWidth="1"/>
    <col min="13" max="13" width="22.7109375" style="2" customWidth="1"/>
    <col min="14" max="14" width="16.7109375" style="2" customWidth="1"/>
    <col min="15" max="15" width="18.28515625" style="2" customWidth="1"/>
    <col min="16" max="20" width="9.42578125" style="2" customWidth="1"/>
    <col min="21" max="21" width="14.5703125" style="2" customWidth="1"/>
    <col min="22" max="16384" width="10.28515625" style="2"/>
  </cols>
  <sheetData>
    <row r="8" spans="1:16" ht="18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27" t="s">
        <v>0</v>
      </c>
    </row>
    <row r="9" spans="1:16" ht="18.75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2" t="s">
        <v>1</v>
      </c>
    </row>
    <row r="10" spans="1:16" ht="18.75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2" t="s">
        <v>2</v>
      </c>
    </row>
    <row r="11" spans="1:16" s="28" customFormat="1" ht="59.25" customHeight="1" x14ac:dyDescent="0.25">
      <c r="A11" s="3" t="s">
        <v>3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4"/>
      <c r="O11" s="4"/>
    </row>
    <row r="12" spans="1:16" s="29" customFormat="1" ht="18.75" customHeight="1" x14ac:dyDescent="0.3">
      <c r="A12" s="5" t="s">
        <v>187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6"/>
      <c r="O12" s="6"/>
      <c r="P12" s="6"/>
    </row>
    <row r="13" spans="1:16" s="29" customFormat="1" ht="18.75" x14ac:dyDescent="0.3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6" s="29" customFormat="1" ht="18.75" customHeight="1" x14ac:dyDescent="0.3">
      <c r="A14" s="5" t="s">
        <v>188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6"/>
      <c r="O14" s="6"/>
    </row>
    <row r="15" spans="1:16" s="1" customFormat="1" ht="15.75" customHeight="1" x14ac:dyDescent="0.25">
      <c r="A15" s="30" t="s">
        <v>4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8"/>
      <c r="O15" s="8"/>
    </row>
    <row r="16" spans="1:16" s="1" customFormat="1" x14ac:dyDescent="0.2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5" s="1" customFormat="1" ht="18.75" x14ac:dyDescent="0.3">
      <c r="A17" s="10" t="s">
        <v>5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1"/>
      <c r="O17" s="11"/>
    </row>
    <row r="18" spans="1:15" s="1" customFormat="1" ht="18.75" x14ac:dyDescent="0.3">
      <c r="O18" s="12"/>
    </row>
    <row r="19" spans="1:15" s="1" customFormat="1" ht="18.75" x14ac:dyDescent="0.25">
      <c r="A19" s="31" t="s">
        <v>189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13"/>
      <c r="O19" s="13"/>
    </row>
    <row r="20" spans="1:15" s="1" customFormat="1" x14ac:dyDescent="0.25">
      <c r="A20" s="32" t="s">
        <v>6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8"/>
      <c r="O20" s="8"/>
    </row>
    <row r="21" spans="1:15" s="14" customFormat="1" x14ac:dyDescent="0.2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</row>
    <row r="22" spans="1:15" s="15" customFormat="1" ht="79.5" customHeight="1" x14ac:dyDescent="0.2">
      <c r="A22" s="34" t="s">
        <v>7</v>
      </c>
      <c r="B22" s="34" t="s">
        <v>8</v>
      </c>
      <c r="C22" s="34" t="s">
        <v>9</v>
      </c>
      <c r="D22" s="35" t="s">
        <v>10</v>
      </c>
      <c r="E22" s="35" t="s">
        <v>11</v>
      </c>
      <c r="F22" s="35" t="s">
        <v>12</v>
      </c>
      <c r="G22" s="35"/>
      <c r="H22" s="35" t="s">
        <v>13</v>
      </c>
      <c r="I22" s="35"/>
      <c r="J22" s="35" t="s">
        <v>14</v>
      </c>
      <c r="K22" s="35"/>
      <c r="L22" s="35" t="s">
        <v>15</v>
      </c>
      <c r="M22" s="35"/>
    </row>
    <row r="23" spans="1:15" s="15" customFormat="1" ht="55.5" customHeight="1" x14ac:dyDescent="0.2">
      <c r="A23" s="34"/>
      <c r="B23" s="34"/>
      <c r="C23" s="34"/>
      <c r="D23" s="35"/>
      <c r="E23" s="35"/>
      <c r="F23" s="36" t="s">
        <v>16</v>
      </c>
      <c r="G23" s="36" t="s">
        <v>17</v>
      </c>
      <c r="H23" s="36" t="s">
        <v>16</v>
      </c>
      <c r="I23" s="36" t="s">
        <v>17</v>
      </c>
      <c r="J23" s="36" t="s">
        <v>16</v>
      </c>
      <c r="K23" s="36" t="s">
        <v>17</v>
      </c>
      <c r="L23" s="36" t="s">
        <v>16</v>
      </c>
      <c r="M23" s="36" t="s">
        <v>17</v>
      </c>
    </row>
    <row r="24" spans="1:15" s="16" customFormat="1" ht="16.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</row>
    <row r="25" spans="1:15" s="16" customFormat="1" ht="28.5" customHeight="1" x14ac:dyDescent="0.25">
      <c r="A25" s="18">
        <v>0</v>
      </c>
      <c r="B25" s="19" t="s">
        <v>18</v>
      </c>
      <c r="C25" s="20" t="s">
        <v>19</v>
      </c>
      <c r="D25" s="38" t="s">
        <v>20</v>
      </c>
      <c r="E25" s="38" t="s">
        <v>21</v>
      </c>
      <c r="F25" s="39">
        <f>F26+F33+F41+F47</f>
        <v>0</v>
      </c>
      <c r="G25" s="39">
        <f t="shared" ref="G25:M25" si="0">G26+G33+G41+G47</f>
        <v>0</v>
      </c>
      <c r="H25" s="39">
        <f t="shared" si="0"/>
        <v>0</v>
      </c>
      <c r="I25" s="39">
        <f t="shared" si="0"/>
        <v>0</v>
      </c>
      <c r="J25" s="39">
        <f t="shared" si="0"/>
        <v>0</v>
      </c>
      <c r="K25" s="39">
        <f t="shared" si="0"/>
        <v>0</v>
      </c>
      <c r="L25" s="39">
        <f t="shared" si="0"/>
        <v>0</v>
      </c>
      <c r="M25" s="39">
        <f t="shared" si="0"/>
        <v>0</v>
      </c>
      <c r="N25" s="17"/>
    </row>
    <row r="26" spans="1:15" s="16" customFormat="1" ht="28.5" customHeight="1" x14ac:dyDescent="0.25">
      <c r="A26" s="18" t="s">
        <v>22</v>
      </c>
      <c r="B26" s="19" t="s">
        <v>23</v>
      </c>
      <c r="C26" s="20" t="s">
        <v>19</v>
      </c>
      <c r="D26" s="38" t="s">
        <v>20</v>
      </c>
      <c r="E26" s="38" t="s">
        <v>21</v>
      </c>
      <c r="F26" s="40">
        <f>F27+F28+F29+F30+F31+F32</f>
        <v>0</v>
      </c>
      <c r="G26" s="40">
        <f t="shared" ref="G26:M26" si="1">G27+G28+G29+G30+G31+G32</f>
        <v>0</v>
      </c>
      <c r="H26" s="40">
        <f t="shared" si="1"/>
        <v>0</v>
      </c>
      <c r="I26" s="40">
        <f t="shared" si="1"/>
        <v>0</v>
      </c>
      <c r="J26" s="40">
        <f t="shared" si="1"/>
        <v>0</v>
      </c>
      <c r="K26" s="40">
        <f t="shared" si="1"/>
        <v>0</v>
      </c>
      <c r="L26" s="40">
        <f t="shared" si="1"/>
        <v>0</v>
      </c>
      <c r="M26" s="40">
        <f t="shared" si="1"/>
        <v>0</v>
      </c>
      <c r="N26" s="17"/>
    </row>
    <row r="27" spans="1:15" s="16" customFormat="1" ht="28.5" customHeight="1" x14ac:dyDescent="0.25">
      <c r="A27" s="18" t="s">
        <v>24</v>
      </c>
      <c r="B27" s="19" t="s">
        <v>25</v>
      </c>
      <c r="C27" s="20" t="s">
        <v>19</v>
      </c>
      <c r="D27" s="38" t="s">
        <v>20</v>
      </c>
      <c r="E27" s="38" t="s">
        <v>21</v>
      </c>
      <c r="F27" s="38">
        <f>F50</f>
        <v>0</v>
      </c>
      <c r="G27" s="38">
        <f t="shared" ref="G27:M27" si="2">G50</f>
        <v>0</v>
      </c>
      <c r="H27" s="38">
        <f t="shared" si="2"/>
        <v>0</v>
      </c>
      <c r="I27" s="38">
        <f t="shared" si="2"/>
        <v>0</v>
      </c>
      <c r="J27" s="38">
        <f t="shared" si="2"/>
        <v>0</v>
      </c>
      <c r="K27" s="38">
        <f t="shared" si="2"/>
        <v>0</v>
      </c>
      <c r="L27" s="38">
        <f t="shared" si="2"/>
        <v>0</v>
      </c>
      <c r="M27" s="38">
        <f t="shared" si="2"/>
        <v>0</v>
      </c>
      <c r="N27" s="17"/>
    </row>
    <row r="28" spans="1:15" s="16" customFormat="1" ht="28.5" customHeight="1" x14ac:dyDescent="0.25">
      <c r="A28" s="18" t="s">
        <v>26</v>
      </c>
      <c r="B28" s="19" t="s">
        <v>27</v>
      </c>
      <c r="C28" s="20" t="s">
        <v>19</v>
      </c>
      <c r="D28" s="38" t="s">
        <v>20</v>
      </c>
      <c r="E28" s="38" t="s">
        <v>21</v>
      </c>
      <c r="F28" s="38">
        <f>F75</f>
        <v>0</v>
      </c>
      <c r="G28" s="38">
        <f t="shared" ref="G28:M28" si="3">G75</f>
        <v>0</v>
      </c>
      <c r="H28" s="38">
        <f t="shared" si="3"/>
        <v>0</v>
      </c>
      <c r="I28" s="38">
        <f t="shared" si="3"/>
        <v>0</v>
      </c>
      <c r="J28" s="38">
        <f t="shared" si="3"/>
        <v>0</v>
      </c>
      <c r="K28" s="38">
        <f t="shared" si="3"/>
        <v>0</v>
      </c>
      <c r="L28" s="38">
        <f t="shared" si="3"/>
        <v>0</v>
      </c>
      <c r="M28" s="38">
        <f t="shared" si="3"/>
        <v>0</v>
      </c>
      <c r="N28" s="17"/>
    </row>
    <row r="29" spans="1:15" s="16" customFormat="1" ht="28.5" customHeight="1" x14ac:dyDescent="0.25">
      <c r="A29" s="18" t="s">
        <v>28</v>
      </c>
      <c r="B29" s="19" t="s">
        <v>29</v>
      </c>
      <c r="C29" s="20" t="s">
        <v>19</v>
      </c>
      <c r="D29" s="38" t="s">
        <v>20</v>
      </c>
      <c r="E29" s="38" t="s">
        <v>21</v>
      </c>
      <c r="F29" s="38">
        <f>F94</f>
        <v>0</v>
      </c>
      <c r="G29" s="38">
        <f t="shared" ref="G29:M29" si="4">G94</f>
        <v>0</v>
      </c>
      <c r="H29" s="38">
        <f t="shared" si="4"/>
        <v>0</v>
      </c>
      <c r="I29" s="38">
        <f t="shared" si="4"/>
        <v>0</v>
      </c>
      <c r="J29" s="38">
        <f t="shared" si="4"/>
        <v>0</v>
      </c>
      <c r="K29" s="38">
        <f t="shared" si="4"/>
        <v>0</v>
      </c>
      <c r="L29" s="38">
        <f t="shared" si="4"/>
        <v>0</v>
      </c>
      <c r="M29" s="38">
        <f t="shared" si="4"/>
        <v>0</v>
      </c>
      <c r="N29" s="17"/>
    </row>
    <row r="30" spans="1:15" s="16" customFormat="1" ht="28.5" customHeight="1" x14ac:dyDescent="0.25">
      <c r="A30" s="18" t="s">
        <v>30</v>
      </c>
      <c r="B30" s="19" t="s">
        <v>31</v>
      </c>
      <c r="C30" s="20" t="s">
        <v>19</v>
      </c>
      <c r="D30" s="38" t="s">
        <v>20</v>
      </c>
      <c r="E30" s="38" t="s">
        <v>21</v>
      </c>
      <c r="F30" s="38">
        <f t="shared" ref="F30:M30" si="5">F97</f>
        <v>0</v>
      </c>
      <c r="G30" s="38">
        <f t="shared" si="5"/>
        <v>0</v>
      </c>
      <c r="H30" s="38">
        <f t="shared" si="5"/>
        <v>0</v>
      </c>
      <c r="I30" s="38">
        <f t="shared" si="5"/>
        <v>0</v>
      </c>
      <c r="J30" s="38">
        <f t="shared" si="5"/>
        <v>0</v>
      </c>
      <c r="K30" s="38">
        <f t="shared" si="5"/>
        <v>0</v>
      </c>
      <c r="L30" s="38">
        <f t="shared" si="5"/>
        <v>0</v>
      </c>
      <c r="M30" s="38">
        <f t="shared" si="5"/>
        <v>0</v>
      </c>
      <c r="N30" s="17"/>
    </row>
    <row r="31" spans="1:15" s="16" customFormat="1" ht="28.5" customHeight="1" x14ac:dyDescent="0.25">
      <c r="A31" s="18" t="s">
        <v>32</v>
      </c>
      <c r="B31" s="19" t="s">
        <v>33</v>
      </c>
      <c r="C31" s="20" t="s">
        <v>19</v>
      </c>
      <c r="D31" s="38" t="s">
        <v>20</v>
      </c>
      <c r="E31" s="38" t="s">
        <v>21</v>
      </c>
      <c r="F31" s="38">
        <f t="shared" ref="F31:M32" si="6">F114</f>
        <v>0</v>
      </c>
      <c r="G31" s="38">
        <f t="shared" si="6"/>
        <v>0</v>
      </c>
      <c r="H31" s="38">
        <f t="shared" si="6"/>
        <v>0</v>
      </c>
      <c r="I31" s="38">
        <f t="shared" si="6"/>
        <v>0</v>
      </c>
      <c r="J31" s="38">
        <f t="shared" si="6"/>
        <v>0</v>
      </c>
      <c r="K31" s="38">
        <f t="shared" si="6"/>
        <v>0</v>
      </c>
      <c r="L31" s="38">
        <f t="shared" si="6"/>
        <v>0</v>
      </c>
      <c r="M31" s="38">
        <f t="shared" si="6"/>
        <v>0</v>
      </c>
      <c r="N31" s="17"/>
    </row>
    <row r="32" spans="1:15" s="16" customFormat="1" ht="28.5" customHeight="1" x14ac:dyDescent="0.25">
      <c r="A32" s="18" t="s">
        <v>34</v>
      </c>
      <c r="B32" s="19" t="s">
        <v>35</v>
      </c>
      <c r="C32" s="20" t="s">
        <v>19</v>
      </c>
      <c r="D32" s="38" t="s">
        <v>20</v>
      </c>
      <c r="E32" s="38" t="s">
        <v>21</v>
      </c>
      <c r="F32" s="38">
        <f t="shared" si="6"/>
        <v>0</v>
      </c>
      <c r="G32" s="38">
        <f t="shared" si="6"/>
        <v>0</v>
      </c>
      <c r="H32" s="38">
        <f t="shared" si="6"/>
        <v>0</v>
      </c>
      <c r="I32" s="38">
        <f t="shared" si="6"/>
        <v>0</v>
      </c>
      <c r="J32" s="38">
        <f t="shared" si="6"/>
        <v>0</v>
      </c>
      <c r="K32" s="38">
        <f t="shared" si="6"/>
        <v>0</v>
      </c>
      <c r="L32" s="38">
        <f t="shared" si="6"/>
        <v>0</v>
      </c>
      <c r="M32" s="38">
        <f t="shared" si="6"/>
        <v>0</v>
      </c>
      <c r="N32" s="17"/>
    </row>
    <row r="33" spans="1:14" s="16" customFormat="1" ht="28.5" customHeight="1" x14ac:dyDescent="0.25">
      <c r="A33" s="18" t="s">
        <v>36</v>
      </c>
      <c r="B33" s="19" t="s">
        <v>37</v>
      </c>
      <c r="C33" s="20" t="s">
        <v>19</v>
      </c>
      <c r="D33" s="38" t="s">
        <v>20</v>
      </c>
      <c r="E33" s="38" t="s">
        <v>21</v>
      </c>
      <c r="F33" s="38">
        <v>0</v>
      </c>
      <c r="G33" s="38">
        <v>0</v>
      </c>
      <c r="H33" s="38">
        <v>0</v>
      </c>
      <c r="I33" s="38">
        <v>0</v>
      </c>
      <c r="J33" s="38">
        <v>0</v>
      </c>
      <c r="K33" s="38">
        <v>0</v>
      </c>
      <c r="L33" s="38">
        <v>0</v>
      </c>
      <c r="M33" s="38">
        <v>0</v>
      </c>
      <c r="N33" s="17"/>
    </row>
    <row r="34" spans="1:14" s="16" customFormat="1" ht="28.5" customHeight="1" x14ac:dyDescent="0.25">
      <c r="A34" s="18" t="s">
        <v>38</v>
      </c>
      <c r="B34" s="19" t="s">
        <v>39</v>
      </c>
      <c r="C34" s="20" t="s">
        <v>19</v>
      </c>
      <c r="D34" s="38" t="s">
        <v>20</v>
      </c>
      <c r="E34" s="38" t="s">
        <v>21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17"/>
    </row>
    <row r="35" spans="1:14" s="16" customFormat="1" ht="28.5" customHeight="1" x14ac:dyDescent="0.25">
      <c r="A35" s="18" t="s">
        <v>40</v>
      </c>
      <c r="B35" s="19" t="s">
        <v>41</v>
      </c>
      <c r="C35" s="20" t="s">
        <v>19</v>
      </c>
      <c r="D35" s="38" t="s">
        <v>20</v>
      </c>
      <c r="E35" s="38" t="s">
        <v>21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17"/>
    </row>
    <row r="36" spans="1:14" s="16" customFormat="1" ht="28.5" customHeight="1" x14ac:dyDescent="0.25">
      <c r="A36" s="18" t="s">
        <v>42</v>
      </c>
      <c r="B36" s="19" t="s">
        <v>43</v>
      </c>
      <c r="C36" s="20" t="s">
        <v>19</v>
      </c>
      <c r="D36" s="38" t="s">
        <v>20</v>
      </c>
      <c r="E36" s="38" t="s">
        <v>21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17"/>
    </row>
    <row r="37" spans="1:14" s="16" customFormat="1" ht="28.5" customHeight="1" x14ac:dyDescent="0.25">
      <c r="A37" s="18" t="s">
        <v>44</v>
      </c>
      <c r="B37" s="19" t="s">
        <v>45</v>
      </c>
      <c r="C37" s="20" t="s">
        <v>19</v>
      </c>
      <c r="D37" s="38" t="s">
        <v>20</v>
      </c>
      <c r="E37" s="38" t="s">
        <v>21</v>
      </c>
      <c r="F37" s="38">
        <v>0</v>
      </c>
      <c r="G37" s="38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  <c r="N37" s="17"/>
    </row>
    <row r="38" spans="1:14" s="16" customFormat="1" ht="28.5" customHeight="1" x14ac:dyDescent="0.25">
      <c r="A38" s="18" t="s">
        <v>46</v>
      </c>
      <c r="B38" s="19" t="s">
        <v>47</v>
      </c>
      <c r="C38" s="20" t="s">
        <v>19</v>
      </c>
      <c r="D38" s="38" t="s">
        <v>20</v>
      </c>
      <c r="E38" s="38" t="s">
        <v>21</v>
      </c>
      <c r="F38" s="38">
        <v>0</v>
      </c>
      <c r="G38" s="38">
        <v>0</v>
      </c>
      <c r="H38" s="38">
        <v>0</v>
      </c>
      <c r="I38" s="38">
        <v>0</v>
      </c>
      <c r="J38" s="38">
        <v>0</v>
      </c>
      <c r="K38" s="38">
        <v>0</v>
      </c>
      <c r="L38" s="38">
        <v>0</v>
      </c>
      <c r="M38" s="38">
        <v>0</v>
      </c>
      <c r="N38" s="17"/>
    </row>
    <row r="39" spans="1:14" s="16" customFormat="1" ht="28.5" customHeight="1" x14ac:dyDescent="0.25">
      <c r="A39" s="18" t="s">
        <v>48</v>
      </c>
      <c r="B39" s="19" t="s">
        <v>33</v>
      </c>
      <c r="C39" s="20" t="s">
        <v>19</v>
      </c>
      <c r="D39" s="38" t="s">
        <v>20</v>
      </c>
      <c r="E39" s="38" t="s">
        <v>21</v>
      </c>
      <c r="F39" s="38">
        <v>0</v>
      </c>
      <c r="G39" s="38">
        <v>0</v>
      </c>
      <c r="H39" s="38">
        <v>0</v>
      </c>
      <c r="I39" s="38">
        <v>0</v>
      </c>
      <c r="J39" s="38">
        <v>0</v>
      </c>
      <c r="K39" s="38">
        <v>0</v>
      </c>
      <c r="L39" s="38">
        <v>0</v>
      </c>
      <c r="M39" s="38">
        <v>0</v>
      </c>
      <c r="N39" s="17"/>
    </row>
    <row r="40" spans="1:14" s="16" customFormat="1" ht="28.5" customHeight="1" x14ac:dyDescent="0.25">
      <c r="A40" s="18" t="s">
        <v>49</v>
      </c>
      <c r="B40" s="19" t="s">
        <v>35</v>
      </c>
      <c r="C40" s="20" t="s">
        <v>19</v>
      </c>
      <c r="D40" s="38" t="s">
        <v>20</v>
      </c>
      <c r="E40" s="38" t="s">
        <v>21</v>
      </c>
      <c r="F40" s="38">
        <v>0</v>
      </c>
      <c r="G40" s="38">
        <v>0</v>
      </c>
      <c r="H40" s="38">
        <v>0</v>
      </c>
      <c r="I40" s="38">
        <v>0</v>
      </c>
      <c r="J40" s="38">
        <v>0</v>
      </c>
      <c r="K40" s="38">
        <v>0</v>
      </c>
      <c r="L40" s="38">
        <v>0</v>
      </c>
      <c r="M40" s="38">
        <v>0</v>
      </c>
      <c r="N40" s="17"/>
    </row>
    <row r="41" spans="1:14" s="16" customFormat="1" ht="28.5" customHeight="1" x14ac:dyDescent="0.25">
      <c r="A41" s="18" t="s">
        <v>50</v>
      </c>
      <c r="B41" s="19" t="s">
        <v>51</v>
      </c>
      <c r="C41" s="20" t="s">
        <v>19</v>
      </c>
      <c r="D41" s="38" t="s">
        <v>20</v>
      </c>
      <c r="E41" s="38" t="s">
        <v>21</v>
      </c>
      <c r="F41" s="38">
        <f>F220</f>
        <v>0</v>
      </c>
      <c r="G41" s="38">
        <f t="shared" ref="G41:M42" si="7">G220</f>
        <v>0</v>
      </c>
      <c r="H41" s="38">
        <f t="shared" si="7"/>
        <v>0</v>
      </c>
      <c r="I41" s="38">
        <f t="shared" si="7"/>
        <v>0</v>
      </c>
      <c r="J41" s="38">
        <f t="shared" si="7"/>
        <v>0</v>
      </c>
      <c r="K41" s="38">
        <f t="shared" si="7"/>
        <v>0</v>
      </c>
      <c r="L41" s="38">
        <f t="shared" si="7"/>
        <v>0</v>
      </c>
      <c r="M41" s="38">
        <f t="shared" si="7"/>
        <v>0</v>
      </c>
      <c r="N41" s="17"/>
    </row>
    <row r="42" spans="1:14" s="16" customFormat="1" ht="28.5" customHeight="1" x14ac:dyDescent="0.25">
      <c r="A42" s="18" t="s">
        <v>52</v>
      </c>
      <c r="B42" s="19" t="s">
        <v>41</v>
      </c>
      <c r="C42" s="20" t="s">
        <v>19</v>
      </c>
      <c r="D42" s="38" t="s">
        <v>20</v>
      </c>
      <c r="E42" s="38" t="s">
        <v>21</v>
      </c>
      <c r="F42" s="38">
        <f>F221</f>
        <v>0</v>
      </c>
      <c r="G42" s="38">
        <f t="shared" si="7"/>
        <v>0</v>
      </c>
      <c r="H42" s="38">
        <f t="shared" si="7"/>
        <v>0</v>
      </c>
      <c r="I42" s="38">
        <f t="shared" si="7"/>
        <v>0</v>
      </c>
      <c r="J42" s="38">
        <f t="shared" si="7"/>
        <v>0</v>
      </c>
      <c r="K42" s="38">
        <f t="shared" si="7"/>
        <v>0</v>
      </c>
      <c r="L42" s="38">
        <f t="shared" si="7"/>
        <v>0</v>
      </c>
      <c r="M42" s="38">
        <f t="shared" si="7"/>
        <v>0</v>
      </c>
      <c r="N42" s="17"/>
    </row>
    <row r="43" spans="1:14" s="16" customFormat="1" ht="28.5" customHeight="1" x14ac:dyDescent="0.25">
      <c r="A43" s="18" t="s">
        <v>53</v>
      </c>
      <c r="B43" s="19" t="s">
        <v>54</v>
      </c>
      <c r="C43" s="20" t="s">
        <v>19</v>
      </c>
      <c r="D43" s="38" t="s">
        <v>20</v>
      </c>
      <c r="E43" s="38" t="s">
        <v>21</v>
      </c>
      <c r="F43" s="38">
        <f>F227</f>
        <v>0</v>
      </c>
      <c r="G43" s="38">
        <f t="shared" ref="G43:M43" si="8">G227</f>
        <v>0</v>
      </c>
      <c r="H43" s="38">
        <f t="shared" si="8"/>
        <v>0</v>
      </c>
      <c r="I43" s="38">
        <f t="shared" si="8"/>
        <v>0</v>
      </c>
      <c r="J43" s="38">
        <f t="shared" si="8"/>
        <v>0</v>
      </c>
      <c r="K43" s="38">
        <f t="shared" si="8"/>
        <v>0</v>
      </c>
      <c r="L43" s="38">
        <f t="shared" si="8"/>
        <v>0</v>
      </c>
      <c r="M43" s="38">
        <f t="shared" si="8"/>
        <v>0</v>
      </c>
      <c r="N43" s="17"/>
    </row>
    <row r="44" spans="1:14" s="16" customFormat="1" ht="28.5" customHeight="1" x14ac:dyDescent="0.25">
      <c r="A44" s="18" t="s">
        <v>55</v>
      </c>
      <c r="B44" s="19" t="s">
        <v>56</v>
      </c>
      <c r="C44" s="20" t="s">
        <v>19</v>
      </c>
      <c r="D44" s="38" t="s">
        <v>20</v>
      </c>
      <c r="E44" s="38" t="s">
        <v>21</v>
      </c>
      <c r="F44" s="38">
        <f>F234</f>
        <v>0</v>
      </c>
      <c r="G44" s="38">
        <f t="shared" ref="G44:M44" si="9">G234</f>
        <v>0</v>
      </c>
      <c r="H44" s="38">
        <f t="shared" si="9"/>
        <v>0</v>
      </c>
      <c r="I44" s="38">
        <f t="shared" si="9"/>
        <v>0</v>
      </c>
      <c r="J44" s="38">
        <f t="shared" si="9"/>
        <v>0</v>
      </c>
      <c r="K44" s="38">
        <f t="shared" si="9"/>
        <v>0</v>
      </c>
      <c r="L44" s="38">
        <f t="shared" si="9"/>
        <v>0</v>
      </c>
      <c r="M44" s="38">
        <f t="shared" si="9"/>
        <v>0</v>
      </c>
      <c r="N44" s="17"/>
    </row>
    <row r="45" spans="1:14" s="16" customFormat="1" ht="28.5" customHeight="1" x14ac:dyDescent="0.25">
      <c r="A45" s="18" t="s">
        <v>57</v>
      </c>
      <c r="B45" s="19" t="s">
        <v>33</v>
      </c>
      <c r="C45" s="20" t="s">
        <v>19</v>
      </c>
      <c r="D45" s="38" t="s">
        <v>20</v>
      </c>
      <c r="E45" s="38" t="s">
        <v>21</v>
      </c>
      <c r="F45" s="38">
        <f>F241</f>
        <v>0</v>
      </c>
      <c r="G45" s="38">
        <f t="shared" ref="G45:M46" si="10">G241</f>
        <v>0</v>
      </c>
      <c r="H45" s="38">
        <f t="shared" si="10"/>
        <v>0</v>
      </c>
      <c r="I45" s="38">
        <f t="shared" si="10"/>
        <v>0</v>
      </c>
      <c r="J45" s="38">
        <f t="shared" si="10"/>
        <v>0</v>
      </c>
      <c r="K45" s="38">
        <f t="shared" si="10"/>
        <v>0</v>
      </c>
      <c r="L45" s="38">
        <f t="shared" si="10"/>
        <v>0</v>
      </c>
      <c r="M45" s="38">
        <f t="shared" si="10"/>
        <v>0</v>
      </c>
      <c r="N45" s="17"/>
    </row>
    <row r="46" spans="1:14" s="16" customFormat="1" ht="28.5" customHeight="1" x14ac:dyDescent="0.25">
      <c r="A46" s="18" t="s">
        <v>58</v>
      </c>
      <c r="B46" s="19" t="s">
        <v>35</v>
      </c>
      <c r="C46" s="20" t="s">
        <v>19</v>
      </c>
      <c r="D46" s="38" t="s">
        <v>20</v>
      </c>
      <c r="E46" s="38" t="s">
        <v>21</v>
      </c>
      <c r="F46" s="38">
        <f>F242</f>
        <v>0</v>
      </c>
      <c r="G46" s="38">
        <f t="shared" si="10"/>
        <v>0</v>
      </c>
      <c r="H46" s="38">
        <f t="shared" si="10"/>
        <v>0</v>
      </c>
      <c r="I46" s="38">
        <f t="shared" si="10"/>
        <v>0</v>
      </c>
      <c r="J46" s="38">
        <f t="shared" si="10"/>
        <v>0</v>
      </c>
      <c r="K46" s="38">
        <f t="shared" si="10"/>
        <v>0</v>
      </c>
      <c r="L46" s="38">
        <f t="shared" si="10"/>
        <v>0</v>
      </c>
      <c r="M46" s="38">
        <f t="shared" si="10"/>
        <v>0</v>
      </c>
      <c r="N46" s="17"/>
    </row>
    <row r="47" spans="1:14" s="16" customFormat="1" ht="28.5" customHeight="1" x14ac:dyDescent="0.25">
      <c r="A47" s="18" t="s">
        <v>59</v>
      </c>
      <c r="B47" s="19" t="s">
        <v>60</v>
      </c>
      <c r="C47" s="20" t="s">
        <v>19</v>
      </c>
      <c r="D47" s="38" t="s">
        <v>20</v>
      </c>
      <c r="E47" s="38" t="s">
        <v>21</v>
      </c>
      <c r="F47" s="38">
        <v>0</v>
      </c>
      <c r="G47" s="38">
        <v>0</v>
      </c>
      <c r="H47" s="38">
        <v>0</v>
      </c>
      <c r="I47" s="38">
        <v>0</v>
      </c>
      <c r="J47" s="38">
        <v>0</v>
      </c>
      <c r="K47" s="38">
        <v>0</v>
      </c>
      <c r="L47" s="38">
        <v>0</v>
      </c>
      <c r="M47" s="38">
        <v>0</v>
      </c>
      <c r="N47" s="17"/>
    </row>
    <row r="48" spans="1:14" s="16" customFormat="1" ht="28.5" customHeight="1" x14ac:dyDescent="0.25">
      <c r="A48" s="18" t="s">
        <v>61</v>
      </c>
      <c r="B48" s="19" t="s">
        <v>21</v>
      </c>
      <c r="C48" s="20" t="s">
        <v>19</v>
      </c>
      <c r="D48" s="38" t="s">
        <v>20</v>
      </c>
      <c r="E48" s="38" t="s">
        <v>21</v>
      </c>
      <c r="F48" s="38">
        <f t="shared" ref="F48:M48" si="11">SUM(F49,F181,F220,F247)</f>
        <v>0</v>
      </c>
      <c r="G48" s="38">
        <f t="shared" si="11"/>
        <v>0</v>
      </c>
      <c r="H48" s="38">
        <f t="shared" si="11"/>
        <v>0</v>
      </c>
      <c r="I48" s="38">
        <f t="shared" si="11"/>
        <v>0</v>
      </c>
      <c r="J48" s="38">
        <f t="shared" si="11"/>
        <v>0</v>
      </c>
      <c r="K48" s="38">
        <f t="shared" si="11"/>
        <v>0</v>
      </c>
      <c r="L48" s="38">
        <f t="shared" si="11"/>
        <v>0</v>
      </c>
      <c r="M48" s="38">
        <f t="shared" si="11"/>
        <v>0</v>
      </c>
      <c r="N48" s="17"/>
    </row>
    <row r="49" spans="1:14" s="16" customFormat="1" ht="28.5" customHeight="1" x14ac:dyDescent="0.25">
      <c r="A49" s="18" t="s">
        <v>62</v>
      </c>
      <c r="B49" s="19" t="s">
        <v>63</v>
      </c>
      <c r="C49" s="20" t="s">
        <v>19</v>
      </c>
      <c r="D49" s="38" t="s">
        <v>20</v>
      </c>
      <c r="E49" s="38" t="s">
        <v>21</v>
      </c>
      <c r="F49" s="38">
        <f t="shared" ref="F49:M49" si="12">F50+F75+F94+F97+F114+F115</f>
        <v>0</v>
      </c>
      <c r="G49" s="38">
        <f t="shared" si="12"/>
        <v>0</v>
      </c>
      <c r="H49" s="38">
        <f t="shared" si="12"/>
        <v>0</v>
      </c>
      <c r="I49" s="38">
        <f t="shared" si="12"/>
        <v>0</v>
      </c>
      <c r="J49" s="38">
        <f t="shared" si="12"/>
        <v>0</v>
      </c>
      <c r="K49" s="38">
        <f t="shared" si="12"/>
        <v>0</v>
      </c>
      <c r="L49" s="38">
        <f t="shared" si="12"/>
        <v>0</v>
      </c>
      <c r="M49" s="38">
        <f t="shared" si="12"/>
        <v>0</v>
      </c>
      <c r="N49" s="17"/>
    </row>
    <row r="50" spans="1:14" s="16" customFormat="1" ht="28.5" customHeight="1" x14ac:dyDescent="0.25">
      <c r="A50" s="18" t="s">
        <v>64</v>
      </c>
      <c r="B50" s="19" t="s">
        <v>65</v>
      </c>
      <c r="C50" s="20" t="s">
        <v>19</v>
      </c>
      <c r="D50" s="38" t="s">
        <v>20</v>
      </c>
      <c r="E50" s="38" t="s">
        <v>21</v>
      </c>
      <c r="F50" s="38">
        <f t="shared" ref="F50:M50" si="13">F51+F58+F61+F70</f>
        <v>0</v>
      </c>
      <c r="G50" s="38">
        <f t="shared" si="13"/>
        <v>0</v>
      </c>
      <c r="H50" s="38">
        <f t="shared" si="13"/>
        <v>0</v>
      </c>
      <c r="I50" s="38">
        <f t="shared" si="13"/>
        <v>0</v>
      </c>
      <c r="J50" s="38">
        <f t="shared" si="13"/>
        <v>0</v>
      </c>
      <c r="K50" s="38">
        <f t="shared" si="13"/>
        <v>0</v>
      </c>
      <c r="L50" s="38">
        <f t="shared" si="13"/>
        <v>0</v>
      </c>
      <c r="M50" s="38">
        <f t="shared" si="13"/>
        <v>0</v>
      </c>
      <c r="N50" s="17"/>
    </row>
    <row r="51" spans="1:14" s="16" customFormat="1" ht="28.5" customHeight="1" x14ac:dyDescent="0.25">
      <c r="A51" s="18" t="s">
        <v>66</v>
      </c>
      <c r="B51" s="19" t="s">
        <v>67</v>
      </c>
      <c r="C51" s="20" t="s">
        <v>19</v>
      </c>
      <c r="D51" s="38" t="s">
        <v>20</v>
      </c>
      <c r="E51" s="38" t="s">
        <v>21</v>
      </c>
      <c r="F51" s="38">
        <f>SUM(F52,F53,F54)</f>
        <v>0</v>
      </c>
      <c r="G51" s="38">
        <f t="shared" ref="G51:M51" si="14">SUM(G52,G53,G54)</f>
        <v>0</v>
      </c>
      <c r="H51" s="38">
        <f t="shared" si="14"/>
        <v>0</v>
      </c>
      <c r="I51" s="38">
        <f t="shared" si="14"/>
        <v>0</v>
      </c>
      <c r="J51" s="38">
        <f t="shared" si="14"/>
        <v>0</v>
      </c>
      <c r="K51" s="38">
        <f t="shared" si="14"/>
        <v>0</v>
      </c>
      <c r="L51" s="38">
        <f t="shared" si="14"/>
        <v>0</v>
      </c>
      <c r="M51" s="38">
        <f t="shared" si="14"/>
        <v>0</v>
      </c>
      <c r="N51" s="17"/>
    </row>
    <row r="52" spans="1:14" s="16" customFormat="1" ht="28.5" customHeight="1" x14ac:dyDescent="0.25">
      <c r="A52" s="18" t="s">
        <v>190</v>
      </c>
      <c r="B52" s="19" t="s">
        <v>191</v>
      </c>
      <c r="C52" s="20" t="s">
        <v>190</v>
      </c>
      <c r="D52" s="21" t="s">
        <v>20</v>
      </c>
      <c r="E52" s="21" t="s">
        <v>21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17"/>
    </row>
    <row r="53" spans="1:14" s="16" customFormat="1" ht="28.5" customHeight="1" x14ac:dyDescent="0.25">
      <c r="A53" s="18" t="s">
        <v>192</v>
      </c>
      <c r="B53" s="19" t="s">
        <v>193</v>
      </c>
      <c r="C53" s="20" t="s">
        <v>192</v>
      </c>
      <c r="D53" s="21" t="s">
        <v>20</v>
      </c>
      <c r="E53" s="21" t="s">
        <v>21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17"/>
    </row>
    <row r="54" spans="1:14" s="16" customFormat="1" ht="28.5" customHeight="1" x14ac:dyDescent="0.25">
      <c r="A54" s="18" t="s">
        <v>194</v>
      </c>
      <c r="B54" s="19" t="s">
        <v>195</v>
      </c>
      <c r="C54" s="20" t="s">
        <v>19</v>
      </c>
      <c r="D54" s="38" t="s">
        <v>20</v>
      </c>
      <c r="E54" s="38" t="s">
        <v>21</v>
      </c>
      <c r="F54" s="38">
        <f>SUM(F55:F57)</f>
        <v>0</v>
      </c>
      <c r="G54" s="38">
        <f t="shared" ref="G54:M54" si="15">SUM(G55:G57)</f>
        <v>0</v>
      </c>
      <c r="H54" s="38">
        <f t="shared" si="15"/>
        <v>0</v>
      </c>
      <c r="I54" s="38">
        <f t="shared" si="15"/>
        <v>0</v>
      </c>
      <c r="J54" s="38">
        <f t="shared" si="15"/>
        <v>0</v>
      </c>
      <c r="K54" s="38">
        <f t="shared" si="15"/>
        <v>0</v>
      </c>
      <c r="L54" s="38">
        <f t="shared" si="15"/>
        <v>0</v>
      </c>
      <c r="M54" s="38">
        <f t="shared" si="15"/>
        <v>0</v>
      </c>
      <c r="N54" s="17"/>
    </row>
    <row r="55" spans="1:14" s="16" customFormat="1" ht="28.5" customHeight="1" x14ac:dyDescent="0.25">
      <c r="A55" s="18" t="s">
        <v>194</v>
      </c>
      <c r="B55" s="19" t="s">
        <v>196</v>
      </c>
      <c r="C55" s="20" t="s">
        <v>197</v>
      </c>
      <c r="D55" s="21" t="s">
        <v>20</v>
      </c>
      <c r="E55" s="21" t="s">
        <v>21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17"/>
    </row>
    <row r="56" spans="1:14" s="16" customFormat="1" ht="28.5" customHeight="1" x14ac:dyDescent="0.25">
      <c r="A56" s="18" t="s">
        <v>194</v>
      </c>
      <c r="B56" s="19" t="s">
        <v>198</v>
      </c>
      <c r="C56" s="20" t="s">
        <v>199</v>
      </c>
      <c r="D56" s="21" t="s">
        <v>20</v>
      </c>
      <c r="E56" s="21" t="s">
        <v>21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17"/>
    </row>
    <row r="57" spans="1:14" s="16" customFormat="1" ht="28.5" customHeight="1" x14ac:dyDescent="0.25">
      <c r="A57" s="18" t="s">
        <v>194</v>
      </c>
      <c r="B57" s="19" t="s">
        <v>200</v>
      </c>
      <c r="C57" s="20" t="s">
        <v>201</v>
      </c>
      <c r="D57" s="21" t="s">
        <v>20</v>
      </c>
      <c r="E57" s="21" t="s">
        <v>21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17"/>
    </row>
    <row r="58" spans="1:14" s="16" customFormat="1" ht="28.5" customHeight="1" x14ac:dyDescent="0.25">
      <c r="A58" s="18" t="s">
        <v>202</v>
      </c>
      <c r="B58" s="19" t="s">
        <v>203</v>
      </c>
      <c r="C58" s="20" t="s">
        <v>19</v>
      </c>
      <c r="D58" s="38" t="s">
        <v>20</v>
      </c>
      <c r="E58" s="38" t="s">
        <v>21</v>
      </c>
      <c r="F58" s="38">
        <f t="shared" ref="F58:M58" si="16">F59+F60</f>
        <v>0</v>
      </c>
      <c r="G58" s="38">
        <f t="shared" si="16"/>
        <v>0</v>
      </c>
      <c r="H58" s="38">
        <f t="shared" si="16"/>
        <v>0</v>
      </c>
      <c r="I58" s="38">
        <f t="shared" si="16"/>
        <v>0</v>
      </c>
      <c r="J58" s="38">
        <f t="shared" si="16"/>
        <v>0</v>
      </c>
      <c r="K58" s="38">
        <f t="shared" si="16"/>
        <v>0</v>
      </c>
      <c r="L58" s="38">
        <f t="shared" si="16"/>
        <v>0</v>
      </c>
      <c r="M58" s="38">
        <f t="shared" si="16"/>
        <v>0</v>
      </c>
      <c r="N58" s="17"/>
    </row>
    <row r="59" spans="1:14" s="16" customFormat="1" ht="28.5" customHeight="1" x14ac:dyDescent="0.25">
      <c r="A59" s="18" t="s">
        <v>204</v>
      </c>
      <c r="B59" s="19" t="s">
        <v>205</v>
      </c>
      <c r="C59" s="20" t="s">
        <v>19</v>
      </c>
      <c r="D59" s="38" t="s">
        <v>20</v>
      </c>
      <c r="E59" s="38" t="s">
        <v>21</v>
      </c>
      <c r="F59" s="38">
        <v>0</v>
      </c>
      <c r="G59" s="38">
        <v>0</v>
      </c>
      <c r="H59" s="38">
        <v>0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17"/>
    </row>
    <row r="60" spans="1:14" s="16" customFormat="1" ht="28.5" customHeight="1" x14ac:dyDescent="0.25">
      <c r="A60" s="18" t="s">
        <v>206</v>
      </c>
      <c r="B60" s="19" t="s">
        <v>207</v>
      </c>
      <c r="C60" s="20" t="s">
        <v>19</v>
      </c>
      <c r="D60" s="38" t="s">
        <v>20</v>
      </c>
      <c r="E60" s="38" t="s">
        <v>21</v>
      </c>
      <c r="F60" s="38">
        <v>0</v>
      </c>
      <c r="G60" s="38">
        <v>0</v>
      </c>
      <c r="H60" s="38">
        <v>0</v>
      </c>
      <c r="I60" s="38">
        <v>0</v>
      </c>
      <c r="J60" s="38">
        <v>0</v>
      </c>
      <c r="K60" s="38">
        <v>0</v>
      </c>
      <c r="L60" s="38">
        <v>0</v>
      </c>
      <c r="M60" s="38">
        <v>0</v>
      </c>
      <c r="N60" s="17"/>
    </row>
    <row r="61" spans="1:14" s="16" customFormat="1" ht="28.5" customHeight="1" x14ac:dyDescent="0.25">
      <c r="A61" s="18" t="s">
        <v>208</v>
      </c>
      <c r="B61" s="19" t="s">
        <v>209</v>
      </c>
      <c r="C61" s="20" t="s">
        <v>19</v>
      </c>
      <c r="D61" s="38" t="s">
        <v>20</v>
      </c>
      <c r="E61" s="38" t="s">
        <v>21</v>
      </c>
      <c r="F61" s="38">
        <f t="shared" ref="F61:M61" si="17">F62+F66</f>
        <v>0</v>
      </c>
      <c r="G61" s="38">
        <f t="shared" si="17"/>
        <v>0</v>
      </c>
      <c r="H61" s="38">
        <f t="shared" si="17"/>
        <v>0</v>
      </c>
      <c r="I61" s="38">
        <f t="shared" si="17"/>
        <v>0</v>
      </c>
      <c r="J61" s="38">
        <f t="shared" si="17"/>
        <v>0</v>
      </c>
      <c r="K61" s="38">
        <f t="shared" si="17"/>
        <v>0</v>
      </c>
      <c r="L61" s="38">
        <f t="shared" si="17"/>
        <v>0</v>
      </c>
      <c r="M61" s="38">
        <f t="shared" si="17"/>
        <v>0</v>
      </c>
      <c r="N61" s="17"/>
    </row>
    <row r="62" spans="1:14" s="16" customFormat="1" ht="28.5" customHeight="1" x14ac:dyDescent="0.25">
      <c r="A62" s="18" t="s">
        <v>210</v>
      </c>
      <c r="B62" s="19" t="s">
        <v>211</v>
      </c>
      <c r="C62" s="20" t="s">
        <v>19</v>
      </c>
      <c r="D62" s="38" t="s">
        <v>20</v>
      </c>
      <c r="E62" s="38" t="s">
        <v>21</v>
      </c>
      <c r="F62" s="38">
        <f t="shared" ref="F62:L62" si="18">F63</f>
        <v>0</v>
      </c>
      <c r="G62" s="38">
        <f t="shared" si="18"/>
        <v>0</v>
      </c>
      <c r="H62" s="38">
        <f t="shared" si="18"/>
        <v>0</v>
      </c>
      <c r="I62" s="38">
        <f t="shared" si="18"/>
        <v>0</v>
      </c>
      <c r="J62" s="38">
        <f t="shared" si="18"/>
        <v>0</v>
      </c>
      <c r="K62" s="38">
        <f t="shared" si="18"/>
        <v>0</v>
      </c>
      <c r="L62" s="38">
        <f t="shared" si="18"/>
        <v>0</v>
      </c>
      <c r="M62" s="38">
        <f>M63</f>
        <v>0</v>
      </c>
      <c r="N62" s="17"/>
    </row>
    <row r="63" spans="1:14" s="16" customFormat="1" ht="28.5" customHeight="1" x14ac:dyDescent="0.25">
      <c r="A63" s="18" t="s">
        <v>210</v>
      </c>
      <c r="B63" s="19" t="s">
        <v>212</v>
      </c>
      <c r="C63" s="20" t="s">
        <v>19</v>
      </c>
      <c r="D63" s="38" t="s">
        <v>20</v>
      </c>
      <c r="E63" s="38" t="s">
        <v>21</v>
      </c>
      <c r="F63" s="38">
        <v>0</v>
      </c>
      <c r="G63" s="38">
        <v>0</v>
      </c>
      <c r="H63" s="38">
        <v>0</v>
      </c>
      <c r="I63" s="38">
        <v>0</v>
      </c>
      <c r="J63" s="38">
        <v>0</v>
      </c>
      <c r="K63" s="38">
        <v>0</v>
      </c>
      <c r="L63" s="38">
        <v>0</v>
      </c>
      <c r="M63" s="38">
        <v>0</v>
      </c>
      <c r="N63" s="17"/>
    </row>
    <row r="64" spans="1:14" s="16" customFormat="1" ht="28.5" customHeight="1" x14ac:dyDescent="0.25">
      <c r="A64" s="18" t="s">
        <v>210</v>
      </c>
      <c r="B64" s="19" t="s">
        <v>213</v>
      </c>
      <c r="C64" s="20" t="s">
        <v>19</v>
      </c>
      <c r="D64" s="38" t="s">
        <v>20</v>
      </c>
      <c r="E64" s="38" t="s">
        <v>21</v>
      </c>
      <c r="F64" s="38">
        <v>0</v>
      </c>
      <c r="G64" s="38">
        <v>0</v>
      </c>
      <c r="H64" s="38">
        <v>0</v>
      </c>
      <c r="I64" s="38">
        <v>0</v>
      </c>
      <c r="J64" s="38">
        <v>0</v>
      </c>
      <c r="K64" s="38">
        <v>0</v>
      </c>
      <c r="L64" s="38">
        <v>0</v>
      </c>
      <c r="M64" s="38">
        <v>0</v>
      </c>
      <c r="N64" s="17"/>
    </row>
    <row r="65" spans="1:14" s="16" customFormat="1" ht="28.5" customHeight="1" x14ac:dyDescent="0.25">
      <c r="A65" s="18" t="s">
        <v>210</v>
      </c>
      <c r="B65" s="19" t="s">
        <v>214</v>
      </c>
      <c r="C65" s="20" t="s">
        <v>19</v>
      </c>
      <c r="D65" s="38" t="s">
        <v>20</v>
      </c>
      <c r="E65" s="38" t="s">
        <v>21</v>
      </c>
      <c r="F65" s="38">
        <v>0</v>
      </c>
      <c r="G65" s="38">
        <v>0</v>
      </c>
      <c r="H65" s="38">
        <v>0</v>
      </c>
      <c r="I65" s="38">
        <v>0</v>
      </c>
      <c r="J65" s="38">
        <v>0</v>
      </c>
      <c r="K65" s="38">
        <v>0</v>
      </c>
      <c r="L65" s="38">
        <v>0</v>
      </c>
      <c r="M65" s="38">
        <v>0</v>
      </c>
      <c r="N65" s="17"/>
    </row>
    <row r="66" spans="1:14" s="16" customFormat="1" ht="28.5" customHeight="1" x14ac:dyDescent="0.25">
      <c r="A66" s="18" t="s">
        <v>215</v>
      </c>
      <c r="B66" s="19" t="s">
        <v>216</v>
      </c>
      <c r="C66" s="20" t="s">
        <v>19</v>
      </c>
      <c r="D66" s="38" t="s">
        <v>20</v>
      </c>
      <c r="E66" s="38" t="s">
        <v>21</v>
      </c>
      <c r="F66" s="38">
        <f t="shared" ref="F66:M66" si="19">F67+F68+F69</f>
        <v>0</v>
      </c>
      <c r="G66" s="38">
        <f t="shared" si="19"/>
        <v>0</v>
      </c>
      <c r="H66" s="38">
        <f t="shared" si="19"/>
        <v>0</v>
      </c>
      <c r="I66" s="38">
        <f t="shared" si="19"/>
        <v>0</v>
      </c>
      <c r="J66" s="38">
        <f t="shared" si="19"/>
        <v>0</v>
      </c>
      <c r="K66" s="38">
        <f t="shared" si="19"/>
        <v>0</v>
      </c>
      <c r="L66" s="38">
        <f t="shared" si="19"/>
        <v>0</v>
      </c>
      <c r="M66" s="38">
        <f t="shared" si="19"/>
        <v>0</v>
      </c>
      <c r="N66" s="17"/>
    </row>
    <row r="67" spans="1:14" s="16" customFormat="1" ht="28.5" customHeight="1" x14ac:dyDescent="0.25">
      <c r="A67" s="18" t="s">
        <v>215</v>
      </c>
      <c r="B67" s="19" t="s">
        <v>212</v>
      </c>
      <c r="C67" s="20" t="s">
        <v>19</v>
      </c>
      <c r="D67" s="38" t="s">
        <v>20</v>
      </c>
      <c r="E67" s="38" t="s">
        <v>21</v>
      </c>
      <c r="F67" s="38">
        <v>0</v>
      </c>
      <c r="G67" s="38">
        <v>0</v>
      </c>
      <c r="H67" s="38">
        <v>0</v>
      </c>
      <c r="I67" s="38">
        <v>0</v>
      </c>
      <c r="J67" s="38">
        <v>0</v>
      </c>
      <c r="K67" s="38">
        <v>0</v>
      </c>
      <c r="L67" s="38">
        <v>0</v>
      </c>
      <c r="M67" s="38">
        <v>0</v>
      </c>
      <c r="N67" s="17"/>
    </row>
    <row r="68" spans="1:14" s="16" customFormat="1" ht="28.5" customHeight="1" x14ac:dyDescent="0.25">
      <c r="A68" s="18" t="s">
        <v>215</v>
      </c>
      <c r="B68" s="19" t="s">
        <v>213</v>
      </c>
      <c r="C68" s="20" t="s">
        <v>19</v>
      </c>
      <c r="D68" s="38" t="s">
        <v>20</v>
      </c>
      <c r="E68" s="38" t="s">
        <v>21</v>
      </c>
      <c r="F68" s="38">
        <v>0</v>
      </c>
      <c r="G68" s="38">
        <v>0</v>
      </c>
      <c r="H68" s="38">
        <v>0</v>
      </c>
      <c r="I68" s="38">
        <v>0</v>
      </c>
      <c r="J68" s="38">
        <v>0</v>
      </c>
      <c r="K68" s="38">
        <v>0</v>
      </c>
      <c r="L68" s="38">
        <v>0</v>
      </c>
      <c r="M68" s="38">
        <v>0</v>
      </c>
      <c r="N68" s="17"/>
    </row>
    <row r="69" spans="1:14" s="16" customFormat="1" ht="28.5" customHeight="1" x14ac:dyDescent="0.25">
      <c r="A69" s="18" t="s">
        <v>215</v>
      </c>
      <c r="B69" s="19" t="s">
        <v>214</v>
      </c>
      <c r="C69" s="20" t="s">
        <v>19</v>
      </c>
      <c r="D69" s="38" t="s">
        <v>20</v>
      </c>
      <c r="E69" s="38" t="s">
        <v>21</v>
      </c>
      <c r="F69" s="38">
        <v>0</v>
      </c>
      <c r="G69" s="38">
        <v>0</v>
      </c>
      <c r="H69" s="38">
        <v>0</v>
      </c>
      <c r="I69" s="38">
        <v>0</v>
      </c>
      <c r="J69" s="38">
        <v>0</v>
      </c>
      <c r="K69" s="38">
        <v>0</v>
      </c>
      <c r="L69" s="38">
        <v>0</v>
      </c>
      <c r="M69" s="38">
        <v>0</v>
      </c>
      <c r="N69" s="17"/>
    </row>
    <row r="70" spans="1:14" s="16" customFormat="1" ht="28.5" customHeight="1" x14ac:dyDescent="0.25">
      <c r="A70" s="18" t="s">
        <v>217</v>
      </c>
      <c r="B70" s="19" t="s">
        <v>218</v>
      </c>
      <c r="C70" s="20" t="s">
        <v>19</v>
      </c>
      <c r="D70" s="38" t="s">
        <v>20</v>
      </c>
      <c r="E70" s="38" t="s">
        <v>21</v>
      </c>
      <c r="F70" s="38">
        <f t="shared" ref="F70:M70" si="20">F71+F72</f>
        <v>0</v>
      </c>
      <c r="G70" s="38">
        <f t="shared" si="20"/>
        <v>0</v>
      </c>
      <c r="H70" s="38">
        <f t="shared" si="20"/>
        <v>0</v>
      </c>
      <c r="I70" s="38">
        <f t="shared" si="20"/>
        <v>0</v>
      </c>
      <c r="J70" s="38">
        <f t="shared" si="20"/>
        <v>0</v>
      </c>
      <c r="K70" s="38">
        <f t="shared" si="20"/>
        <v>0</v>
      </c>
      <c r="L70" s="38">
        <f t="shared" si="20"/>
        <v>0</v>
      </c>
      <c r="M70" s="38">
        <f t="shared" si="20"/>
        <v>0</v>
      </c>
      <c r="N70" s="17"/>
    </row>
    <row r="71" spans="1:14" s="16" customFormat="1" ht="28.5" customHeight="1" x14ac:dyDescent="0.25">
      <c r="A71" s="18" t="s">
        <v>219</v>
      </c>
      <c r="B71" s="19" t="s">
        <v>220</v>
      </c>
      <c r="C71" s="20" t="s">
        <v>19</v>
      </c>
      <c r="D71" s="38" t="s">
        <v>20</v>
      </c>
      <c r="E71" s="38" t="s">
        <v>21</v>
      </c>
      <c r="F71" s="38">
        <v>0</v>
      </c>
      <c r="G71" s="38">
        <v>0</v>
      </c>
      <c r="H71" s="38">
        <v>0</v>
      </c>
      <c r="I71" s="38">
        <v>0</v>
      </c>
      <c r="J71" s="38">
        <v>0</v>
      </c>
      <c r="K71" s="38">
        <v>0</v>
      </c>
      <c r="L71" s="38">
        <v>0</v>
      </c>
      <c r="M71" s="38">
        <v>0</v>
      </c>
      <c r="N71" s="17"/>
    </row>
    <row r="72" spans="1:14" s="16" customFormat="1" ht="28.5" customHeight="1" x14ac:dyDescent="0.25">
      <c r="A72" s="18" t="s">
        <v>221</v>
      </c>
      <c r="B72" s="19" t="s">
        <v>222</v>
      </c>
      <c r="C72" s="20" t="s">
        <v>19</v>
      </c>
      <c r="D72" s="38" t="s">
        <v>20</v>
      </c>
      <c r="E72" s="38" t="s">
        <v>21</v>
      </c>
      <c r="F72" s="38">
        <f>SUM(F73:F74)</f>
        <v>0</v>
      </c>
      <c r="G72" s="38">
        <f t="shared" ref="G72:M72" si="21">SUM(G73:G74)</f>
        <v>0</v>
      </c>
      <c r="H72" s="38">
        <f t="shared" si="21"/>
        <v>0</v>
      </c>
      <c r="I72" s="38">
        <f t="shared" si="21"/>
        <v>0</v>
      </c>
      <c r="J72" s="38">
        <f t="shared" si="21"/>
        <v>0</v>
      </c>
      <c r="K72" s="38">
        <f t="shared" si="21"/>
        <v>0</v>
      </c>
      <c r="L72" s="38">
        <f t="shared" si="21"/>
        <v>0</v>
      </c>
      <c r="M72" s="38">
        <f t="shared" si="21"/>
        <v>0</v>
      </c>
      <c r="N72" s="17"/>
    </row>
    <row r="73" spans="1:14" s="16" customFormat="1" ht="28.5" customHeight="1" x14ac:dyDescent="0.25">
      <c r="A73" s="18" t="s">
        <v>221</v>
      </c>
      <c r="B73" s="19" t="s">
        <v>223</v>
      </c>
      <c r="C73" s="20" t="s">
        <v>224</v>
      </c>
      <c r="D73" s="21" t="s">
        <v>20</v>
      </c>
      <c r="E73" s="21" t="s">
        <v>21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1">
        <v>0</v>
      </c>
      <c r="M73" s="21">
        <v>0</v>
      </c>
      <c r="N73" s="17"/>
    </row>
    <row r="74" spans="1:14" s="16" customFormat="1" ht="28.5" customHeight="1" x14ac:dyDescent="0.25">
      <c r="A74" s="18" t="s">
        <v>221</v>
      </c>
      <c r="B74" s="19" t="s">
        <v>225</v>
      </c>
      <c r="C74" s="20" t="s">
        <v>226</v>
      </c>
      <c r="D74" s="21" t="s">
        <v>20</v>
      </c>
      <c r="E74" s="21" t="s">
        <v>21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17"/>
    </row>
    <row r="75" spans="1:14" s="16" customFormat="1" ht="28.5" customHeight="1" x14ac:dyDescent="0.25">
      <c r="A75" s="18" t="s">
        <v>227</v>
      </c>
      <c r="B75" s="19" t="s">
        <v>228</v>
      </c>
      <c r="C75" s="20" t="s">
        <v>19</v>
      </c>
      <c r="D75" s="38" t="s">
        <v>20</v>
      </c>
      <c r="E75" s="38" t="s">
        <v>21</v>
      </c>
      <c r="F75" s="38">
        <v>0</v>
      </c>
      <c r="G75" s="38">
        <v>0</v>
      </c>
      <c r="H75" s="38">
        <v>0</v>
      </c>
      <c r="I75" s="38">
        <v>0</v>
      </c>
      <c r="J75" s="38">
        <v>0</v>
      </c>
      <c r="K75" s="38">
        <v>0</v>
      </c>
      <c r="L75" s="38">
        <v>0</v>
      </c>
      <c r="M75" s="38">
        <v>0</v>
      </c>
      <c r="N75" s="17"/>
    </row>
    <row r="76" spans="1:14" s="16" customFormat="1" ht="28.5" customHeight="1" x14ac:dyDescent="0.25">
      <c r="A76" s="18" t="s">
        <v>229</v>
      </c>
      <c r="B76" s="19" t="s">
        <v>230</v>
      </c>
      <c r="C76" s="20" t="s">
        <v>19</v>
      </c>
      <c r="D76" s="38" t="s">
        <v>20</v>
      </c>
      <c r="E76" s="38" t="s">
        <v>21</v>
      </c>
      <c r="F76" s="38">
        <f t="shared" ref="F76:M76" si="22">F77+F78</f>
        <v>0</v>
      </c>
      <c r="G76" s="38">
        <f t="shared" si="22"/>
        <v>0</v>
      </c>
      <c r="H76" s="38">
        <f t="shared" si="22"/>
        <v>0</v>
      </c>
      <c r="I76" s="38">
        <f t="shared" si="22"/>
        <v>0</v>
      </c>
      <c r="J76" s="38">
        <f t="shared" si="22"/>
        <v>0</v>
      </c>
      <c r="K76" s="38">
        <f t="shared" si="22"/>
        <v>0</v>
      </c>
      <c r="L76" s="38">
        <f t="shared" si="22"/>
        <v>0</v>
      </c>
      <c r="M76" s="38">
        <f t="shared" si="22"/>
        <v>0</v>
      </c>
      <c r="N76" s="17"/>
    </row>
    <row r="77" spans="1:14" s="16" customFormat="1" ht="28.5" customHeight="1" x14ac:dyDescent="0.25">
      <c r="A77" s="18" t="s">
        <v>231</v>
      </c>
      <c r="B77" s="19" t="s">
        <v>232</v>
      </c>
      <c r="C77" s="20" t="s">
        <v>19</v>
      </c>
      <c r="D77" s="38" t="s">
        <v>20</v>
      </c>
      <c r="E77" s="38" t="s">
        <v>21</v>
      </c>
      <c r="F77" s="38">
        <v>0</v>
      </c>
      <c r="G77" s="38">
        <v>0</v>
      </c>
      <c r="H77" s="38">
        <v>0</v>
      </c>
      <c r="I77" s="38">
        <v>0</v>
      </c>
      <c r="J77" s="38">
        <v>0</v>
      </c>
      <c r="K77" s="38">
        <v>0</v>
      </c>
      <c r="L77" s="38">
        <v>0</v>
      </c>
      <c r="M77" s="38">
        <v>0</v>
      </c>
      <c r="N77" s="17"/>
    </row>
    <row r="78" spans="1:14" s="16" customFormat="1" ht="28.5" customHeight="1" x14ac:dyDescent="0.25">
      <c r="A78" s="18" t="s">
        <v>233</v>
      </c>
      <c r="B78" s="19" t="s">
        <v>234</v>
      </c>
      <c r="C78" s="20" t="s">
        <v>19</v>
      </c>
      <c r="D78" s="38" t="s">
        <v>20</v>
      </c>
      <c r="E78" s="38" t="s">
        <v>21</v>
      </c>
      <c r="F78" s="38">
        <f>SUM(F79)</f>
        <v>0</v>
      </c>
      <c r="G78" s="38">
        <f t="shared" ref="G78:M78" si="23">SUM(G79)</f>
        <v>0</v>
      </c>
      <c r="H78" s="38">
        <f t="shared" si="23"/>
        <v>0</v>
      </c>
      <c r="I78" s="38">
        <f t="shared" si="23"/>
        <v>0</v>
      </c>
      <c r="J78" s="38">
        <f t="shared" si="23"/>
        <v>0</v>
      </c>
      <c r="K78" s="38">
        <f t="shared" si="23"/>
        <v>0</v>
      </c>
      <c r="L78" s="38">
        <f t="shared" si="23"/>
        <v>0</v>
      </c>
      <c r="M78" s="38">
        <f t="shared" si="23"/>
        <v>0</v>
      </c>
      <c r="N78" s="17"/>
    </row>
    <row r="79" spans="1:14" s="16" customFormat="1" ht="28.5" customHeight="1" x14ac:dyDescent="0.25">
      <c r="A79" s="18" t="s">
        <v>233</v>
      </c>
      <c r="B79" s="19" t="s">
        <v>235</v>
      </c>
      <c r="C79" s="20" t="s">
        <v>236</v>
      </c>
      <c r="D79" s="21" t="s">
        <v>20</v>
      </c>
      <c r="E79" s="21" t="s">
        <v>21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17"/>
    </row>
    <row r="80" spans="1:14" s="16" customFormat="1" ht="28.5" customHeight="1" x14ac:dyDescent="0.25">
      <c r="A80" s="18" t="s">
        <v>237</v>
      </c>
      <c r="B80" s="19" t="s">
        <v>238</v>
      </c>
      <c r="C80" s="20" t="s">
        <v>19</v>
      </c>
      <c r="D80" s="38" t="s">
        <v>20</v>
      </c>
      <c r="E80" s="38" t="s">
        <v>21</v>
      </c>
      <c r="F80" s="38">
        <f t="shared" ref="F80:M80" si="24">F81+F84</f>
        <v>0</v>
      </c>
      <c r="G80" s="38">
        <f t="shared" si="24"/>
        <v>0</v>
      </c>
      <c r="H80" s="38">
        <f t="shared" si="24"/>
        <v>0</v>
      </c>
      <c r="I80" s="38">
        <f t="shared" si="24"/>
        <v>0</v>
      </c>
      <c r="J80" s="38">
        <f t="shared" si="24"/>
        <v>0</v>
      </c>
      <c r="K80" s="38">
        <f t="shared" si="24"/>
        <v>0</v>
      </c>
      <c r="L80" s="38">
        <f t="shared" si="24"/>
        <v>0</v>
      </c>
      <c r="M80" s="38">
        <f t="shared" si="24"/>
        <v>0</v>
      </c>
      <c r="N80" s="17"/>
    </row>
    <row r="81" spans="1:14" s="16" customFormat="1" ht="28.5" customHeight="1" x14ac:dyDescent="0.25">
      <c r="A81" s="18" t="s">
        <v>239</v>
      </c>
      <c r="B81" s="19" t="s">
        <v>240</v>
      </c>
      <c r="C81" s="20" t="s">
        <v>19</v>
      </c>
      <c r="D81" s="38" t="s">
        <v>20</v>
      </c>
      <c r="E81" s="38" t="s">
        <v>21</v>
      </c>
      <c r="F81" s="38">
        <f>SUM(F82:F83)</f>
        <v>0</v>
      </c>
      <c r="G81" s="38">
        <f t="shared" ref="G81:M81" si="25">SUM(G82:G83)</f>
        <v>0</v>
      </c>
      <c r="H81" s="38">
        <f t="shared" si="25"/>
        <v>0</v>
      </c>
      <c r="I81" s="38">
        <f t="shared" si="25"/>
        <v>0</v>
      </c>
      <c r="J81" s="38">
        <f t="shared" si="25"/>
        <v>0</v>
      </c>
      <c r="K81" s="38">
        <f t="shared" si="25"/>
        <v>0</v>
      </c>
      <c r="L81" s="38">
        <f t="shared" si="25"/>
        <v>0</v>
      </c>
      <c r="M81" s="38">
        <f t="shared" si="25"/>
        <v>0</v>
      </c>
      <c r="N81" s="17"/>
    </row>
    <row r="82" spans="1:14" s="16" customFormat="1" ht="28.5" customHeight="1" x14ac:dyDescent="0.25">
      <c r="A82" s="18" t="s">
        <v>239</v>
      </c>
      <c r="B82" s="19" t="s">
        <v>241</v>
      </c>
      <c r="C82" s="20" t="s">
        <v>242</v>
      </c>
      <c r="D82" s="21" t="s">
        <v>20</v>
      </c>
      <c r="E82" s="21" t="s">
        <v>21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  <c r="N82" s="17"/>
    </row>
    <row r="83" spans="1:14" s="16" customFormat="1" ht="28.5" customHeight="1" x14ac:dyDescent="0.25">
      <c r="A83" s="18" t="s">
        <v>239</v>
      </c>
      <c r="B83" s="19" t="s">
        <v>243</v>
      </c>
      <c r="C83" s="20" t="s">
        <v>244</v>
      </c>
      <c r="D83" s="21" t="s">
        <v>20</v>
      </c>
      <c r="E83" s="21" t="s">
        <v>21</v>
      </c>
      <c r="F83" s="21">
        <v>0</v>
      </c>
      <c r="G83" s="21">
        <v>0</v>
      </c>
      <c r="H83" s="21">
        <v>0</v>
      </c>
      <c r="I83" s="21">
        <v>0</v>
      </c>
      <c r="J83" s="21">
        <v>0</v>
      </c>
      <c r="K83" s="21">
        <v>0</v>
      </c>
      <c r="L83" s="21">
        <v>0</v>
      </c>
      <c r="M83" s="21">
        <v>0</v>
      </c>
      <c r="N83" s="17"/>
    </row>
    <row r="84" spans="1:14" s="16" customFormat="1" ht="28.5" customHeight="1" x14ac:dyDescent="0.25">
      <c r="A84" s="18" t="s">
        <v>245</v>
      </c>
      <c r="B84" s="19" t="s">
        <v>246</v>
      </c>
      <c r="C84" s="20" t="s">
        <v>19</v>
      </c>
      <c r="D84" s="38" t="s">
        <v>20</v>
      </c>
      <c r="E84" s="38" t="s">
        <v>21</v>
      </c>
      <c r="F84" s="38">
        <v>0</v>
      </c>
      <c r="G84" s="38">
        <v>0</v>
      </c>
      <c r="H84" s="38">
        <v>0</v>
      </c>
      <c r="I84" s="38">
        <v>0</v>
      </c>
      <c r="J84" s="38">
        <v>0</v>
      </c>
      <c r="K84" s="38">
        <v>0</v>
      </c>
      <c r="L84" s="38">
        <v>0</v>
      </c>
      <c r="M84" s="38">
        <v>0</v>
      </c>
      <c r="N84" s="17"/>
    </row>
    <row r="85" spans="1:14" s="16" customFormat="1" ht="28.5" customHeight="1" x14ac:dyDescent="0.25">
      <c r="A85" s="18" t="s">
        <v>247</v>
      </c>
      <c r="B85" s="19" t="s">
        <v>248</v>
      </c>
      <c r="C85" s="20" t="s">
        <v>19</v>
      </c>
      <c r="D85" s="38" t="s">
        <v>20</v>
      </c>
      <c r="E85" s="38" t="s">
        <v>21</v>
      </c>
      <c r="F85" s="38">
        <f>SUM(F86:F88)</f>
        <v>0</v>
      </c>
      <c r="G85" s="38">
        <f t="shared" ref="G85:M85" si="26">SUM(G86:G88)</f>
        <v>0</v>
      </c>
      <c r="H85" s="38">
        <f t="shared" si="26"/>
        <v>0</v>
      </c>
      <c r="I85" s="38">
        <f t="shared" si="26"/>
        <v>0</v>
      </c>
      <c r="J85" s="38">
        <f t="shared" si="26"/>
        <v>0</v>
      </c>
      <c r="K85" s="38">
        <f t="shared" si="26"/>
        <v>0</v>
      </c>
      <c r="L85" s="38">
        <f t="shared" si="26"/>
        <v>0</v>
      </c>
      <c r="M85" s="38">
        <f t="shared" si="26"/>
        <v>0</v>
      </c>
      <c r="N85" s="17"/>
    </row>
    <row r="86" spans="1:14" s="16" customFormat="1" ht="28.5" customHeight="1" x14ac:dyDescent="0.25">
      <c r="A86" s="18" t="s">
        <v>247</v>
      </c>
      <c r="B86" s="19" t="s">
        <v>249</v>
      </c>
      <c r="C86" s="20" t="s">
        <v>250</v>
      </c>
      <c r="D86" s="21" t="s">
        <v>20</v>
      </c>
      <c r="E86" s="21" t="s">
        <v>21</v>
      </c>
      <c r="F86" s="21">
        <v>0</v>
      </c>
      <c r="G86" s="21">
        <v>0</v>
      </c>
      <c r="H86" s="21">
        <v>0</v>
      </c>
      <c r="I86" s="21">
        <v>0</v>
      </c>
      <c r="J86" s="21">
        <v>0</v>
      </c>
      <c r="K86" s="21">
        <v>0</v>
      </c>
      <c r="L86" s="21">
        <v>0</v>
      </c>
      <c r="M86" s="21">
        <v>0</v>
      </c>
      <c r="N86" s="17"/>
    </row>
    <row r="87" spans="1:14" s="16" customFormat="1" ht="28.5" customHeight="1" x14ac:dyDescent="0.25">
      <c r="A87" s="18" t="s">
        <v>247</v>
      </c>
      <c r="B87" s="19" t="s">
        <v>251</v>
      </c>
      <c r="C87" s="20" t="s">
        <v>252</v>
      </c>
      <c r="D87" s="21" t="s">
        <v>20</v>
      </c>
      <c r="E87" s="21" t="s">
        <v>21</v>
      </c>
      <c r="F87" s="21">
        <v>0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17"/>
    </row>
    <row r="88" spans="1:14" s="16" customFormat="1" ht="28.5" customHeight="1" x14ac:dyDescent="0.25">
      <c r="A88" s="18" t="s">
        <v>247</v>
      </c>
      <c r="B88" s="19" t="s">
        <v>253</v>
      </c>
      <c r="C88" s="20" t="s">
        <v>254</v>
      </c>
      <c r="D88" s="21" t="s">
        <v>20</v>
      </c>
      <c r="E88" s="21" t="s">
        <v>21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17"/>
    </row>
    <row r="89" spans="1:14" s="16" customFormat="1" ht="28.5" customHeight="1" x14ac:dyDescent="0.25">
      <c r="A89" s="18" t="s">
        <v>255</v>
      </c>
      <c r="B89" s="19" t="s">
        <v>256</v>
      </c>
      <c r="C89" s="20" t="s">
        <v>19</v>
      </c>
      <c r="D89" s="38" t="s">
        <v>20</v>
      </c>
      <c r="E89" s="38" t="s">
        <v>21</v>
      </c>
      <c r="F89" s="38">
        <f t="shared" ref="F89:M89" si="27">F90+F91</f>
        <v>0</v>
      </c>
      <c r="G89" s="38">
        <f t="shared" si="27"/>
        <v>0</v>
      </c>
      <c r="H89" s="38">
        <f t="shared" si="27"/>
        <v>0</v>
      </c>
      <c r="I89" s="38">
        <f t="shared" si="27"/>
        <v>0</v>
      </c>
      <c r="J89" s="38">
        <f t="shared" si="27"/>
        <v>0</v>
      </c>
      <c r="K89" s="38">
        <f t="shared" si="27"/>
        <v>0</v>
      </c>
      <c r="L89" s="38">
        <f t="shared" si="27"/>
        <v>0</v>
      </c>
      <c r="M89" s="38">
        <f t="shared" si="27"/>
        <v>0</v>
      </c>
      <c r="N89" s="17"/>
    </row>
    <row r="90" spans="1:14" s="16" customFormat="1" ht="28.5" customHeight="1" x14ac:dyDescent="0.25">
      <c r="A90" s="18" t="s">
        <v>257</v>
      </c>
      <c r="B90" s="19" t="s">
        <v>105</v>
      </c>
      <c r="C90" s="20" t="s">
        <v>19</v>
      </c>
      <c r="D90" s="38" t="s">
        <v>20</v>
      </c>
      <c r="E90" s="38" t="s">
        <v>21</v>
      </c>
      <c r="F90" s="38">
        <v>0</v>
      </c>
      <c r="G90" s="38">
        <v>0</v>
      </c>
      <c r="H90" s="38">
        <v>0</v>
      </c>
      <c r="I90" s="38">
        <v>0</v>
      </c>
      <c r="J90" s="38">
        <v>0</v>
      </c>
      <c r="K90" s="38">
        <v>0</v>
      </c>
      <c r="L90" s="38">
        <v>0</v>
      </c>
      <c r="M90" s="38">
        <v>0</v>
      </c>
      <c r="N90" s="17"/>
    </row>
    <row r="91" spans="1:14" s="16" customFormat="1" ht="28.5" customHeight="1" x14ac:dyDescent="0.25">
      <c r="A91" s="18" t="s">
        <v>258</v>
      </c>
      <c r="B91" s="19" t="s">
        <v>115</v>
      </c>
      <c r="C91" s="20" t="s">
        <v>19</v>
      </c>
      <c r="D91" s="38" t="s">
        <v>20</v>
      </c>
      <c r="E91" s="38" t="s">
        <v>21</v>
      </c>
      <c r="F91" s="38">
        <f t="shared" ref="F91:M91" si="28">SUM(F92:F93)</f>
        <v>0</v>
      </c>
      <c r="G91" s="38">
        <f t="shared" si="28"/>
        <v>0</v>
      </c>
      <c r="H91" s="38">
        <f t="shared" si="28"/>
        <v>0</v>
      </c>
      <c r="I91" s="38">
        <f t="shared" si="28"/>
        <v>0</v>
      </c>
      <c r="J91" s="38">
        <f t="shared" si="28"/>
        <v>0</v>
      </c>
      <c r="K91" s="38">
        <f t="shared" si="28"/>
        <v>0</v>
      </c>
      <c r="L91" s="38">
        <f t="shared" si="28"/>
        <v>0</v>
      </c>
      <c r="M91" s="38">
        <f t="shared" si="28"/>
        <v>0</v>
      </c>
      <c r="N91" s="17"/>
    </row>
    <row r="92" spans="1:14" s="16" customFormat="1" ht="28.5" customHeight="1" x14ac:dyDescent="0.25">
      <c r="A92" s="18" t="s">
        <v>258</v>
      </c>
      <c r="B92" s="19" t="s">
        <v>259</v>
      </c>
      <c r="C92" s="20" t="s">
        <v>260</v>
      </c>
      <c r="D92" s="21" t="s">
        <v>20</v>
      </c>
      <c r="E92" s="21" t="s">
        <v>21</v>
      </c>
      <c r="F92" s="21">
        <v>0</v>
      </c>
      <c r="G92" s="21">
        <v>0</v>
      </c>
      <c r="H92" s="21">
        <v>0</v>
      </c>
      <c r="I92" s="21">
        <v>0</v>
      </c>
      <c r="J92" s="21">
        <v>0</v>
      </c>
      <c r="K92" s="21">
        <v>0</v>
      </c>
      <c r="L92" s="21">
        <v>0</v>
      </c>
      <c r="M92" s="21">
        <v>0</v>
      </c>
      <c r="N92" s="17"/>
    </row>
    <row r="93" spans="1:14" s="16" customFormat="1" ht="28.5" customHeight="1" x14ac:dyDescent="0.25">
      <c r="A93" s="18" t="s">
        <v>258</v>
      </c>
      <c r="B93" s="19" t="s">
        <v>261</v>
      </c>
      <c r="C93" s="20" t="s">
        <v>262</v>
      </c>
      <c r="D93" s="21" t="s">
        <v>20</v>
      </c>
      <c r="E93" s="21" t="s">
        <v>21</v>
      </c>
      <c r="F93" s="21">
        <v>0</v>
      </c>
      <c r="G93" s="21">
        <v>0</v>
      </c>
      <c r="H93" s="21">
        <v>0</v>
      </c>
      <c r="I93" s="21">
        <v>0</v>
      </c>
      <c r="J93" s="21">
        <v>0</v>
      </c>
      <c r="K93" s="21">
        <v>0</v>
      </c>
      <c r="L93" s="21">
        <v>0</v>
      </c>
      <c r="M93" s="21">
        <v>0</v>
      </c>
      <c r="N93" s="17"/>
    </row>
    <row r="94" spans="1:14" s="16" customFormat="1" ht="28.5" customHeight="1" x14ac:dyDescent="0.25">
      <c r="A94" s="18" t="s">
        <v>263</v>
      </c>
      <c r="B94" s="19" t="s">
        <v>264</v>
      </c>
      <c r="C94" s="20" t="s">
        <v>19</v>
      </c>
      <c r="D94" s="38" t="s">
        <v>20</v>
      </c>
      <c r="E94" s="38" t="s">
        <v>21</v>
      </c>
      <c r="F94" s="38">
        <f t="shared" ref="F94:M94" si="29">F95+F96</f>
        <v>0</v>
      </c>
      <c r="G94" s="38">
        <f t="shared" si="29"/>
        <v>0</v>
      </c>
      <c r="H94" s="38">
        <f t="shared" si="29"/>
        <v>0</v>
      </c>
      <c r="I94" s="38">
        <f t="shared" si="29"/>
        <v>0</v>
      </c>
      <c r="J94" s="38">
        <f t="shared" si="29"/>
        <v>0</v>
      </c>
      <c r="K94" s="38">
        <f t="shared" si="29"/>
        <v>0</v>
      </c>
      <c r="L94" s="38">
        <f t="shared" si="29"/>
        <v>0</v>
      </c>
      <c r="M94" s="38">
        <f t="shared" si="29"/>
        <v>0</v>
      </c>
      <c r="N94" s="17"/>
    </row>
    <row r="95" spans="1:14" s="16" customFormat="1" ht="28.5" customHeight="1" x14ac:dyDescent="0.25">
      <c r="A95" s="18" t="s">
        <v>265</v>
      </c>
      <c r="B95" s="19" t="s">
        <v>266</v>
      </c>
      <c r="C95" s="20" t="s">
        <v>19</v>
      </c>
      <c r="D95" s="38" t="s">
        <v>20</v>
      </c>
      <c r="E95" s="38" t="s">
        <v>21</v>
      </c>
      <c r="F95" s="38">
        <v>0</v>
      </c>
      <c r="G95" s="38">
        <v>0</v>
      </c>
      <c r="H95" s="38">
        <v>0</v>
      </c>
      <c r="I95" s="38">
        <v>0</v>
      </c>
      <c r="J95" s="38">
        <v>0</v>
      </c>
      <c r="K95" s="38">
        <v>0</v>
      </c>
      <c r="L95" s="38">
        <v>0</v>
      </c>
      <c r="M95" s="38">
        <v>0</v>
      </c>
      <c r="N95" s="17"/>
    </row>
    <row r="96" spans="1:14" s="16" customFormat="1" ht="28.5" customHeight="1" x14ac:dyDescent="0.25">
      <c r="A96" s="18" t="s">
        <v>267</v>
      </c>
      <c r="B96" s="19" t="s">
        <v>268</v>
      </c>
      <c r="C96" s="20" t="s">
        <v>19</v>
      </c>
      <c r="D96" s="38" t="s">
        <v>20</v>
      </c>
      <c r="E96" s="38" t="s">
        <v>21</v>
      </c>
      <c r="F96" s="38">
        <v>0</v>
      </c>
      <c r="G96" s="38">
        <v>0</v>
      </c>
      <c r="H96" s="38">
        <v>0</v>
      </c>
      <c r="I96" s="38">
        <v>0</v>
      </c>
      <c r="J96" s="38">
        <v>0</v>
      </c>
      <c r="K96" s="38">
        <v>0</v>
      </c>
      <c r="L96" s="38">
        <v>0</v>
      </c>
      <c r="M96" s="38">
        <v>0</v>
      </c>
      <c r="N96" s="17"/>
    </row>
    <row r="97" spans="1:14" s="16" customFormat="1" ht="28.5" customHeight="1" x14ac:dyDescent="0.25">
      <c r="A97" s="18" t="s">
        <v>269</v>
      </c>
      <c r="B97" s="19" t="s">
        <v>270</v>
      </c>
      <c r="C97" s="20" t="s">
        <v>19</v>
      </c>
      <c r="D97" s="38" t="s">
        <v>20</v>
      </c>
      <c r="E97" s="38" t="s">
        <v>21</v>
      </c>
      <c r="F97" s="38">
        <f t="shared" ref="F97:M97" si="30">SUM(F98:F113)</f>
        <v>0</v>
      </c>
      <c r="G97" s="38">
        <f t="shared" si="30"/>
        <v>0</v>
      </c>
      <c r="H97" s="38">
        <f t="shared" si="30"/>
        <v>0</v>
      </c>
      <c r="I97" s="38">
        <f t="shared" si="30"/>
        <v>0</v>
      </c>
      <c r="J97" s="38">
        <f t="shared" si="30"/>
        <v>0</v>
      </c>
      <c r="K97" s="38">
        <f t="shared" si="30"/>
        <v>0</v>
      </c>
      <c r="L97" s="38">
        <f t="shared" si="30"/>
        <v>0</v>
      </c>
      <c r="M97" s="38">
        <f t="shared" si="30"/>
        <v>0</v>
      </c>
      <c r="N97" s="17"/>
    </row>
    <row r="98" spans="1:14" s="16" customFormat="1" ht="28.5" customHeight="1" x14ac:dyDescent="0.25">
      <c r="A98" s="18" t="s">
        <v>269</v>
      </c>
      <c r="B98" s="19" t="s">
        <v>271</v>
      </c>
      <c r="C98" s="20" t="s">
        <v>272</v>
      </c>
      <c r="D98" s="21" t="s">
        <v>20</v>
      </c>
      <c r="E98" s="21" t="s">
        <v>21</v>
      </c>
      <c r="F98" s="21">
        <v>0</v>
      </c>
      <c r="G98" s="21">
        <v>0</v>
      </c>
      <c r="H98" s="21">
        <v>0</v>
      </c>
      <c r="I98" s="21">
        <v>0</v>
      </c>
      <c r="J98" s="21">
        <v>0</v>
      </c>
      <c r="K98" s="21">
        <v>0</v>
      </c>
      <c r="L98" s="21">
        <v>0</v>
      </c>
      <c r="M98" s="21">
        <v>0</v>
      </c>
      <c r="N98" s="17"/>
    </row>
    <row r="99" spans="1:14" s="16" customFormat="1" ht="28.5" customHeight="1" x14ac:dyDescent="0.25">
      <c r="A99" s="18" t="s">
        <v>269</v>
      </c>
      <c r="B99" s="19" t="s">
        <v>273</v>
      </c>
      <c r="C99" s="20" t="s">
        <v>274</v>
      </c>
      <c r="D99" s="21" t="s">
        <v>20</v>
      </c>
      <c r="E99" s="21" t="s">
        <v>21</v>
      </c>
      <c r="F99" s="21">
        <v>0</v>
      </c>
      <c r="G99" s="21">
        <v>0</v>
      </c>
      <c r="H99" s="21">
        <v>0</v>
      </c>
      <c r="I99" s="21">
        <v>0</v>
      </c>
      <c r="J99" s="21">
        <v>0</v>
      </c>
      <c r="K99" s="21">
        <v>0</v>
      </c>
      <c r="L99" s="21">
        <v>0</v>
      </c>
      <c r="M99" s="21">
        <v>0</v>
      </c>
      <c r="N99" s="17"/>
    </row>
    <row r="100" spans="1:14" s="16" customFormat="1" ht="28.5" customHeight="1" x14ac:dyDescent="0.25">
      <c r="A100" s="18" t="s">
        <v>269</v>
      </c>
      <c r="B100" s="19" t="s">
        <v>275</v>
      </c>
      <c r="C100" s="20" t="s">
        <v>276</v>
      </c>
      <c r="D100" s="21" t="s">
        <v>20</v>
      </c>
      <c r="E100" s="21" t="s">
        <v>21</v>
      </c>
      <c r="F100" s="21">
        <v>0</v>
      </c>
      <c r="G100" s="21">
        <v>0</v>
      </c>
      <c r="H100" s="21">
        <v>0</v>
      </c>
      <c r="I100" s="21">
        <v>0</v>
      </c>
      <c r="J100" s="21">
        <v>0</v>
      </c>
      <c r="K100" s="21">
        <v>0</v>
      </c>
      <c r="L100" s="21">
        <v>0</v>
      </c>
      <c r="M100" s="21">
        <v>0</v>
      </c>
      <c r="N100" s="17"/>
    </row>
    <row r="101" spans="1:14" s="16" customFormat="1" ht="28.5" customHeight="1" x14ac:dyDescent="0.25">
      <c r="A101" s="18" t="s">
        <v>269</v>
      </c>
      <c r="B101" s="19" t="s">
        <v>277</v>
      </c>
      <c r="C101" s="20" t="s">
        <v>278</v>
      </c>
      <c r="D101" s="21" t="s">
        <v>20</v>
      </c>
      <c r="E101" s="21" t="s">
        <v>21</v>
      </c>
      <c r="F101" s="21">
        <v>0</v>
      </c>
      <c r="G101" s="21">
        <v>0</v>
      </c>
      <c r="H101" s="21">
        <v>0</v>
      </c>
      <c r="I101" s="21">
        <v>0</v>
      </c>
      <c r="J101" s="21">
        <v>0</v>
      </c>
      <c r="K101" s="21">
        <v>0</v>
      </c>
      <c r="L101" s="21">
        <v>0</v>
      </c>
      <c r="M101" s="21">
        <v>0</v>
      </c>
      <c r="N101" s="17"/>
    </row>
    <row r="102" spans="1:14" s="16" customFormat="1" ht="28.5" customHeight="1" x14ac:dyDescent="0.25">
      <c r="A102" s="18" t="s">
        <v>269</v>
      </c>
      <c r="B102" s="19" t="s">
        <v>279</v>
      </c>
      <c r="C102" s="20" t="s">
        <v>280</v>
      </c>
      <c r="D102" s="21" t="s">
        <v>20</v>
      </c>
      <c r="E102" s="21" t="s">
        <v>21</v>
      </c>
      <c r="F102" s="21">
        <v>0</v>
      </c>
      <c r="G102" s="21">
        <v>0</v>
      </c>
      <c r="H102" s="21">
        <v>0</v>
      </c>
      <c r="I102" s="21">
        <v>0</v>
      </c>
      <c r="J102" s="21">
        <v>0</v>
      </c>
      <c r="K102" s="21">
        <v>0</v>
      </c>
      <c r="L102" s="21">
        <v>0</v>
      </c>
      <c r="M102" s="21">
        <v>0</v>
      </c>
      <c r="N102" s="17"/>
    </row>
    <row r="103" spans="1:14" s="16" customFormat="1" ht="28.5" customHeight="1" x14ac:dyDescent="0.25">
      <c r="A103" s="18" t="s">
        <v>269</v>
      </c>
      <c r="B103" s="19" t="s">
        <v>281</v>
      </c>
      <c r="C103" s="20" t="s">
        <v>282</v>
      </c>
      <c r="D103" s="21" t="s">
        <v>20</v>
      </c>
      <c r="E103" s="21" t="s">
        <v>21</v>
      </c>
      <c r="F103" s="21">
        <v>0</v>
      </c>
      <c r="G103" s="21">
        <v>0</v>
      </c>
      <c r="H103" s="21">
        <v>0</v>
      </c>
      <c r="I103" s="21">
        <v>0</v>
      </c>
      <c r="J103" s="21">
        <v>0</v>
      </c>
      <c r="K103" s="21">
        <v>0</v>
      </c>
      <c r="L103" s="21">
        <v>0</v>
      </c>
      <c r="M103" s="21">
        <v>0</v>
      </c>
      <c r="N103" s="17"/>
    </row>
    <row r="104" spans="1:14" s="16" customFormat="1" ht="28.5" customHeight="1" x14ac:dyDescent="0.25">
      <c r="A104" s="18" t="s">
        <v>269</v>
      </c>
      <c r="B104" s="19" t="s">
        <v>283</v>
      </c>
      <c r="C104" s="20" t="s">
        <v>284</v>
      </c>
      <c r="D104" s="21" t="s">
        <v>20</v>
      </c>
      <c r="E104" s="21" t="s">
        <v>21</v>
      </c>
      <c r="F104" s="21">
        <v>0</v>
      </c>
      <c r="G104" s="21">
        <v>0</v>
      </c>
      <c r="H104" s="21">
        <v>0</v>
      </c>
      <c r="I104" s="21">
        <v>0</v>
      </c>
      <c r="J104" s="21">
        <v>0</v>
      </c>
      <c r="K104" s="21">
        <v>0</v>
      </c>
      <c r="L104" s="21">
        <v>0</v>
      </c>
      <c r="M104" s="21">
        <v>0</v>
      </c>
      <c r="N104" s="17"/>
    </row>
    <row r="105" spans="1:14" s="16" customFormat="1" ht="28.5" customHeight="1" x14ac:dyDescent="0.25">
      <c r="A105" s="18" t="s">
        <v>269</v>
      </c>
      <c r="B105" s="19" t="s">
        <v>285</v>
      </c>
      <c r="C105" s="20" t="s">
        <v>286</v>
      </c>
      <c r="D105" s="21" t="s">
        <v>20</v>
      </c>
      <c r="E105" s="21" t="s">
        <v>21</v>
      </c>
      <c r="F105" s="21">
        <v>0</v>
      </c>
      <c r="G105" s="21">
        <v>0</v>
      </c>
      <c r="H105" s="21">
        <v>0</v>
      </c>
      <c r="I105" s="21">
        <v>0</v>
      </c>
      <c r="J105" s="21">
        <v>0</v>
      </c>
      <c r="K105" s="21">
        <v>0</v>
      </c>
      <c r="L105" s="21">
        <v>0</v>
      </c>
      <c r="M105" s="21">
        <v>0</v>
      </c>
      <c r="N105" s="17"/>
    </row>
    <row r="106" spans="1:14" s="16" customFormat="1" ht="28.5" customHeight="1" x14ac:dyDescent="0.25">
      <c r="A106" s="18" t="s">
        <v>269</v>
      </c>
      <c r="B106" s="19" t="s">
        <v>287</v>
      </c>
      <c r="C106" s="20" t="s">
        <v>288</v>
      </c>
      <c r="D106" s="21" t="s">
        <v>20</v>
      </c>
      <c r="E106" s="21" t="s">
        <v>21</v>
      </c>
      <c r="F106" s="21">
        <v>0</v>
      </c>
      <c r="G106" s="21">
        <v>0</v>
      </c>
      <c r="H106" s="21">
        <v>0</v>
      </c>
      <c r="I106" s="21">
        <v>0</v>
      </c>
      <c r="J106" s="21">
        <v>0</v>
      </c>
      <c r="K106" s="21">
        <v>0</v>
      </c>
      <c r="L106" s="21">
        <v>0</v>
      </c>
      <c r="M106" s="21">
        <v>0</v>
      </c>
      <c r="N106" s="17"/>
    </row>
    <row r="107" spans="1:14" s="16" customFormat="1" ht="28.5" customHeight="1" x14ac:dyDescent="0.25">
      <c r="A107" s="18" t="s">
        <v>269</v>
      </c>
      <c r="B107" s="19" t="s">
        <v>289</v>
      </c>
      <c r="C107" s="20" t="s">
        <v>290</v>
      </c>
      <c r="D107" s="21" t="s">
        <v>20</v>
      </c>
      <c r="E107" s="21" t="s">
        <v>21</v>
      </c>
      <c r="F107" s="21">
        <v>0</v>
      </c>
      <c r="G107" s="21">
        <v>0</v>
      </c>
      <c r="H107" s="21">
        <v>0</v>
      </c>
      <c r="I107" s="21">
        <v>0</v>
      </c>
      <c r="J107" s="21">
        <v>0</v>
      </c>
      <c r="K107" s="21">
        <v>0</v>
      </c>
      <c r="L107" s="21">
        <v>0</v>
      </c>
      <c r="M107" s="21">
        <v>0</v>
      </c>
      <c r="N107" s="17"/>
    </row>
    <row r="108" spans="1:14" s="16" customFormat="1" ht="28.5" customHeight="1" x14ac:dyDescent="0.25">
      <c r="A108" s="18" t="s">
        <v>269</v>
      </c>
      <c r="B108" s="19" t="s">
        <v>291</v>
      </c>
      <c r="C108" s="20" t="s">
        <v>292</v>
      </c>
      <c r="D108" s="21" t="s">
        <v>20</v>
      </c>
      <c r="E108" s="21" t="s">
        <v>21</v>
      </c>
      <c r="F108" s="21">
        <v>0</v>
      </c>
      <c r="G108" s="21">
        <v>0</v>
      </c>
      <c r="H108" s="21">
        <v>0</v>
      </c>
      <c r="I108" s="21">
        <v>0</v>
      </c>
      <c r="J108" s="21">
        <v>0</v>
      </c>
      <c r="K108" s="21">
        <v>0</v>
      </c>
      <c r="L108" s="21">
        <v>0</v>
      </c>
      <c r="M108" s="21">
        <v>0</v>
      </c>
      <c r="N108" s="17"/>
    </row>
    <row r="109" spans="1:14" s="16" customFormat="1" ht="28.5" customHeight="1" x14ac:dyDescent="0.25">
      <c r="A109" s="18" t="s">
        <v>269</v>
      </c>
      <c r="B109" s="19" t="s">
        <v>293</v>
      </c>
      <c r="C109" s="20" t="s">
        <v>294</v>
      </c>
      <c r="D109" s="21" t="s">
        <v>20</v>
      </c>
      <c r="E109" s="21" t="s">
        <v>21</v>
      </c>
      <c r="F109" s="21">
        <v>0</v>
      </c>
      <c r="G109" s="21">
        <v>0</v>
      </c>
      <c r="H109" s="21">
        <v>0</v>
      </c>
      <c r="I109" s="21">
        <v>0</v>
      </c>
      <c r="J109" s="21">
        <v>0</v>
      </c>
      <c r="K109" s="21">
        <v>0</v>
      </c>
      <c r="L109" s="21">
        <v>0</v>
      </c>
      <c r="M109" s="21">
        <v>0</v>
      </c>
      <c r="N109" s="17"/>
    </row>
    <row r="110" spans="1:14" s="16" customFormat="1" ht="28.5" customHeight="1" x14ac:dyDescent="0.25">
      <c r="A110" s="18" t="s">
        <v>269</v>
      </c>
      <c r="B110" s="19" t="s">
        <v>295</v>
      </c>
      <c r="C110" s="20" t="s">
        <v>296</v>
      </c>
      <c r="D110" s="21" t="s">
        <v>20</v>
      </c>
      <c r="E110" s="21" t="s">
        <v>21</v>
      </c>
      <c r="F110" s="21">
        <v>0</v>
      </c>
      <c r="G110" s="21">
        <v>0</v>
      </c>
      <c r="H110" s="21">
        <v>0</v>
      </c>
      <c r="I110" s="21">
        <v>0</v>
      </c>
      <c r="J110" s="21">
        <v>0</v>
      </c>
      <c r="K110" s="21">
        <v>0</v>
      </c>
      <c r="L110" s="21">
        <v>0</v>
      </c>
      <c r="M110" s="21">
        <v>0</v>
      </c>
      <c r="N110" s="17"/>
    </row>
    <row r="111" spans="1:14" s="16" customFormat="1" ht="28.5" customHeight="1" x14ac:dyDescent="0.25">
      <c r="A111" s="18" t="s">
        <v>269</v>
      </c>
      <c r="B111" s="19" t="s">
        <v>297</v>
      </c>
      <c r="C111" s="20" t="s">
        <v>298</v>
      </c>
      <c r="D111" s="21" t="s">
        <v>20</v>
      </c>
      <c r="E111" s="21" t="s">
        <v>21</v>
      </c>
      <c r="F111" s="21">
        <v>0</v>
      </c>
      <c r="G111" s="21">
        <v>0</v>
      </c>
      <c r="H111" s="21">
        <v>0</v>
      </c>
      <c r="I111" s="21">
        <v>0</v>
      </c>
      <c r="J111" s="21">
        <v>0</v>
      </c>
      <c r="K111" s="21">
        <v>0</v>
      </c>
      <c r="L111" s="21">
        <v>0</v>
      </c>
      <c r="M111" s="21">
        <v>0</v>
      </c>
      <c r="N111" s="17"/>
    </row>
    <row r="112" spans="1:14" s="16" customFormat="1" ht="28.5" customHeight="1" x14ac:dyDescent="0.25">
      <c r="A112" s="18" t="s">
        <v>269</v>
      </c>
      <c r="B112" s="19" t="s">
        <v>299</v>
      </c>
      <c r="C112" s="20" t="s">
        <v>300</v>
      </c>
      <c r="D112" s="21" t="s">
        <v>20</v>
      </c>
      <c r="E112" s="21" t="s">
        <v>21</v>
      </c>
      <c r="F112" s="21">
        <v>0</v>
      </c>
      <c r="G112" s="21">
        <v>0</v>
      </c>
      <c r="H112" s="21">
        <v>0</v>
      </c>
      <c r="I112" s="21">
        <v>0</v>
      </c>
      <c r="J112" s="21">
        <v>0</v>
      </c>
      <c r="K112" s="21">
        <v>0</v>
      </c>
      <c r="L112" s="21">
        <v>0</v>
      </c>
      <c r="M112" s="21">
        <v>0</v>
      </c>
      <c r="N112" s="17"/>
    </row>
    <row r="113" spans="1:14" s="16" customFormat="1" ht="28.5" customHeight="1" x14ac:dyDescent="0.25">
      <c r="A113" s="18" t="s">
        <v>269</v>
      </c>
      <c r="B113" s="19" t="s">
        <v>301</v>
      </c>
      <c r="C113" s="20" t="s">
        <v>302</v>
      </c>
      <c r="D113" s="21" t="s">
        <v>20</v>
      </c>
      <c r="E113" s="21" t="s">
        <v>21</v>
      </c>
      <c r="F113" s="21">
        <v>0</v>
      </c>
      <c r="G113" s="21">
        <v>0</v>
      </c>
      <c r="H113" s="21">
        <v>0</v>
      </c>
      <c r="I113" s="21">
        <v>0</v>
      </c>
      <c r="J113" s="21">
        <v>0</v>
      </c>
      <c r="K113" s="21">
        <v>0</v>
      </c>
      <c r="L113" s="21">
        <v>0</v>
      </c>
      <c r="M113" s="21">
        <v>0</v>
      </c>
      <c r="N113" s="17"/>
    </row>
    <row r="114" spans="1:14" s="16" customFormat="1" ht="28.5" customHeight="1" x14ac:dyDescent="0.25">
      <c r="A114" s="18" t="s">
        <v>303</v>
      </c>
      <c r="B114" s="19" t="s">
        <v>138</v>
      </c>
      <c r="C114" s="20" t="s">
        <v>19</v>
      </c>
      <c r="D114" s="38" t="s">
        <v>20</v>
      </c>
      <c r="E114" s="38" t="s">
        <v>21</v>
      </c>
      <c r="F114" s="38">
        <v>0</v>
      </c>
      <c r="G114" s="38">
        <v>0</v>
      </c>
      <c r="H114" s="38">
        <v>0</v>
      </c>
      <c r="I114" s="38">
        <v>0</v>
      </c>
      <c r="J114" s="38">
        <v>0</v>
      </c>
      <c r="K114" s="38">
        <v>0</v>
      </c>
      <c r="L114" s="38">
        <v>0</v>
      </c>
      <c r="M114" s="38">
        <v>0</v>
      </c>
      <c r="N114" s="17"/>
    </row>
    <row r="115" spans="1:14" s="16" customFormat="1" ht="28.5" customHeight="1" x14ac:dyDescent="0.25">
      <c r="A115" s="18" t="s">
        <v>304</v>
      </c>
      <c r="B115" s="19" t="s">
        <v>183</v>
      </c>
      <c r="C115" s="20" t="s">
        <v>19</v>
      </c>
      <c r="D115" s="38" t="s">
        <v>20</v>
      </c>
      <c r="E115" s="38" t="s">
        <v>21</v>
      </c>
      <c r="F115" s="38">
        <f t="shared" ref="F115:M115" si="31">SUM(F116:F180)</f>
        <v>0</v>
      </c>
      <c r="G115" s="38">
        <f t="shared" si="31"/>
        <v>0</v>
      </c>
      <c r="H115" s="38">
        <f t="shared" si="31"/>
        <v>0</v>
      </c>
      <c r="I115" s="38">
        <f t="shared" si="31"/>
        <v>0</v>
      </c>
      <c r="J115" s="38">
        <f t="shared" si="31"/>
        <v>0</v>
      </c>
      <c r="K115" s="38">
        <f t="shared" si="31"/>
        <v>0</v>
      </c>
      <c r="L115" s="38">
        <f t="shared" si="31"/>
        <v>0</v>
      </c>
      <c r="M115" s="38">
        <f t="shared" si="31"/>
        <v>0</v>
      </c>
      <c r="N115" s="17"/>
    </row>
    <row r="116" spans="1:14" s="16" customFormat="1" ht="28.5" customHeight="1" x14ac:dyDescent="0.25">
      <c r="A116" s="18" t="s">
        <v>304</v>
      </c>
      <c r="B116" s="19" t="s">
        <v>305</v>
      </c>
      <c r="C116" s="20" t="s">
        <v>306</v>
      </c>
      <c r="D116" s="21" t="s">
        <v>20</v>
      </c>
      <c r="E116" s="21" t="s">
        <v>21</v>
      </c>
      <c r="F116" s="21">
        <v>0</v>
      </c>
      <c r="G116" s="21">
        <v>0</v>
      </c>
      <c r="H116" s="21">
        <v>0</v>
      </c>
      <c r="I116" s="21">
        <v>0</v>
      </c>
      <c r="J116" s="21">
        <v>0</v>
      </c>
      <c r="K116" s="21">
        <v>0</v>
      </c>
      <c r="L116" s="21">
        <v>0</v>
      </c>
      <c r="M116" s="21">
        <v>0</v>
      </c>
      <c r="N116" s="17"/>
    </row>
    <row r="117" spans="1:14" s="16" customFormat="1" ht="28.5" customHeight="1" x14ac:dyDescent="0.25">
      <c r="A117" s="18" t="s">
        <v>304</v>
      </c>
      <c r="B117" s="19" t="s">
        <v>307</v>
      </c>
      <c r="C117" s="20" t="s">
        <v>308</v>
      </c>
      <c r="D117" s="21" t="s">
        <v>20</v>
      </c>
      <c r="E117" s="21" t="s">
        <v>21</v>
      </c>
      <c r="F117" s="21">
        <v>0</v>
      </c>
      <c r="G117" s="21">
        <v>0</v>
      </c>
      <c r="H117" s="21">
        <v>0</v>
      </c>
      <c r="I117" s="21">
        <v>0</v>
      </c>
      <c r="J117" s="21">
        <v>0</v>
      </c>
      <c r="K117" s="21">
        <v>0</v>
      </c>
      <c r="L117" s="21">
        <v>0</v>
      </c>
      <c r="M117" s="21">
        <v>0</v>
      </c>
      <c r="N117" s="17"/>
    </row>
    <row r="118" spans="1:14" s="16" customFormat="1" ht="28.5" customHeight="1" x14ac:dyDescent="0.25">
      <c r="A118" s="18" t="s">
        <v>304</v>
      </c>
      <c r="B118" s="19" t="s">
        <v>309</v>
      </c>
      <c r="C118" s="20" t="s">
        <v>310</v>
      </c>
      <c r="D118" s="21" t="s">
        <v>20</v>
      </c>
      <c r="E118" s="21" t="s">
        <v>21</v>
      </c>
      <c r="F118" s="21">
        <v>0</v>
      </c>
      <c r="G118" s="21">
        <v>0</v>
      </c>
      <c r="H118" s="21">
        <v>0</v>
      </c>
      <c r="I118" s="21">
        <v>0</v>
      </c>
      <c r="J118" s="21">
        <v>0</v>
      </c>
      <c r="K118" s="21">
        <v>0</v>
      </c>
      <c r="L118" s="21">
        <v>0</v>
      </c>
      <c r="M118" s="21">
        <v>0</v>
      </c>
      <c r="N118" s="17"/>
    </row>
    <row r="119" spans="1:14" s="16" customFormat="1" ht="28.5" customHeight="1" x14ac:dyDescent="0.25">
      <c r="A119" s="18" t="s">
        <v>304</v>
      </c>
      <c r="B119" s="19" t="s">
        <v>311</v>
      </c>
      <c r="C119" s="20" t="s">
        <v>312</v>
      </c>
      <c r="D119" s="21" t="s">
        <v>20</v>
      </c>
      <c r="E119" s="21" t="s">
        <v>21</v>
      </c>
      <c r="F119" s="21">
        <v>0</v>
      </c>
      <c r="G119" s="21">
        <v>0</v>
      </c>
      <c r="H119" s="21">
        <v>0</v>
      </c>
      <c r="I119" s="21">
        <v>0</v>
      </c>
      <c r="J119" s="21">
        <v>0</v>
      </c>
      <c r="K119" s="21">
        <v>0</v>
      </c>
      <c r="L119" s="21">
        <v>0</v>
      </c>
      <c r="M119" s="21">
        <v>0</v>
      </c>
      <c r="N119" s="17"/>
    </row>
    <row r="120" spans="1:14" s="16" customFormat="1" ht="28.5" customHeight="1" x14ac:dyDescent="0.25">
      <c r="A120" s="18" t="s">
        <v>304</v>
      </c>
      <c r="B120" s="19" t="s">
        <v>313</v>
      </c>
      <c r="C120" s="20" t="s">
        <v>314</v>
      </c>
      <c r="D120" s="21" t="s">
        <v>20</v>
      </c>
      <c r="E120" s="21" t="s">
        <v>21</v>
      </c>
      <c r="F120" s="21">
        <v>0</v>
      </c>
      <c r="G120" s="21">
        <v>0</v>
      </c>
      <c r="H120" s="21">
        <v>0</v>
      </c>
      <c r="I120" s="21">
        <v>0</v>
      </c>
      <c r="J120" s="21">
        <v>0</v>
      </c>
      <c r="K120" s="21">
        <v>0</v>
      </c>
      <c r="L120" s="21">
        <v>0</v>
      </c>
      <c r="M120" s="21">
        <v>0</v>
      </c>
      <c r="N120" s="17"/>
    </row>
    <row r="121" spans="1:14" s="16" customFormat="1" ht="28.5" customHeight="1" x14ac:dyDescent="0.25">
      <c r="A121" s="18" t="s">
        <v>304</v>
      </c>
      <c r="B121" s="19" t="s">
        <v>315</v>
      </c>
      <c r="C121" s="20" t="s">
        <v>316</v>
      </c>
      <c r="D121" s="21" t="s">
        <v>20</v>
      </c>
      <c r="E121" s="21" t="s">
        <v>21</v>
      </c>
      <c r="F121" s="21">
        <v>0</v>
      </c>
      <c r="G121" s="21">
        <v>0</v>
      </c>
      <c r="H121" s="21">
        <v>0</v>
      </c>
      <c r="I121" s="21">
        <v>0</v>
      </c>
      <c r="J121" s="21">
        <v>0</v>
      </c>
      <c r="K121" s="21">
        <v>0</v>
      </c>
      <c r="L121" s="21">
        <v>0</v>
      </c>
      <c r="M121" s="21">
        <v>0</v>
      </c>
      <c r="N121" s="17"/>
    </row>
    <row r="122" spans="1:14" s="16" customFormat="1" ht="28.5" customHeight="1" x14ac:dyDescent="0.25">
      <c r="A122" s="18" t="s">
        <v>304</v>
      </c>
      <c r="B122" s="19" t="s">
        <v>317</v>
      </c>
      <c r="C122" s="20" t="s">
        <v>318</v>
      </c>
      <c r="D122" s="21" t="s">
        <v>20</v>
      </c>
      <c r="E122" s="21" t="s">
        <v>21</v>
      </c>
      <c r="F122" s="21">
        <v>0</v>
      </c>
      <c r="G122" s="21">
        <v>0</v>
      </c>
      <c r="H122" s="21">
        <v>0</v>
      </c>
      <c r="I122" s="21">
        <v>0</v>
      </c>
      <c r="J122" s="21">
        <v>0</v>
      </c>
      <c r="K122" s="21">
        <v>0</v>
      </c>
      <c r="L122" s="21">
        <v>0</v>
      </c>
      <c r="M122" s="21">
        <v>0</v>
      </c>
      <c r="N122" s="17"/>
    </row>
    <row r="123" spans="1:14" s="16" customFormat="1" ht="28.5" customHeight="1" x14ac:dyDescent="0.25">
      <c r="A123" s="18" t="s">
        <v>304</v>
      </c>
      <c r="B123" s="19" t="s">
        <v>319</v>
      </c>
      <c r="C123" s="20" t="s">
        <v>320</v>
      </c>
      <c r="D123" s="21" t="s">
        <v>20</v>
      </c>
      <c r="E123" s="21" t="s">
        <v>21</v>
      </c>
      <c r="F123" s="21">
        <v>0</v>
      </c>
      <c r="G123" s="21">
        <v>0</v>
      </c>
      <c r="H123" s="21">
        <v>0</v>
      </c>
      <c r="I123" s="21">
        <v>0</v>
      </c>
      <c r="J123" s="21">
        <v>0</v>
      </c>
      <c r="K123" s="21">
        <v>0</v>
      </c>
      <c r="L123" s="21">
        <v>0</v>
      </c>
      <c r="M123" s="21">
        <v>0</v>
      </c>
      <c r="N123" s="17"/>
    </row>
    <row r="124" spans="1:14" s="16" customFormat="1" ht="28.5" customHeight="1" x14ac:dyDescent="0.25">
      <c r="A124" s="18" t="s">
        <v>304</v>
      </c>
      <c r="B124" s="19" t="s">
        <v>321</v>
      </c>
      <c r="C124" s="20" t="s">
        <v>322</v>
      </c>
      <c r="D124" s="21" t="s">
        <v>20</v>
      </c>
      <c r="E124" s="21" t="s">
        <v>21</v>
      </c>
      <c r="F124" s="21">
        <v>0</v>
      </c>
      <c r="G124" s="21">
        <v>0</v>
      </c>
      <c r="H124" s="21">
        <v>0</v>
      </c>
      <c r="I124" s="21">
        <v>0</v>
      </c>
      <c r="J124" s="21">
        <v>0</v>
      </c>
      <c r="K124" s="21">
        <v>0</v>
      </c>
      <c r="L124" s="21">
        <v>0</v>
      </c>
      <c r="M124" s="21">
        <v>0</v>
      </c>
      <c r="N124" s="17"/>
    </row>
    <row r="125" spans="1:14" s="16" customFormat="1" ht="28.5" customHeight="1" x14ac:dyDescent="0.25">
      <c r="A125" s="18" t="s">
        <v>304</v>
      </c>
      <c r="B125" s="19" t="s">
        <v>323</v>
      </c>
      <c r="C125" s="20" t="s">
        <v>324</v>
      </c>
      <c r="D125" s="21" t="s">
        <v>20</v>
      </c>
      <c r="E125" s="21" t="s">
        <v>21</v>
      </c>
      <c r="F125" s="21">
        <v>0</v>
      </c>
      <c r="G125" s="21">
        <v>0</v>
      </c>
      <c r="H125" s="21">
        <v>0</v>
      </c>
      <c r="I125" s="21">
        <v>0</v>
      </c>
      <c r="J125" s="21">
        <v>0</v>
      </c>
      <c r="K125" s="21">
        <v>0</v>
      </c>
      <c r="L125" s="21">
        <v>0</v>
      </c>
      <c r="M125" s="21">
        <v>0</v>
      </c>
      <c r="N125" s="17"/>
    </row>
    <row r="126" spans="1:14" s="16" customFormat="1" ht="28.5" customHeight="1" x14ac:dyDescent="0.25">
      <c r="A126" s="18" t="s">
        <v>304</v>
      </c>
      <c r="B126" s="19" t="s">
        <v>325</v>
      </c>
      <c r="C126" s="20" t="s">
        <v>326</v>
      </c>
      <c r="D126" s="21" t="s">
        <v>20</v>
      </c>
      <c r="E126" s="21" t="s">
        <v>21</v>
      </c>
      <c r="F126" s="21">
        <v>0</v>
      </c>
      <c r="G126" s="21">
        <v>0</v>
      </c>
      <c r="H126" s="21">
        <v>0</v>
      </c>
      <c r="I126" s="21">
        <v>0</v>
      </c>
      <c r="J126" s="21">
        <v>0</v>
      </c>
      <c r="K126" s="21">
        <v>0</v>
      </c>
      <c r="L126" s="21">
        <v>0</v>
      </c>
      <c r="M126" s="21">
        <v>0</v>
      </c>
      <c r="N126" s="17"/>
    </row>
    <row r="127" spans="1:14" s="16" customFormat="1" ht="28.5" customHeight="1" x14ac:dyDescent="0.25">
      <c r="A127" s="18" t="s">
        <v>304</v>
      </c>
      <c r="B127" s="19" t="s">
        <v>327</v>
      </c>
      <c r="C127" s="20" t="s">
        <v>328</v>
      </c>
      <c r="D127" s="21" t="s">
        <v>20</v>
      </c>
      <c r="E127" s="21" t="s">
        <v>21</v>
      </c>
      <c r="F127" s="21">
        <v>0</v>
      </c>
      <c r="G127" s="21">
        <v>0</v>
      </c>
      <c r="H127" s="21">
        <v>0</v>
      </c>
      <c r="I127" s="21">
        <v>0</v>
      </c>
      <c r="J127" s="21">
        <v>0</v>
      </c>
      <c r="K127" s="21">
        <v>0</v>
      </c>
      <c r="L127" s="21">
        <v>0</v>
      </c>
      <c r="M127" s="21">
        <v>0</v>
      </c>
      <c r="N127" s="17"/>
    </row>
    <row r="128" spans="1:14" s="16" customFormat="1" ht="28.5" customHeight="1" x14ac:dyDescent="0.25">
      <c r="A128" s="18" t="s">
        <v>304</v>
      </c>
      <c r="B128" s="19" t="s">
        <v>329</v>
      </c>
      <c r="C128" s="20" t="s">
        <v>330</v>
      </c>
      <c r="D128" s="21" t="s">
        <v>20</v>
      </c>
      <c r="E128" s="21" t="s">
        <v>21</v>
      </c>
      <c r="F128" s="21">
        <v>0</v>
      </c>
      <c r="G128" s="21">
        <v>0</v>
      </c>
      <c r="H128" s="21">
        <v>0</v>
      </c>
      <c r="I128" s="21">
        <v>0</v>
      </c>
      <c r="J128" s="21">
        <v>0</v>
      </c>
      <c r="K128" s="21">
        <v>0</v>
      </c>
      <c r="L128" s="21">
        <v>0</v>
      </c>
      <c r="M128" s="21">
        <v>0</v>
      </c>
      <c r="N128" s="17"/>
    </row>
    <row r="129" spans="1:14" s="16" customFormat="1" ht="28.5" customHeight="1" x14ac:dyDescent="0.25">
      <c r="A129" s="18" t="s">
        <v>304</v>
      </c>
      <c r="B129" s="19" t="s">
        <v>331</v>
      </c>
      <c r="C129" s="20" t="s">
        <v>332</v>
      </c>
      <c r="D129" s="21" t="s">
        <v>20</v>
      </c>
      <c r="E129" s="21" t="s">
        <v>21</v>
      </c>
      <c r="F129" s="21">
        <v>0</v>
      </c>
      <c r="G129" s="21">
        <v>0</v>
      </c>
      <c r="H129" s="21">
        <v>0</v>
      </c>
      <c r="I129" s="21">
        <v>0</v>
      </c>
      <c r="J129" s="21">
        <v>0</v>
      </c>
      <c r="K129" s="21">
        <v>0</v>
      </c>
      <c r="L129" s="21">
        <v>0</v>
      </c>
      <c r="M129" s="21">
        <v>0</v>
      </c>
      <c r="N129" s="17"/>
    </row>
    <row r="130" spans="1:14" s="16" customFormat="1" ht="28.5" customHeight="1" x14ac:dyDescent="0.25">
      <c r="A130" s="18" t="s">
        <v>304</v>
      </c>
      <c r="B130" s="19" t="s">
        <v>333</v>
      </c>
      <c r="C130" s="20" t="s">
        <v>334</v>
      </c>
      <c r="D130" s="21" t="s">
        <v>20</v>
      </c>
      <c r="E130" s="21" t="s">
        <v>21</v>
      </c>
      <c r="F130" s="21">
        <v>0</v>
      </c>
      <c r="G130" s="21">
        <v>0</v>
      </c>
      <c r="H130" s="21">
        <v>0</v>
      </c>
      <c r="I130" s="21">
        <v>0</v>
      </c>
      <c r="J130" s="21">
        <v>0</v>
      </c>
      <c r="K130" s="21">
        <v>0</v>
      </c>
      <c r="L130" s="21">
        <v>0</v>
      </c>
      <c r="M130" s="21">
        <v>0</v>
      </c>
      <c r="N130" s="17"/>
    </row>
    <row r="131" spans="1:14" s="16" customFormat="1" ht="28.5" customHeight="1" x14ac:dyDescent="0.25">
      <c r="A131" s="18" t="s">
        <v>304</v>
      </c>
      <c r="B131" s="19" t="s">
        <v>335</v>
      </c>
      <c r="C131" s="20" t="s">
        <v>336</v>
      </c>
      <c r="D131" s="21" t="s">
        <v>20</v>
      </c>
      <c r="E131" s="21" t="s">
        <v>21</v>
      </c>
      <c r="F131" s="21">
        <v>0</v>
      </c>
      <c r="G131" s="21">
        <v>0</v>
      </c>
      <c r="H131" s="21">
        <v>0</v>
      </c>
      <c r="I131" s="21">
        <v>0</v>
      </c>
      <c r="J131" s="21">
        <v>0</v>
      </c>
      <c r="K131" s="21">
        <v>0</v>
      </c>
      <c r="L131" s="21">
        <v>0</v>
      </c>
      <c r="M131" s="21">
        <v>0</v>
      </c>
      <c r="N131" s="17"/>
    </row>
    <row r="132" spans="1:14" s="16" customFormat="1" ht="28.5" customHeight="1" x14ac:dyDescent="0.25">
      <c r="A132" s="18" t="s">
        <v>304</v>
      </c>
      <c r="B132" s="19" t="s">
        <v>337</v>
      </c>
      <c r="C132" s="20" t="s">
        <v>338</v>
      </c>
      <c r="D132" s="21" t="s">
        <v>20</v>
      </c>
      <c r="E132" s="21" t="s">
        <v>21</v>
      </c>
      <c r="F132" s="21">
        <v>0</v>
      </c>
      <c r="G132" s="21">
        <v>0</v>
      </c>
      <c r="H132" s="21">
        <v>0</v>
      </c>
      <c r="I132" s="21">
        <v>0</v>
      </c>
      <c r="J132" s="21">
        <v>0</v>
      </c>
      <c r="K132" s="21">
        <v>0</v>
      </c>
      <c r="L132" s="21">
        <v>0</v>
      </c>
      <c r="M132" s="21">
        <v>0</v>
      </c>
      <c r="N132" s="17"/>
    </row>
    <row r="133" spans="1:14" s="16" customFormat="1" ht="28.5" customHeight="1" x14ac:dyDescent="0.25">
      <c r="A133" s="18" t="s">
        <v>304</v>
      </c>
      <c r="B133" s="19" t="s">
        <v>339</v>
      </c>
      <c r="C133" s="20" t="s">
        <v>340</v>
      </c>
      <c r="D133" s="21" t="s">
        <v>20</v>
      </c>
      <c r="E133" s="21" t="s">
        <v>21</v>
      </c>
      <c r="F133" s="21">
        <v>0</v>
      </c>
      <c r="G133" s="21">
        <v>0</v>
      </c>
      <c r="H133" s="21">
        <v>0</v>
      </c>
      <c r="I133" s="21">
        <v>0</v>
      </c>
      <c r="J133" s="21">
        <v>0</v>
      </c>
      <c r="K133" s="21">
        <v>0</v>
      </c>
      <c r="L133" s="21">
        <v>0</v>
      </c>
      <c r="M133" s="21">
        <v>0</v>
      </c>
      <c r="N133" s="17"/>
    </row>
    <row r="134" spans="1:14" s="16" customFormat="1" ht="28.5" customHeight="1" x14ac:dyDescent="0.25">
      <c r="A134" s="18" t="s">
        <v>304</v>
      </c>
      <c r="B134" s="19" t="s">
        <v>341</v>
      </c>
      <c r="C134" s="20" t="s">
        <v>342</v>
      </c>
      <c r="D134" s="21" t="s">
        <v>20</v>
      </c>
      <c r="E134" s="21" t="s">
        <v>21</v>
      </c>
      <c r="F134" s="21">
        <v>0</v>
      </c>
      <c r="G134" s="21">
        <v>0</v>
      </c>
      <c r="H134" s="21">
        <v>0</v>
      </c>
      <c r="I134" s="21">
        <v>0</v>
      </c>
      <c r="J134" s="21">
        <v>0</v>
      </c>
      <c r="K134" s="21">
        <v>0</v>
      </c>
      <c r="L134" s="21">
        <v>0</v>
      </c>
      <c r="M134" s="21">
        <v>0</v>
      </c>
      <c r="N134" s="17"/>
    </row>
    <row r="135" spans="1:14" s="16" customFormat="1" ht="28.5" customHeight="1" x14ac:dyDescent="0.25">
      <c r="A135" s="18" t="s">
        <v>304</v>
      </c>
      <c r="B135" s="19" t="s">
        <v>343</v>
      </c>
      <c r="C135" s="20" t="s">
        <v>344</v>
      </c>
      <c r="D135" s="21" t="s">
        <v>20</v>
      </c>
      <c r="E135" s="21" t="s">
        <v>21</v>
      </c>
      <c r="F135" s="21">
        <v>0</v>
      </c>
      <c r="G135" s="21">
        <v>0</v>
      </c>
      <c r="H135" s="21">
        <v>0</v>
      </c>
      <c r="I135" s="21">
        <v>0</v>
      </c>
      <c r="J135" s="21">
        <v>0</v>
      </c>
      <c r="K135" s="21">
        <v>0</v>
      </c>
      <c r="L135" s="21">
        <v>0</v>
      </c>
      <c r="M135" s="21">
        <v>0</v>
      </c>
      <c r="N135" s="17"/>
    </row>
    <row r="136" spans="1:14" s="16" customFormat="1" ht="28.5" customHeight="1" x14ac:dyDescent="0.25">
      <c r="A136" s="18" t="s">
        <v>304</v>
      </c>
      <c r="B136" s="19" t="s">
        <v>345</v>
      </c>
      <c r="C136" s="20" t="s">
        <v>346</v>
      </c>
      <c r="D136" s="21" t="s">
        <v>20</v>
      </c>
      <c r="E136" s="21" t="s">
        <v>21</v>
      </c>
      <c r="F136" s="21">
        <v>0</v>
      </c>
      <c r="G136" s="21">
        <v>0</v>
      </c>
      <c r="H136" s="21">
        <v>0</v>
      </c>
      <c r="I136" s="21">
        <v>0</v>
      </c>
      <c r="J136" s="21">
        <v>0</v>
      </c>
      <c r="K136" s="21">
        <v>0</v>
      </c>
      <c r="L136" s="21">
        <v>0</v>
      </c>
      <c r="M136" s="21">
        <v>0</v>
      </c>
      <c r="N136" s="17"/>
    </row>
    <row r="137" spans="1:14" s="16" customFormat="1" ht="28.5" customHeight="1" x14ac:dyDescent="0.25">
      <c r="A137" s="18" t="s">
        <v>304</v>
      </c>
      <c r="B137" s="19" t="s">
        <v>347</v>
      </c>
      <c r="C137" s="20" t="s">
        <v>348</v>
      </c>
      <c r="D137" s="21" t="s">
        <v>20</v>
      </c>
      <c r="E137" s="21" t="s">
        <v>21</v>
      </c>
      <c r="F137" s="21">
        <v>0</v>
      </c>
      <c r="G137" s="21">
        <v>0</v>
      </c>
      <c r="H137" s="21">
        <v>0</v>
      </c>
      <c r="I137" s="21">
        <v>0</v>
      </c>
      <c r="J137" s="21">
        <v>0</v>
      </c>
      <c r="K137" s="21">
        <v>0</v>
      </c>
      <c r="L137" s="21">
        <v>0</v>
      </c>
      <c r="M137" s="21">
        <v>0</v>
      </c>
      <c r="N137" s="17"/>
    </row>
    <row r="138" spans="1:14" s="16" customFormat="1" ht="28.5" customHeight="1" x14ac:dyDescent="0.25">
      <c r="A138" s="18" t="s">
        <v>304</v>
      </c>
      <c r="B138" s="19" t="s">
        <v>349</v>
      </c>
      <c r="C138" s="20" t="s">
        <v>350</v>
      </c>
      <c r="D138" s="21" t="s">
        <v>20</v>
      </c>
      <c r="E138" s="21" t="s">
        <v>21</v>
      </c>
      <c r="F138" s="21">
        <v>0</v>
      </c>
      <c r="G138" s="21">
        <v>0</v>
      </c>
      <c r="H138" s="21">
        <v>0</v>
      </c>
      <c r="I138" s="21">
        <v>0</v>
      </c>
      <c r="J138" s="21">
        <v>0</v>
      </c>
      <c r="K138" s="21">
        <v>0</v>
      </c>
      <c r="L138" s="21">
        <v>0</v>
      </c>
      <c r="M138" s="21">
        <v>0</v>
      </c>
      <c r="N138" s="17"/>
    </row>
    <row r="139" spans="1:14" s="16" customFormat="1" ht="28.5" customHeight="1" x14ac:dyDescent="0.25">
      <c r="A139" s="18" t="s">
        <v>304</v>
      </c>
      <c r="B139" s="19" t="s">
        <v>351</v>
      </c>
      <c r="C139" s="20" t="s">
        <v>352</v>
      </c>
      <c r="D139" s="21" t="s">
        <v>20</v>
      </c>
      <c r="E139" s="21" t="s">
        <v>21</v>
      </c>
      <c r="F139" s="21">
        <v>0</v>
      </c>
      <c r="G139" s="21">
        <v>0</v>
      </c>
      <c r="H139" s="21">
        <v>0</v>
      </c>
      <c r="I139" s="21">
        <v>0</v>
      </c>
      <c r="J139" s="21">
        <v>0</v>
      </c>
      <c r="K139" s="21">
        <v>0</v>
      </c>
      <c r="L139" s="21">
        <v>0</v>
      </c>
      <c r="M139" s="21">
        <v>0</v>
      </c>
      <c r="N139" s="17"/>
    </row>
    <row r="140" spans="1:14" s="16" customFormat="1" ht="28.5" customHeight="1" x14ac:dyDescent="0.25">
      <c r="A140" s="18" t="s">
        <v>304</v>
      </c>
      <c r="B140" s="19" t="s">
        <v>353</v>
      </c>
      <c r="C140" s="20" t="s">
        <v>354</v>
      </c>
      <c r="D140" s="21" t="s">
        <v>20</v>
      </c>
      <c r="E140" s="21" t="s">
        <v>21</v>
      </c>
      <c r="F140" s="21">
        <v>0</v>
      </c>
      <c r="G140" s="21">
        <v>0</v>
      </c>
      <c r="H140" s="21">
        <v>0</v>
      </c>
      <c r="I140" s="21">
        <v>0</v>
      </c>
      <c r="J140" s="21">
        <v>0</v>
      </c>
      <c r="K140" s="21">
        <v>0</v>
      </c>
      <c r="L140" s="21">
        <v>0</v>
      </c>
      <c r="M140" s="21">
        <v>0</v>
      </c>
      <c r="N140" s="17"/>
    </row>
    <row r="141" spans="1:14" s="16" customFormat="1" ht="28.5" customHeight="1" x14ac:dyDescent="0.25">
      <c r="A141" s="18" t="s">
        <v>304</v>
      </c>
      <c r="B141" s="19" t="s">
        <v>355</v>
      </c>
      <c r="C141" s="20" t="s">
        <v>356</v>
      </c>
      <c r="D141" s="21" t="s">
        <v>20</v>
      </c>
      <c r="E141" s="21" t="s">
        <v>21</v>
      </c>
      <c r="F141" s="21">
        <v>0</v>
      </c>
      <c r="G141" s="21">
        <v>0</v>
      </c>
      <c r="H141" s="21">
        <v>0</v>
      </c>
      <c r="I141" s="21">
        <v>0</v>
      </c>
      <c r="J141" s="21">
        <v>0</v>
      </c>
      <c r="K141" s="21">
        <v>0</v>
      </c>
      <c r="L141" s="21">
        <v>0</v>
      </c>
      <c r="M141" s="21">
        <v>0</v>
      </c>
      <c r="N141" s="17"/>
    </row>
    <row r="142" spans="1:14" s="16" customFormat="1" ht="28.5" customHeight="1" x14ac:dyDescent="0.25">
      <c r="A142" s="18" t="s">
        <v>304</v>
      </c>
      <c r="B142" s="19" t="s">
        <v>357</v>
      </c>
      <c r="C142" s="20" t="s">
        <v>358</v>
      </c>
      <c r="D142" s="21" t="s">
        <v>20</v>
      </c>
      <c r="E142" s="21" t="s">
        <v>21</v>
      </c>
      <c r="F142" s="21">
        <v>0</v>
      </c>
      <c r="G142" s="21">
        <v>0</v>
      </c>
      <c r="H142" s="21">
        <v>0</v>
      </c>
      <c r="I142" s="21">
        <v>0</v>
      </c>
      <c r="J142" s="21">
        <v>0</v>
      </c>
      <c r="K142" s="21">
        <v>0</v>
      </c>
      <c r="L142" s="21">
        <v>0</v>
      </c>
      <c r="M142" s="21">
        <v>0</v>
      </c>
      <c r="N142" s="17"/>
    </row>
    <row r="143" spans="1:14" s="16" customFormat="1" ht="28.5" customHeight="1" x14ac:dyDescent="0.25">
      <c r="A143" s="18" t="s">
        <v>304</v>
      </c>
      <c r="B143" s="19" t="s">
        <v>359</v>
      </c>
      <c r="C143" s="20" t="s">
        <v>360</v>
      </c>
      <c r="D143" s="21" t="s">
        <v>20</v>
      </c>
      <c r="E143" s="21" t="s">
        <v>21</v>
      </c>
      <c r="F143" s="21">
        <v>0</v>
      </c>
      <c r="G143" s="21">
        <v>0</v>
      </c>
      <c r="H143" s="21">
        <v>0</v>
      </c>
      <c r="I143" s="21">
        <v>0</v>
      </c>
      <c r="J143" s="21">
        <v>0</v>
      </c>
      <c r="K143" s="21">
        <v>0</v>
      </c>
      <c r="L143" s="21">
        <v>0</v>
      </c>
      <c r="M143" s="21">
        <v>0</v>
      </c>
      <c r="N143" s="17"/>
    </row>
    <row r="144" spans="1:14" s="16" customFormat="1" ht="28.5" customHeight="1" x14ac:dyDescent="0.25">
      <c r="A144" s="18" t="s">
        <v>304</v>
      </c>
      <c r="B144" s="19" t="s">
        <v>361</v>
      </c>
      <c r="C144" s="20" t="s">
        <v>362</v>
      </c>
      <c r="D144" s="21" t="s">
        <v>20</v>
      </c>
      <c r="E144" s="21" t="s">
        <v>21</v>
      </c>
      <c r="F144" s="21">
        <v>0</v>
      </c>
      <c r="G144" s="21">
        <v>0</v>
      </c>
      <c r="H144" s="21">
        <v>0</v>
      </c>
      <c r="I144" s="21">
        <v>0</v>
      </c>
      <c r="J144" s="21">
        <v>0</v>
      </c>
      <c r="K144" s="21">
        <v>0</v>
      </c>
      <c r="L144" s="21">
        <v>0</v>
      </c>
      <c r="M144" s="21">
        <v>0</v>
      </c>
      <c r="N144" s="17"/>
    </row>
    <row r="145" spans="1:14" s="16" customFormat="1" ht="28.5" customHeight="1" x14ac:dyDescent="0.25">
      <c r="A145" s="18" t="s">
        <v>304</v>
      </c>
      <c r="B145" s="19" t="s">
        <v>363</v>
      </c>
      <c r="C145" s="20" t="s">
        <v>364</v>
      </c>
      <c r="D145" s="21" t="s">
        <v>20</v>
      </c>
      <c r="E145" s="21" t="s">
        <v>21</v>
      </c>
      <c r="F145" s="21">
        <v>0</v>
      </c>
      <c r="G145" s="21">
        <v>0</v>
      </c>
      <c r="H145" s="21">
        <v>0</v>
      </c>
      <c r="I145" s="21">
        <v>0</v>
      </c>
      <c r="J145" s="21">
        <v>0</v>
      </c>
      <c r="K145" s="21">
        <v>0</v>
      </c>
      <c r="L145" s="21">
        <v>0</v>
      </c>
      <c r="M145" s="21">
        <v>0</v>
      </c>
      <c r="N145" s="17"/>
    </row>
    <row r="146" spans="1:14" s="16" customFormat="1" ht="28.5" customHeight="1" x14ac:dyDescent="0.25">
      <c r="A146" s="18" t="s">
        <v>304</v>
      </c>
      <c r="B146" s="19" t="s">
        <v>365</v>
      </c>
      <c r="C146" s="20" t="s">
        <v>366</v>
      </c>
      <c r="D146" s="21" t="s">
        <v>20</v>
      </c>
      <c r="E146" s="21" t="s">
        <v>21</v>
      </c>
      <c r="F146" s="21">
        <v>0</v>
      </c>
      <c r="G146" s="21">
        <v>0</v>
      </c>
      <c r="H146" s="21">
        <v>0</v>
      </c>
      <c r="I146" s="21">
        <v>0</v>
      </c>
      <c r="J146" s="21">
        <v>0</v>
      </c>
      <c r="K146" s="21">
        <v>0</v>
      </c>
      <c r="L146" s="21">
        <v>0</v>
      </c>
      <c r="M146" s="21">
        <v>0</v>
      </c>
      <c r="N146" s="17"/>
    </row>
    <row r="147" spans="1:14" s="16" customFormat="1" ht="28.5" customHeight="1" x14ac:dyDescent="0.25">
      <c r="A147" s="18" t="s">
        <v>304</v>
      </c>
      <c r="B147" s="19" t="s">
        <v>367</v>
      </c>
      <c r="C147" s="20" t="s">
        <v>368</v>
      </c>
      <c r="D147" s="21" t="s">
        <v>20</v>
      </c>
      <c r="E147" s="21" t="s">
        <v>21</v>
      </c>
      <c r="F147" s="21">
        <v>0</v>
      </c>
      <c r="G147" s="21">
        <v>0</v>
      </c>
      <c r="H147" s="21">
        <v>0</v>
      </c>
      <c r="I147" s="21">
        <v>0</v>
      </c>
      <c r="J147" s="21">
        <v>0</v>
      </c>
      <c r="K147" s="21">
        <v>0</v>
      </c>
      <c r="L147" s="21">
        <v>0</v>
      </c>
      <c r="M147" s="21">
        <v>0</v>
      </c>
      <c r="N147" s="17"/>
    </row>
    <row r="148" spans="1:14" s="16" customFormat="1" ht="28.5" customHeight="1" x14ac:dyDescent="0.25">
      <c r="A148" s="18" t="s">
        <v>304</v>
      </c>
      <c r="B148" s="19" t="s">
        <v>369</v>
      </c>
      <c r="C148" s="20" t="s">
        <v>370</v>
      </c>
      <c r="D148" s="21" t="s">
        <v>20</v>
      </c>
      <c r="E148" s="21" t="s">
        <v>21</v>
      </c>
      <c r="F148" s="21">
        <v>0</v>
      </c>
      <c r="G148" s="21">
        <v>0</v>
      </c>
      <c r="H148" s="21">
        <v>0</v>
      </c>
      <c r="I148" s="21">
        <v>0</v>
      </c>
      <c r="J148" s="21">
        <v>0</v>
      </c>
      <c r="K148" s="21">
        <v>0</v>
      </c>
      <c r="L148" s="21">
        <v>0</v>
      </c>
      <c r="M148" s="21">
        <v>0</v>
      </c>
      <c r="N148" s="17"/>
    </row>
    <row r="149" spans="1:14" s="16" customFormat="1" ht="28.5" customHeight="1" x14ac:dyDescent="0.25">
      <c r="A149" s="18" t="s">
        <v>304</v>
      </c>
      <c r="B149" s="19" t="s">
        <v>371</v>
      </c>
      <c r="C149" s="20" t="s">
        <v>372</v>
      </c>
      <c r="D149" s="21" t="s">
        <v>20</v>
      </c>
      <c r="E149" s="21" t="s">
        <v>21</v>
      </c>
      <c r="F149" s="21">
        <v>0</v>
      </c>
      <c r="G149" s="21">
        <v>0</v>
      </c>
      <c r="H149" s="21">
        <v>0</v>
      </c>
      <c r="I149" s="21">
        <v>0</v>
      </c>
      <c r="J149" s="21">
        <v>0</v>
      </c>
      <c r="K149" s="21">
        <v>0</v>
      </c>
      <c r="L149" s="21">
        <v>0</v>
      </c>
      <c r="M149" s="21">
        <v>0</v>
      </c>
      <c r="N149" s="17"/>
    </row>
    <row r="150" spans="1:14" s="16" customFormat="1" ht="28.5" customHeight="1" x14ac:dyDescent="0.25">
      <c r="A150" s="18" t="s">
        <v>304</v>
      </c>
      <c r="B150" s="19" t="s">
        <v>373</v>
      </c>
      <c r="C150" s="20" t="s">
        <v>374</v>
      </c>
      <c r="D150" s="21" t="s">
        <v>20</v>
      </c>
      <c r="E150" s="21" t="s">
        <v>21</v>
      </c>
      <c r="F150" s="21">
        <v>0</v>
      </c>
      <c r="G150" s="21">
        <v>0</v>
      </c>
      <c r="H150" s="21">
        <v>0</v>
      </c>
      <c r="I150" s="21">
        <v>0</v>
      </c>
      <c r="J150" s="21">
        <v>0</v>
      </c>
      <c r="K150" s="21">
        <v>0</v>
      </c>
      <c r="L150" s="21">
        <v>0</v>
      </c>
      <c r="M150" s="21">
        <v>0</v>
      </c>
      <c r="N150" s="17"/>
    </row>
    <row r="151" spans="1:14" s="16" customFormat="1" ht="28.5" customHeight="1" x14ac:dyDescent="0.25">
      <c r="A151" s="18" t="s">
        <v>304</v>
      </c>
      <c r="B151" s="19" t="s">
        <v>375</v>
      </c>
      <c r="C151" s="20" t="s">
        <v>376</v>
      </c>
      <c r="D151" s="21" t="s">
        <v>20</v>
      </c>
      <c r="E151" s="21" t="s">
        <v>21</v>
      </c>
      <c r="F151" s="21">
        <v>0</v>
      </c>
      <c r="G151" s="21">
        <v>0</v>
      </c>
      <c r="H151" s="21">
        <v>0</v>
      </c>
      <c r="I151" s="21">
        <v>0</v>
      </c>
      <c r="J151" s="21">
        <v>0</v>
      </c>
      <c r="K151" s="21">
        <v>0</v>
      </c>
      <c r="L151" s="21">
        <v>0</v>
      </c>
      <c r="M151" s="21">
        <v>0</v>
      </c>
      <c r="N151" s="17"/>
    </row>
    <row r="152" spans="1:14" s="16" customFormat="1" ht="28.5" customHeight="1" x14ac:dyDescent="0.25">
      <c r="A152" s="18" t="s">
        <v>304</v>
      </c>
      <c r="B152" s="19" t="s">
        <v>377</v>
      </c>
      <c r="C152" s="20" t="s">
        <v>378</v>
      </c>
      <c r="D152" s="21" t="s">
        <v>20</v>
      </c>
      <c r="E152" s="21" t="s">
        <v>21</v>
      </c>
      <c r="F152" s="21">
        <v>0</v>
      </c>
      <c r="G152" s="21">
        <v>0</v>
      </c>
      <c r="H152" s="21">
        <v>0</v>
      </c>
      <c r="I152" s="21">
        <v>0</v>
      </c>
      <c r="J152" s="21">
        <v>0</v>
      </c>
      <c r="K152" s="21">
        <v>0</v>
      </c>
      <c r="L152" s="21">
        <v>0</v>
      </c>
      <c r="M152" s="21">
        <v>0</v>
      </c>
      <c r="N152" s="17"/>
    </row>
    <row r="153" spans="1:14" s="16" customFormat="1" ht="28.5" customHeight="1" x14ac:dyDescent="0.25">
      <c r="A153" s="18" t="s">
        <v>304</v>
      </c>
      <c r="B153" s="19" t="s">
        <v>379</v>
      </c>
      <c r="C153" s="20" t="s">
        <v>380</v>
      </c>
      <c r="D153" s="21" t="s">
        <v>20</v>
      </c>
      <c r="E153" s="21" t="s">
        <v>21</v>
      </c>
      <c r="F153" s="21">
        <v>0</v>
      </c>
      <c r="G153" s="21">
        <v>0</v>
      </c>
      <c r="H153" s="21">
        <v>0</v>
      </c>
      <c r="I153" s="21">
        <v>0</v>
      </c>
      <c r="J153" s="21">
        <v>0</v>
      </c>
      <c r="K153" s="21">
        <v>0</v>
      </c>
      <c r="L153" s="21">
        <v>0</v>
      </c>
      <c r="M153" s="21">
        <v>0</v>
      </c>
      <c r="N153" s="17"/>
    </row>
    <row r="154" spans="1:14" s="16" customFormat="1" ht="28.5" customHeight="1" x14ac:dyDescent="0.25">
      <c r="A154" s="18" t="s">
        <v>304</v>
      </c>
      <c r="B154" s="19" t="s">
        <v>381</v>
      </c>
      <c r="C154" s="20" t="s">
        <v>382</v>
      </c>
      <c r="D154" s="21" t="s">
        <v>20</v>
      </c>
      <c r="E154" s="21" t="s">
        <v>21</v>
      </c>
      <c r="F154" s="21">
        <v>0</v>
      </c>
      <c r="G154" s="21">
        <v>0</v>
      </c>
      <c r="H154" s="21">
        <v>0</v>
      </c>
      <c r="I154" s="21">
        <v>0</v>
      </c>
      <c r="J154" s="21">
        <v>0</v>
      </c>
      <c r="K154" s="21">
        <v>0</v>
      </c>
      <c r="L154" s="21">
        <v>0</v>
      </c>
      <c r="M154" s="21">
        <v>0</v>
      </c>
      <c r="N154" s="17"/>
    </row>
    <row r="155" spans="1:14" s="16" customFormat="1" ht="28.5" customHeight="1" x14ac:dyDescent="0.25">
      <c r="A155" s="18" t="s">
        <v>304</v>
      </c>
      <c r="B155" s="19" t="s">
        <v>383</v>
      </c>
      <c r="C155" s="20" t="s">
        <v>384</v>
      </c>
      <c r="D155" s="21" t="s">
        <v>20</v>
      </c>
      <c r="E155" s="21" t="s">
        <v>21</v>
      </c>
      <c r="F155" s="21">
        <v>0</v>
      </c>
      <c r="G155" s="21">
        <v>0</v>
      </c>
      <c r="H155" s="21">
        <v>0</v>
      </c>
      <c r="I155" s="21">
        <v>0</v>
      </c>
      <c r="J155" s="21">
        <v>0</v>
      </c>
      <c r="K155" s="21">
        <v>0</v>
      </c>
      <c r="L155" s="21">
        <v>0</v>
      </c>
      <c r="M155" s="21">
        <v>0</v>
      </c>
      <c r="N155" s="17"/>
    </row>
    <row r="156" spans="1:14" s="16" customFormat="1" ht="28.5" customHeight="1" x14ac:dyDescent="0.25">
      <c r="A156" s="18" t="s">
        <v>304</v>
      </c>
      <c r="B156" s="19" t="s">
        <v>385</v>
      </c>
      <c r="C156" s="20" t="s">
        <v>386</v>
      </c>
      <c r="D156" s="21" t="s">
        <v>20</v>
      </c>
      <c r="E156" s="21" t="s">
        <v>21</v>
      </c>
      <c r="F156" s="21">
        <v>0</v>
      </c>
      <c r="G156" s="21">
        <v>0</v>
      </c>
      <c r="H156" s="21">
        <v>0</v>
      </c>
      <c r="I156" s="21">
        <v>0</v>
      </c>
      <c r="J156" s="21">
        <v>0</v>
      </c>
      <c r="K156" s="21">
        <v>0</v>
      </c>
      <c r="L156" s="21">
        <v>0</v>
      </c>
      <c r="M156" s="21">
        <v>0</v>
      </c>
      <c r="N156" s="17"/>
    </row>
    <row r="157" spans="1:14" s="16" customFormat="1" ht="28.5" customHeight="1" x14ac:dyDescent="0.25">
      <c r="A157" s="18" t="s">
        <v>304</v>
      </c>
      <c r="B157" s="19" t="s">
        <v>387</v>
      </c>
      <c r="C157" s="20" t="s">
        <v>388</v>
      </c>
      <c r="D157" s="21" t="s">
        <v>20</v>
      </c>
      <c r="E157" s="21" t="s">
        <v>21</v>
      </c>
      <c r="F157" s="21">
        <v>0</v>
      </c>
      <c r="G157" s="21">
        <v>0</v>
      </c>
      <c r="H157" s="21">
        <v>0</v>
      </c>
      <c r="I157" s="21">
        <v>0</v>
      </c>
      <c r="J157" s="21">
        <v>0</v>
      </c>
      <c r="K157" s="21">
        <v>0</v>
      </c>
      <c r="L157" s="21">
        <v>0</v>
      </c>
      <c r="M157" s="21">
        <v>0</v>
      </c>
      <c r="N157" s="17"/>
    </row>
    <row r="158" spans="1:14" s="16" customFormat="1" ht="28.5" customHeight="1" x14ac:dyDescent="0.25">
      <c r="A158" s="18" t="s">
        <v>304</v>
      </c>
      <c r="B158" s="19" t="s">
        <v>389</v>
      </c>
      <c r="C158" s="20" t="s">
        <v>390</v>
      </c>
      <c r="D158" s="21" t="s">
        <v>20</v>
      </c>
      <c r="E158" s="21" t="s">
        <v>21</v>
      </c>
      <c r="F158" s="21">
        <v>0</v>
      </c>
      <c r="G158" s="21">
        <v>0</v>
      </c>
      <c r="H158" s="21">
        <v>0</v>
      </c>
      <c r="I158" s="21">
        <v>0</v>
      </c>
      <c r="J158" s="21">
        <v>0</v>
      </c>
      <c r="K158" s="21">
        <v>0</v>
      </c>
      <c r="L158" s="21">
        <v>0</v>
      </c>
      <c r="M158" s="21">
        <v>0</v>
      </c>
      <c r="N158" s="17"/>
    </row>
    <row r="159" spans="1:14" s="16" customFormat="1" ht="28.5" customHeight="1" x14ac:dyDescent="0.25">
      <c r="A159" s="18" t="s">
        <v>304</v>
      </c>
      <c r="B159" s="19" t="s">
        <v>391</v>
      </c>
      <c r="C159" s="20" t="s">
        <v>392</v>
      </c>
      <c r="D159" s="21" t="s">
        <v>20</v>
      </c>
      <c r="E159" s="21" t="s">
        <v>21</v>
      </c>
      <c r="F159" s="21">
        <v>0</v>
      </c>
      <c r="G159" s="21">
        <v>0</v>
      </c>
      <c r="H159" s="21">
        <v>0</v>
      </c>
      <c r="I159" s="21">
        <v>0</v>
      </c>
      <c r="J159" s="21">
        <v>0</v>
      </c>
      <c r="K159" s="21">
        <v>0</v>
      </c>
      <c r="L159" s="21">
        <v>0</v>
      </c>
      <c r="M159" s="21">
        <v>0</v>
      </c>
      <c r="N159" s="17"/>
    </row>
    <row r="160" spans="1:14" s="16" customFormat="1" ht="28.5" customHeight="1" x14ac:dyDescent="0.25">
      <c r="A160" s="18" t="s">
        <v>304</v>
      </c>
      <c r="B160" s="19" t="s">
        <v>393</v>
      </c>
      <c r="C160" s="20" t="s">
        <v>394</v>
      </c>
      <c r="D160" s="21" t="s">
        <v>20</v>
      </c>
      <c r="E160" s="21" t="s">
        <v>21</v>
      </c>
      <c r="F160" s="21">
        <v>0</v>
      </c>
      <c r="G160" s="21">
        <v>0</v>
      </c>
      <c r="H160" s="21">
        <v>0</v>
      </c>
      <c r="I160" s="21">
        <v>0</v>
      </c>
      <c r="J160" s="21">
        <v>0</v>
      </c>
      <c r="K160" s="21">
        <v>0</v>
      </c>
      <c r="L160" s="21">
        <v>0</v>
      </c>
      <c r="M160" s="21">
        <v>0</v>
      </c>
      <c r="N160" s="17"/>
    </row>
    <row r="161" spans="1:14" s="16" customFormat="1" ht="28.5" customHeight="1" x14ac:dyDescent="0.25">
      <c r="A161" s="18" t="s">
        <v>304</v>
      </c>
      <c r="B161" s="19" t="s">
        <v>395</v>
      </c>
      <c r="C161" s="20" t="s">
        <v>396</v>
      </c>
      <c r="D161" s="21" t="s">
        <v>20</v>
      </c>
      <c r="E161" s="21" t="s">
        <v>21</v>
      </c>
      <c r="F161" s="21">
        <v>0</v>
      </c>
      <c r="G161" s="21">
        <v>0</v>
      </c>
      <c r="H161" s="21">
        <v>0</v>
      </c>
      <c r="I161" s="21">
        <v>0</v>
      </c>
      <c r="J161" s="21">
        <v>0</v>
      </c>
      <c r="K161" s="21">
        <v>0</v>
      </c>
      <c r="L161" s="21">
        <v>0</v>
      </c>
      <c r="M161" s="21">
        <v>0</v>
      </c>
      <c r="N161" s="17"/>
    </row>
    <row r="162" spans="1:14" s="16" customFormat="1" ht="28.5" customHeight="1" x14ac:dyDescent="0.25">
      <c r="A162" s="18" t="s">
        <v>304</v>
      </c>
      <c r="B162" s="19" t="s">
        <v>397</v>
      </c>
      <c r="C162" s="20" t="s">
        <v>398</v>
      </c>
      <c r="D162" s="21" t="s">
        <v>20</v>
      </c>
      <c r="E162" s="21" t="s">
        <v>21</v>
      </c>
      <c r="F162" s="21">
        <v>0</v>
      </c>
      <c r="G162" s="21">
        <v>0</v>
      </c>
      <c r="H162" s="21">
        <v>0</v>
      </c>
      <c r="I162" s="21">
        <v>0</v>
      </c>
      <c r="J162" s="21">
        <v>0</v>
      </c>
      <c r="K162" s="21">
        <v>0</v>
      </c>
      <c r="L162" s="21">
        <v>0</v>
      </c>
      <c r="M162" s="21">
        <v>0</v>
      </c>
      <c r="N162" s="17"/>
    </row>
    <row r="163" spans="1:14" s="16" customFormat="1" ht="28.5" customHeight="1" x14ac:dyDescent="0.25">
      <c r="A163" s="18" t="s">
        <v>304</v>
      </c>
      <c r="B163" s="19" t="s">
        <v>399</v>
      </c>
      <c r="C163" s="20" t="s">
        <v>400</v>
      </c>
      <c r="D163" s="21" t="s">
        <v>20</v>
      </c>
      <c r="E163" s="21" t="s">
        <v>21</v>
      </c>
      <c r="F163" s="21">
        <v>0</v>
      </c>
      <c r="G163" s="21">
        <v>0</v>
      </c>
      <c r="H163" s="21">
        <v>0</v>
      </c>
      <c r="I163" s="21">
        <v>0</v>
      </c>
      <c r="J163" s="21">
        <v>0</v>
      </c>
      <c r="K163" s="21">
        <v>0</v>
      </c>
      <c r="L163" s="21">
        <v>0</v>
      </c>
      <c r="M163" s="21">
        <v>0</v>
      </c>
      <c r="N163" s="17"/>
    </row>
    <row r="164" spans="1:14" s="16" customFormat="1" ht="28.5" customHeight="1" x14ac:dyDescent="0.25">
      <c r="A164" s="18" t="s">
        <v>304</v>
      </c>
      <c r="B164" s="19" t="s">
        <v>401</v>
      </c>
      <c r="C164" s="20" t="s">
        <v>402</v>
      </c>
      <c r="D164" s="21" t="s">
        <v>20</v>
      </c>
      <c r="E164" s="21" t="s">
        <v>21</v>
      </c>
      <c r="F164" s="21">
        <v>0</v>
      </c>
      <c r="G164" s="21">
        <v>0</v>
      </c>
      <c r="H164" s="21">
        <v>0</v>
      </c>
      <c r="I164" s="21">
        <v>0</v>
      </c>
      <c r="J164" s="21">
        <v>0</v>
      </c>
      <c r="K164" s="21">
        <v>0</v>
      </c>
      <c r="L164" s="21">
        <v>0</v>
      </c>
      <c r="M164" s="21">
        <v>0</v>
      </c>
      <c r="N164" s="17"/>
    </row>
    <row r="165" spans="1:14" s="16" customFormat="1" ht="28.5" customHeight="1" x14ac:dyDescent="0.25">
      <c r="A165" s="18" t="s">
        <v>304</v>
      </c>
      <c r="B165" s="19" t="s">
        <v>403</v>
      </c>
      <c r="C165" s="20" t="s">
        <v>404</v>
      </c>
      <c r="D165" s="21" t="s">
        <v>20</v>
      </c>
      <c r="E165" s="21" t="s">
        <v>21</v>
      </c>
      <c r="F165" s="21">
        <v>0</v>
      </c>
      <c r="G165" s="21">
        <v>0</v>
      </c>
      <c r="H165" s="21">
        <v>0</v>
      </c>
      <c r="I165" s="21">
        <v>0</v>
      </c>
      <c r="J165" s="21">
        <v>0</v>
      </c>
      <c r="K165" s="21">
        <v>0</v>
      </c>
      <c r="L165" s="21">
        <v>0</v>
      </c>
      <c r="M165" s="21">
        <v>0</v>
      </c>
      <c r="N165" s="17"/>
    </row>
    <row r="166" spans="1:14" s="16" customFormat="1" ht="28.5" customHeight="1" x14ac:dyDescent="0.25">
      <c r="A166" s="18" t="s">
        <v>304</v>
      </c>
      <c r="B166" s="19" t="s">
        <v>405</v>
      </c>
      <c r="C166" s="20" t="s">
        <v>406</v>
      </c>
      <c r="D166" s="21" t="s">
        <v>20</v>
      </c>
      <c r="E166" s="21" t="s">
        <v>21</v>
      </c>
      <c r="F166" s="21">
        <v>0</v>
      </c>
      <c r="G166" s="21">
        <v>0</v>
      </c>
      <c r="H166" s="21">
        <v>0</v>
      </c>
      <c r="I166" s="21">
        <v>0</v>
      </c>
      <c r="J166" s="21">
        <v>0</v>
      </c>
      <c r="K166" s="21">
        <v>0</v>
      </c>
      <c r="L166" s="21">
        <v>0</v>
      </c>
      <c r="M166" s="21">
        <v>0</v>
      </c>
      <c r="N166" s="17"/>
    </row>
    <row r="167" spans="1:14" s="16" customFormat="1" ht="28.5" customHeight="1" x14ac:dyDescent="0.25">
      <c r="A167" s="18" t="s">
        <v>304</v>
      </c>
      <c r="B167" s="19" t="s">
        <v>407</v>
      </c>
      <c r="C167" s="20" t="s">
        <v>408</v>
      </c>
      <c r="D167" s="21" t="s">
        <v>20</v>
      </c>
      <c r="E167" s="21" t="s">
        <v>21</v>
      </c>
      <c r="F167" s="21">
        <v>0</v>
      </c>
      <c r="G167" s="21">
        <v>0</v>
      </c>
      <c r="H167" s="21">
        <v>0</v>
      </c>
      <c r="I167" s="21">
        <v>0</v>
      </c>
      <c r="J167" s="21">
        <v>0</v>
      </c>
      <c r="K167" s="21">
        <v>0</v>
      </c>
      <c r="L167" s="21">
        <v>0</v>
      </c>
      <c r="M167" s="21">
        <v>0</v>
      </c>
      <c r="N167" s="17"/>
    </row>
    <row r="168" spans="1:14" s="16" customFormat="1" ht="28.5" customHeight="1" x14ac:dyDescent="0.25">
      <c r="A168" s="18" t="s">
        <v>304</v>
      </c>
      <c r="B168" s="19" t="s">
        <v>409</v>
      </c>
      <c r="C168" s="20" t="s">
        <v>410</v>
      </c>
      <c r="D168" s="21" t="s">
        <v>20</v>
      </c>
      <c r="E168" s="21" t="s">
        <v>21</v>
      </c>
      <c r="F168" s="21">
        <v>0</v>
      </c>
      <c r="G168" s="21">
        <v>0</v>
      </c>
      <c r="H168" s="21">
        <v>0</v>
      </c>
      <c r="I168" s="21">
        <v>0</v>
      </c>
      <c r="J168" s="21">
        <v>0</v>
      </c>
      <c r="K168" s="21">
        <v>0</v>
      </c>
      <c r="L168" s="21">
        <v>0</v>
      </c>
      <c r="M168" s="21">
        <v>0</v>
      </c>
      <c r="N168" s="17"/>
    </row>
    <row r="169" spans="1:14" s="16" customFormat="1" ht="28.5" customHeight="1" x14ac:dyDescent="0.25">
      <c r="A169" s="18" t="s">
        <v>304</v>
      </c>
      <c r="B169" s="19" t="s">
        <v>411</v>
      </c>
      <c r="C169" s="20" t="s">
        <v>412</v>
      </c>
      <c r="D169" s="21" t="s">
        <v>20</v>
      </c>
      <c r="E169" s="21" t="s">
        <v>21</v>
      </c>
      <c r="F169" s="21">
        <v>0</v>
      </c>
      <c r="G169" s="21">
        <v>0</v>
      </c>
      <c r="H169" s="21">
        <v>0</v>
      </c>
      <c r="I169" s="21">
        <v>0</v>
      </c>
      <c r="J169" s="21">
        <v>0</v>
      </c>
      <c r="K169" s="21">
        <v>0</v>
      </c>
      <c r="L169" s="21">
        <v>0</v>
      </c>
      <c r="M169" s="21">
        <v>0</v>
      </c>
      <c r="N169" s="17"/>
    </row>
    <row r="170" spans="1:14" s="16" customFormat="1" ht="28.5" customHeight="1" x14ac:dyDescent="0.25">
      <c r="A170" s="18" t="s">
        <v>304</v>
      </c>
      <c r="B170" s="19" t="s">
        <v>413</v>
      </c>
      <c r="C170" s="20" t="s">
        <v>414</v>
      </c>
      <c r="D170" s="21" t="s">
        <v>20</v>
      </c>
      <c r="E170" s="21" t="s">
        <v>21</v>
      </c>
      <c r="F170" s="21">
        <v>0</v>
      </c>
      <c r="G170" s="21">
        <v>0</v>
      </c>
      <c r="H170" s="21">
        <v>0</v>
      </c>
      <c r="I170" s="21">
        <v>0</v>
      </c>
      <c r="J170" s="21">
        <v>0</v>
      </c>
      <c r="K170" s="21">
        <v>0</v>
      </c>
      <c r="L170" s="21">
        <v>0</v>
      </c>
      <c r="M170" s="21">
        <v>0</v>
      </c>
      <c r="N170" s="17"/>
    </row>
    <row r="171" spans="1:14" s="16" customFormat="1" ht="28.5" customHeight="1" x14ac:dyDescent="0.25">
      <c r="A171" s="18" t="s">
        <v>304</v>
      </c>
      <c r="B171" s="19" t="s">
        <v>415</v>
      </c>
      <c r="C171" s="20" t="s">
        <v>416</v>
      </c>
      <c r="D171" s="21" t="s">
        <v>20</v>
      </c>
      <c r="E171" s="21" t="s">
        <v>21</v>
      </c>
      <c r="F171" s="21">
        <v>0</v>
      </c>
      <c r="G171" s="21">
        <v>0</v>
      </c>
      <c r="H171" s="21">
        <v>0</v>
      </c>
      <c r="I171" s="21">
        <v>0</v>
      </c>
      <c r="J171" s="21">
        <v>0</v>
      </c>
      <c r="K171" s="21">
        <v>0</v>
      </c>
      <c r="L171" s="21">
        <v>0</v>
      </c>
      <c r="M171" s="21">
        <v>0</v>
      </c>
      <c r="N171" s="17"/>
    </row>
    <row r="172" spans="1:14" s="16" customFormat="1" ht="28.5" customHeight="1" x14ac:dyDescent="0.25">
      <c r="A172" s="18" t="s">
        <v>304</v>
      </c>
      <c r="B172" s="19" t="s">
        <v>417</v>
      </c>
      <c r="C172" s="20" t="s">
        <v>418</v>
      </c>
      <c r="D172" s="21" t="s">
        <v>20</v>
      </c>
      <c r="E172" s="21" t="s">
        <v>21</v>
      </c>
      <c r="F172" s="21">
        <v>0</v>
      </c>
      <c r="G172" s="21">
        <v>0</v>
      </c>
      <c r="H172" s="21">
        <v>0</v>
      </c>
      <c r="I172" s="21">
        <v>0</v>
      </c>
      <c r="J172" s="21">
        <v>0</v>
      </c>
      <c r="K172" s="21">
        <v>0</v>
      </c>
      <c r="L172" s="21">
        <v>0</v>
      </c>
      <c r="M172" s="21">
        <v>0</v>
      </c>
      <c r="N172" s="17"/>
    </row>
    <row r="173" spans="1:14" s="16" customFormat="1" ht="28.5" customHeight="1" x14ac:dyDescent="0.25">
      <c r="A173" s="18" t="s">
        <v>304</v>
      </c>
      <c r="B173" s="19" t="s">
        <v>419</v>
      </c>
      <c r="C173" s="20" t="s">
        <v>420</v>
      </c>
      <c r="D173" s="21" t="s">
        <v>20</v>
      </c>
      <c r="E173" s="21" t="s">
        <v>21</v>
      </c>
      <c r="F173" s="21">
        <v>0</v>
      </c>
      <c r="G173" s="21">
        <v>0</v>
      </c>
      <c r="H173" s="21">
        <v>0</v>
      </c>
      <c r="I173" s="21">
        <v>0</v>
      </c>
      <c r="J173" s="21">
        <v>0</v>
      </c>
      <c r="K173" s="21">
        <v>0</v>
      </c>
      <c r="L173" s="21">
        <v>0</v>
      </c>
      <c r="M173" s="21">
        <v>0</v>
      </c>
      <c r="N173" s="17"/>
    </row>
    <row r="174" spans="1:14" s="16" customFormat="1" ht="28.5" customHeight="1" x14ac:dyDescent="0.25">
      <c r="A174" s="18" t="s">
        <v>304</v>
      </c>
      <c r="B174" s="19" t="s">
        <v>421</v>
      </c>
      <c r="C174" s="20" t="s">
        <v>422</v>
      </c>
      <c r="D174" s="21" t="s">
        <v>20</v>
      </c>
      <c r="E174" s="21" t="s">
        <v>21</v>
      </c>
      <c r="F174" s="21">
        <v>0</v>
      </c>
      <c r="G174" s="21">
        <v>0</v>
      </c>
      <c r="H174" s="21">
        <v>0</v>
      </c>
      <c r="I174" s="21">
        <v>0</v>
      </c>
      <c r="J174" s="21">
        <v>0</v>
      </c>
      <c r="K174" s="21">
        <v>0</v>
      </c>
      <c r="L174" s="21">
        <v>0</v>
      </c>
      <c r="M174" s="21">
        <v>0</v>
      </c>
      <c r="N174" s="17"/>
    </row>
    <row r="175" spans="1:14" s="16" customFormat="1" ht="28.5" customHeight="1" x14ac:dyDescent="0.25">
      <c r="A175" s="18" t="s">
        <v>304</v>
      </c>
      <c r="B175" s="19" t="s">
        <v>423</v>
      </c>
      <c r="C175" s="20" t="s">
        <v>424</v>
      </c>
      <c r="D175" s="21" t="s">
        <v>20</v>
      </c>
      <c r="E175" s="21" t="s">
        <v>21</v>
      </c>
      <c r="F175" s="21">
        <v>0</v>
      </c>
      <c r="G175" s="21">
        <v>0</v>
      </c>
      <c r="H175" s="21">
        <v>0</v>
      </c>
      <c r="I175" s="21">
        <v>0</v>
      </c>
      <c r="J175" s="21">
        <v>0</v>
      </c>
      <c r="K175" s="21">
        <v>0</v>
      </c>
      <c r="L175" s="21">
        <v>0</v>
      </c>
      <c r="M175" s="21">
        <v>0</v>
      </c>
      <c r="N175" s="17"/>
    </row>
    <row r="176" spans="1:14" s="16" customFormat="1" ht="28.5" customHeight="1" x14ac:dyDescent="0.25">
      <c r="A176" s="18" t="s">
        <v>304</v>
      </c>
      <c r="B176" s="19" t="s">
        <v>425</v>
      </c>
      <c r="C176" s="20" t="s">
        <v>426</v>
      </c>
      <c r="D176" s="21" t="s">
        <v>20</v>
      </c>
      <c r="E176" s="21" t="s">
        <v>21</v>
      </c>
      <c r="F176" s="21">
        <v>0</v>
      </c>
      <c r="G176" s="21">
        <v>0</v>
      </c>
      <c r="H176" s="21">
        <v>0</v>
      </c>
      <c r="I176" s="21">
        <v>0</v>
      </c>
      <c r="J176" s="21">
        <v>0</v>
      </c>
      <c r="K176" s="21">
        <v>0</v>
      </c>
      <c r="L176" s="21">
        <v>0</v>
      </c>
      <c r="M176" s="21">
        <v>0</v>
      </c>
      <c r="N176" s="17"/>
    </row>
    <row r="177" spans="1:14" s="16" customFormat="1" ht="28.5" customHeight="1" x14ac:dyDescent="0.25">
      <c r="A177" s="18" t="s">
        <v>304</v>
      </c>
      <c r="B177" s="19" t="s">
        <v>427</v>
      </c>
      <c r="C177" s="20" t="s">
        <v>428</v>
      </c>
      <c r="D177" s="21" t="s">
        <v>20</v>
      </c>
      <c r="E177" s="21" t="s">
        <v>21</v>
      </c>
      <c r="F177" s="21">
        <v>0</v>
      </c>
      <c r="G177" s="21">
        <v>0</v>
      </c>
      <c r="H177" s="21">
        <v>0</v>
      </c>
      <c r="I177" s="21">
        <v>0</v>
      </c>
      <c r="J177" s="21">
        <v>0</v>
      </c>
      <c r="K177" s="21">
        <v>0</v>
      </c>
      <c r="L177" s="21">
        <v>0</v>
      </c>
      <c r="M177" s="21">
        <v>0</v>
      </c>
      <c r="N177" s="17"/>
    </row>
    <row r="178" spans="1:14" s="16" customFormat="1" ht="28.5" customHeight="1" x14ac:dyDescent="0.25">
      <c r="A178" s="18" t="s">
        <v>304</v>
      </c>
      <c r="B178" s="19" t="s">
        <v>429</v>
      </c>
      <c r="C178" s="20" t="s">
        <v>430</v>
      </c>
      <c r="D178" s="21" t="s">
        <v>20</v>
      </c>
      <c r="E178" s="21" t="s">
        <v>21</v>
      </c>
      <c r="F178" s="21">
        <v>0</v>
      </c>
      <c r="G178" s="21">
        <v>0</v>
      </c>
      <c r="H178" s="21">
        <v>0</v>
      </c>
      <c r="I178" s="21">
        <v>0</v>
      </c>
      <c r="J178" s="21">
        <v>0</v>
      </c>
      <c r="K178" s="21">
        <v>0</v>
      </c>
      <c r="L178" s="21">
        <v>0</v>
      </c>
      <c r="M178" s="21">
        <v>0</v>
      </c>
      <c r="N178" s="17"/>
    </row>
    <row r="179" spans="1:14" s="16" customFormat="1" ht="28.5" customHeight="1" x14ac:dyDescent="0.25">
      <c r="A179" s="18" t="s">
        <v>304</v>
      </c>
      <c r="B179" s="19" t="s">
        <v>431</v>
      </c>
      <c r="C179" s="20" t="s">
        <v>432</v>
      </c>
      <c r="D179" s="21" t="s">
        <v>20</v>
      </c>
      <c r="E179" s="21" t="s">
        <v>21</v>
      </c>
      <c r="F179" s="21">
        <v>0</v>
      </c>
      <c r="G179" s="21">
        <v>0</v>
      </c>
      <c r="H179" s="21">
        <v>0</v>
      </c>
      <c r="I179" s="21">
        <v>0</v>
      </c>
      <c r="J179" s="21">
        <v>0</v>
      </c>
      <c r="K179" s="21">
        <v>0</v>
      </c>
      <c r="L179" s="21">
        <v>0</v>
      </c>
      <c r="M179" s="21">
        <v>0</v>
      </c>
      <c r="N179" s="17"/>
    </row>
    <row r="180" spans="1:14" s="16" customFormat="1" ht="28.5" customHeight="1" x14ac:dyDescent="0.25">
      <c r="A180" s="18" t="s">
        <v>304</v>
      </c>
      <c r="B180" s="19" t="s">
        <v>433</v>
      </c>
      <c r="C180" s="20" t="s">
        <v>434</v>
      </c>
      <c r="D180" s="21" t="s">
        <v>20</v>
      </c>
      <c r="E180" s="21" t="s">
        <v>21</v>
      </c>
      <c r="F180" s="21">
        <v>0</v>
      </c>
      <c r="G180" s="21">
        <v>0</v>
      </c>
      <c r="H180" s="21">
        <v>0</v>
      </c>
      <c r="I180" s="21">
        <v>0</v>
      </c>
      <c r="J180" s="21">
        <v>0</v>
      </c>
      <c r="K180" s="21">
        <v>0</v>
      </c>
      <c r="L180" s="21">
        <v>0</v>
      </c>
      <c r="M180" s="21">
        <v>0</v>
      </c>
      <c r="N180" s="17"/>
    </row>
    <row r="181" spans="1:14" s="16" customFormat="1" ht="28.5" customHeight="1" x14ac:dyDescent="0.25">
      <c r="A181" s="18" t="s">
        <v>68</v>
      </c>
      <c r="B181" s="19" t="s">
        <v>69</v>
      </c>
      <c r="C181" s="20" t="s">
        <v>19</v>
      </c>
      <c r="D181" s="21" t="s">
        <v>20</v>
      </c>
      <c r="E181" s="21" t="s">
        <v>21</v>
      </c>
      <c r="F181" s="21">
        <v>0</v>
      </c>
      <c r="G181" s="21">
        <v>0</v>
      </c>
      <c r="H181" s="21">
        <v>0</v>
      </c>
      <c r="I181" s="21">
        <v>0</v>
      </c>
      <c r="J181" s="21">
        <v>0</v>
      </c>
      <c r="K181" s="21">
        <v>0</v>
      </c>
      <c r="L181" s="21">
        <v>0</v>
      </c>
      <c r="M181" s="21">
        <v>0</v>
      </c>
      <c r="N181" s="17"/>
    </row>
    <row r="182" spans="1:14" s="16" customFormat="1" ht="28.5" customHeight="1" x14ac:dyDescent="0.25">
      <c r="A182" s="18" t="s">
        <v>70</v>
      </c>
      <c r="B182" s="19" t="s">
        <v>71</v>
      </c>
      <c r="C182" s="20" t="s">
        <v>19</v>
      </c>
      <c r="D182" s="21" t="s">
        <v>20</v>
      </c>
      <c r="E182" s="21" t="s">
        <v>21</v>
      </c>
      <c r="F182" s="21">
        <v>0</v>
      </c>
      <c r="G182" s="21">
        <v>0</v>
      </c>
      <c r="H182" s="21">
        <v>0</v>
      </c>
      <c r="I182" s="21">
        <v>0</v>
      </c>
      <c r="J182" s="21">
        <v>0</v>
      </c>
      <c r="K182" s="21">
        <v>0</v>
      </c>
      <c r="L182" s="21">
        <v>0</v>
      </c>
      <c r="M182" s="21">
        <v>0</v>
      </c>
      <c r="N182" s="17"/>
    </row>
    <row r="183" spans="1:14" s="16" customFormat="1" ht="28.5" customHeight="1" x14ac:dyDescent="0.25">
      <c r="A183" s="18" t="s">
        <v>72</v>
      </c>
      <c r="B183" s="19" t="s">
        <v>73</v>
      </c>
      <c r="C183" s="20" t="s">
        <v>19</v>
      </c>
      <c r="D183" s="21" t="s">
        <v>20</v>
      </c>
      <c r="E183" s="21" t="s">
        <v>21</v>
      </c>
      <c r="F183" s="21">
        <v>0</v>
      </c>
      <c r="G183" s="21">
        <v>0</v>
      </c>
      <c r="H183" s="21">
        <v>0</v>
      </c>
      <c r="I183" s="21">
        <v>0</v>
      </c>
      <c r="J183" s="21">
        <v>0</v>
      </c>
      <c r="K183" s="21">
        <v>0</v>
      </c>
      <c r="L183" s="21">
        <v>0</v>
      </c>
      <c r="M183" s="21">
        <v>0</v>
      </c>
      <c r="N183" s="17"/>
    </row>
    <row r="184" spans="1:14" s="16" customFormat="1" ht="28.5" customHeight="1" x14ac:dyDescent="0.25">
      <c r="A184" s="18" t="s">
        <v>74</v>
      </c>
      <c r="B184" s="19" t="s">
        <v>75</v>
      </c>
      <c r="C184" s="20" t="s">
        <v>19</v>
      </c>
      <c r="D184" s="21" t="s">
        <v>20</v>
      </c>
      <c r="E184" s="21" t="s">
        <v>21</v>
      </c>
      <c r="F184" s="21">
        <v>0</v>
      </c>
      <c r="G184" s="21">
        <v>0</v>
      </c>
      <c r="H184" s="21">
        <v>0</v>
      </c>
      <c r="I184" s="21">
        <v>0</v>
      </c>
      <c r="J184" s="21">
        <v>0</v>
      </c>
      <c r="K184" s="21">
        <v>0</v>
      </c>
      <c r="L184" s="21">
        <v>0</v>
      </c>
      <c r="M184" s="21">
        <v>0</v>
      </c>
      <c r="N184" s="17"/>
    </row>
    <row r="185" spans="1:14" s="16" customFormat="1" ht="28.5" customHeight="1" x14ac:dyDescent="0.25">
      <c r="A185" s="18" t="s">
        <v>76</v>
      </c>
      <c r="B185" s="19" t="s">
        <v>75</v>
      </c>
      <c r="C185" s="20" t="s">
        <v>19</v>
      </c>
      <c r="D185" s="21" t="s">
        <v>20</v>
      </c>
      <c r="E185" s="21" t="s">
        <v>21</v>
      </c>
      <c r="F185" s="21">
        <v>0</v>
      </c>
      <c r="G185" s="21">
        <v>0</v>
      </c>
      <c r="H185" s="21">
        <v>0</v>
      </c>
      <c r="I185" s="21">
        <v>0</v>
      </c>
      <c r="J185" s="21">
        <v>0</v>
      </c>
      <c r="K185" s="21">
        <v>0</v>
      </c>
      <c r="L185" s="21">
        <v>0</v>
      </c>
      <c r="M185" s="21">
        <v>0</v>
      </c>
      <c r="N185" s="17"/>
    </row>
    <row r="186" spans="1:14" s="16" customFormat="1" ht="28.5" customHeight="1" x14ac:dyDescent="0.25">
      <c r="A186" s="18" t="s">
        <v>77</v>
      </c>
      <c r="B186" s="19" t="s">
        <v>78</v>
      </c>
      <c r="C186" s="20" t="s">
        <v>19</v>
      </c>
      <c r="D186" s="21" t="s">
        <v>20</v>
      </c>
      <c r="E186" s="21" t="s">
        <v>21</v>
      </c>
      <c r="F186" s="21">
        <v>0</v>
      </c>
      <c r="G186" s="21">
        <v>0</v>
      </c>
      <c r="H186" s="21">
        <v>0</v>
      </c>
      <c r="I186" s="21">
        <v>0</v>
      </c>
      <c r="J186" s="21">
        <v>0</v>
      </c>
      <c r="K186" s="21">
        <v>0</v>
      </c>
      <c r="L186" s="21">
        <v>0</v>
      </c>
      <c r="M186" s="21">
        <v>0</v>
      </c>
      <c r="N186" s="17"/>
    </row>
    <row r="187" spans="1:14" s="16" customFormat="1" ht="28.5" customHeight="1" x14ac:dyDescent="0.25">
      <c r="A187" s="18" t="s">
        <v>79</v>
      </c>
      <c r="B187" s="19" t="s">
        <v>80</v>
      </c>
      <c r="C187" s="20" t="s">
        <v>19</v>
      </c>
      <c r="D187" s="21" t="s">
        <v>20</v>
      </c>
      <c r="E187" s="21" t="s">
        <v>21</v>
      </c>
      <c r="F187" s="21">
        <v>0</v>
      </c>
      <c r="G187" s="21">
        <v>0</v>
      </c>
      <c r="H187" s="21">
        <v>0</v>
      </c>
      <c r="I187" s="21">
        <v>0</v>
      </c>
      <c r="J187" s="21">
        <v>0</v>
      </c>
      <c r="K187" s="21">
        <v>0</v>
      </c>
      <c r="L187" s="21">
        <v>0</v>
      </c>
      <c r="M187" s="21">
        <v>0</v>
      </c>
      <c r="N187" s="17"/>
    </row>
    <row r="188" spans="1:14" s="16" customFormat="1" ht="28.5" customHeight="1" x14ac:dyDescent="0.25">
      <c r="A188" s="18" t="s">
        <v>81</v>
      </c>
      <c r="B188" s="19" t="s">
        <v>75</v>
      </c>
      <c r="C188" s="20" t="s">
        <v>19</v>
      </c>
      <c r="D188" s="21" t="s">
        <v>20</v>
      </c>
      <c r="E188" s="21" t="s">
        <v>21</v>
      </c>
      <c r="F188" s="21">
        <v>0</v>
      </c>
      <c r="G188" s="21">
        <v>0</v>
      </c>
      <c r="H188" s="21">
        <v>0</v>
      </c>
      <c r="I188" s="21">
        <v>0</v>
      </c>
      <c r="J188" s="21">
        <v>0</v>
      </c>
      <c r="K188" s="21">
        <v>0</v>
      </c>
      <c r="L188" s="21">
        <v>0</v>
      </c>
      <c r="M188" s="21">
        <v>0</v>
      </c>
      <c r="N188" s="17"/>
    </row>
    <row r="189" spans="1:14" s="16" customFormat="1" ht="28.5" customHeight="1" x14ac:dyDescent="0.25">
      <c r="A189" s="18" t="s">
        <v>82</v>
      </c>
      <c r="B189" s="19" t="s">
        <v>83</v>
      </c>
      <c r="C189" s="20" t="s">
        <v>19</v>
      </c>
      <c r="D189" s="21" t="s">
        <v>20</v>
      </c>
      <c r="E189" s="21" t="s">
        <v>21</v>
      </c>
      <c r="F189" s="21">
        <v>0</v>
      </c>
      <c r="G189" s="21">
        <v>0</v>
      </c>
      <c r="H189" s="21">
        <v>0</v>
      </c>
      <c r="I189" s="21">
        <v>0</v>
      </c>
      <c r="J189" s="21">
        <v>0</v>
      </c>
      <c r="K189" s="21">
        <v>0</v>
      </c>
      <c r="L189" s="21">
        <v>0</v>
      </c>
      <c r="M189" s="21">
        <v>0</v>
      </c>
      <c r="N189" s="17"/>
    </row>
    <row r="190" spans="1:14" s="16" customFormat="1" ht="28.5" customHeight="1" x14ac:dyDescent="0.25">
      <c r="A190" s="18" t="s">
        <v>84</v>
      </c>
      <c r="B190" s="19" t="s">
        <v>85</v>
      </c>
      <c r="C190" s="20" t="s">
        <v>19</v>
      </c>
      <c r="D190" s="21" t="s">
        <v>20</v>
      </c>
      <c r="E190" s="21" t="s">
        <v>21</v>
      </c>
      <c r="F190" s="21">
        <v>0</v>
      </c>
      <c r="G190" s="21">
        <v>0</v>
      </c>
      <c r="H190" s="21">
        <v>0</v>
      </c>
      <c r="I190" s="21">
        <v>0</v>
      </c>
      <c r="J190" s="21">
        <v>0</v>
      </c>
      <c r="K190" s="21">
        <v>0</v>
      </c>
      <c r="L190" s="21">
        <v>0</v>
      </c>
      <c r="M190" s="21">
        <v>0</v>
      </c>
      <c r="N190" s="17"/>
    </row>
    <row r="191" spans="1:14" s="16" customFormat="1" ht="28.5" customHeight="1" x14ac:dyDescent="0.25">
      <c r="A191" s="18" t="s">
        <v>86</v>
      </c>
      <c r="B191" s="19" t="s">
        <v>87</v>
      </c>
      <c r="C191" s="20" t="s">
        <v>19</v>
      </c>
      <c r="D191" s="21" t="s">
        <v>20</v>
      </c>
      <c r="E191" s="21" t="s">
        <v>21</v>
      </c>
      <c r="F191" s="21">
        <v>0</v>
      </c>
      <c r="G191" s="21">
        <v>0</v>
      </c>
      <c r="H191" s="21">
        <v>0</v>
      </c>
      <c r="I191" s="21">
        <v>0</v>
      </c>
      <c r="J191" s="21">
        <v>0</v>
      </c>
      <c r="K191" s="21">
        <v>0</v>
      </c>
      <c r="L191" s="21">
        <v>0</v>
      </c>
      <c r="M191" s="21">
        <v>0</v>
      </c>
      <c r="N191" s="17"/>
    </row>
    <row r="192" spans="1:14" s="16" customFormat="1" ht="28.5" customHeight="1" x14ac:dyDescent="0.25">
      <c r="A192" s="18" t="s">
        <v>88</v>
      </c>
      <c r="B192" s="19" t="s">
        <v>89</v>
      </c>
      <c r="C192" s="20" t="s">
        <v>19</v>
      </c>
      <c r="D192" s="21" t="s">
        <v>20</v>
      </c>
      <c r="E192" s="21" t="s">
        <v>21</v>
      </c>
      <c r="F192" s="21">
        <v>0</v>
      </c>
      <c r="G192" s="21">
        <v>0</v>
      </c>
      <c r="H192" s="21">
        <v>0</v>
      </c>
      <c r="I192" s="21">
        <v>0</v>
      </c>
      <c r="J192" s="21">
        <v>0</v>
      </c>
      <c r="K192" s="21">
        <v>0</v>
      </c>
      <c r="L192" s="21">
        <v>0</v>
      </c>
      <c r="M192" s="21">
        <v>0</v>
      </c>
      <c r="N192" s="17"/>
    </row>
    <row r="193" spans="1:14" s="16" customFormat="1" ht="28.5" customHeight="1" x14ac:dyDescent="0.25">
      <c r="A193" s="18" t="s">
        <v>90</v>
      </c>
      <c r="B193" s="19" t="s">
        <v>91</v>
      </c>
      <c r="C193" s="20" t="s">
        <v>19</v>
      </c>
      <c r="D193" s="21" t="s">
        <v>20</v>
      </c>
      <c r="E193" s="21" t="s">
        <v>21</v>
      </c>
      <c r="F193" s="21">
        <v>0</v>
      </c>
      <c r="G193" s="21">
        <v>0</v>
      </c>
      <c r="H193" s="21">
        <v>0</v>
      </c>
      <c r="I193" s="21">
        <v>0</v>
      </c>
      <c r="J193" s="21">
        <v>0</v>
      </c>
      <c r="K193" s="21">
        <v>0</v>
      </c>
      <c r="L193" s="21">
        <v>0</v>
      </c>
      <c r="M193" s="21">
        <v>0</v>
      </c>
      <c r="N193" s="17"/>
    </row>
    <row r="194" spans="1:14" s="16" customFormat="1" ht="28.5" customHeight="1" x14ac:dyDescent="0.25">
      <c r="A194" s="18" t="s">
        <v>92</v>
      </c>
      <c r="B194" s="19" t="s">
        <v>93</v>
      </c>
      <c r="C194" s="20" t="s">
        <v>19</v>
      </c>
      <c r="D194" s="21" t="s">
        <v>20</v>
      </c>
      <c r="E194" s="21" t="s">
        <v>21</v>
      </c>
      <c r="F194" s="21">
        <v>0</v>
      </c>
      <c r="G194" s="21">
        <v>0</v>
      </c>
      <c r="H194" s="21">
        <v>0</v>
      </c>
      <c r="I194" s="21">
        <v>0</v>
      </c>
      <c r="J194" s="21">
        <v>0</v>
      </c>
      <c r="K194" s="21">
        <v>0</v>
      </c>
      <c r="L194" s="21">
        <v>0</v>
      </c>
      <c r="M194" s="21">
        <v>0</v>
      </c>
      <c r="N194" s="17"/>
    </row>
    <row r="195" spans="1:14" s="16" customFormat="1" ht="28.5" customHeight="1" x14ac:dyDescent="0.25">
      <c r="A195" s="18" t="s">
        <v>94</v>
      </c>
      <c r="B195" s="19" t="s">
        <v>95</v>
      </c>
      <c r="C195" s="20" t="s">
        <v>19</v>
      </c>
      <c r="D195" s="21" t="s">
        <v>20</v>
      </c>
      <c r="E195" s="21" t="s">
        <v>21</v>
      </c>
      <c r="F195" s="21">
        <v>0</v>
      </c>
      <c r="G195" s="21">
        <v>0</v>
      </c>
      <c r="H195" s="21">
        <v>0</v>
      </c>
      <c r="I195" s="21">
        <v>0</v>
      </c>
      <c r="J195" s="21">
        <v>0</v>
      </c>
      <c r="K195" s="21">
        <v>0</v>
      </c>
      <c r="L195" s="21">
        <v>0</v>
      </c>
      <c r="M195" s="21">
        <v>0</v>
      </c>
      <c r="N195" s="17"/>
    </row>
    <row r="196" spans="1:14" s="16" customFormat="1" ht="28.5" customHeight="1" x14ac:dyDescent="0.25">
      <c r="A196" s="18" t="s">
        <v>96</v>
      </c>
      <c r="B196" s="19" t="s">
        <v>97</v>
      </c>
      <c r="C196" s="20" t="s">
        <v>19</v>
      </c>
      <c r="D196" s="21" t="s">
        <v>20</v>
      </c>
      <c r="E196" s="21" t="s">
        <v>21</v>
      </c>
      <c r="F196" s="21">
        <v>0</v>
      </c>
      <c r="G196" s="21">
        <v>0</v>
      </c>
      <c r="H196" s="21">
        <v>0</v>
      </c>
      <c r="I196" s="21">
        <v>0</v>
      </c>
      <c r="J196" s="21">
        <v>0</v>
      </c>
      <c r="K196" s="21">
        <v>0</v>
      </c>
      <c r="L196" s="21">
        <v>0</v>
      </c>
      <c r="M196" s="21">
        <v>0</v>
      </c>
      <c r="N196" s="17"/>
    </row>
    <row r="197" spans="1:14" s="16" customFormat="1" ht="28.5" customHeight="1" x14ac:dyDescent="0.25">
      <c r="A197" s="18" t="s">
        <v>98</v>
      </c>
      <c r="B197" s="19" t="s">
        <v>99</v>
      </c>
      <c r="C197" s="20" t="s">
        <v>19</v>
      </c>
      <c r="D197" s="21" t="s">
        <v>20</v>
      </c>
      <c r="E197" s="21" t="s">
        <v>21</v>
      </c>
      <c r="F197" s="21">
        <v>0</v>
      </c>
      <c r="G197" s="21">
        <v>0</v>
      </c>
      <c r="H197" s="21">
        <v>0</v>
      </c>
      <c r="I197" s="21">
        <v>0</v>
      </c>
      <c r="J197" s="21">
        <v>0</v>
      </c>
      <c r="K197" s="21">
        <v>0</v>
      </c>
      <c r="L197" s="21">
        <v>0</v>
      </c>
      <c r="M197" s="21">
        <v>0</v>
      </c>
      <c r="N197" s="17"/>
    </row>
    <row r="198" spans="1:14" s="16" customFormat="1" ht="28.5" customHeight="1" x14ac:dyDescent="0.25">
      <c r="A198" s="18" t="s">
        <v>100</v>
      </c>
      <c r="B198" s="19" t="s">
        <v>101</v>
      </c>
      <c r="C198" s="20" t="s">
        <v>19</v>
      </c>
      <c r="D198" s="21" t="s">
        <v>20</v>
      </c>
      <c r="E198" s="21" t="s">
        <v>21</v>
      </c>
      <c r="F198" s="21">
        <v>0</v>
      </c>
      <c r="G198" s="21">
        <v>0</v>
      </c>
      <c r="H198" s="21">
        <v>0</v>
      </c>
      <c r="I198" s="21">
        <v>0</v>
      </c>
      <c r="J198" s="21">
        <v>0</v>
      </c>
      <c r="K198" s="21">
        <v>0</v>
      </c>
      <c r="L198" s="21">
        <v>0</v>
      </c>
      <c r="M198" s="21">
        <v>0</v>
      </c>
      <c r="N198" s="17"/>
    </row>
    <row r="199" spans="1:14" s="16" customFormat="1" ht="28.5" customHeight="1" x14ac:dyDescent="0.25">
      <c r="A199" s="18" t="s">
        <v>102</v>
      </c>
      <c r="B199" s="19" t="s">
        <v>103</v>
      </c>
      <c r="C199" s="20" t="s">
        <v>19</v>
      </c>
      <c r="D199" s="21" t="s">
        <v>20</v>
      </c>
      <c r="E199" s="21" t="s">
        <v>21</v>
      </c>
      <c r="F199" s="21">
        <v>0</v>
      </c>
      <c r="G199" s="21">
        <v>0</v>
      </c>
      <c r="H199" s="21">
        <v>0</v>
      </c>
      <c r="I199" s="21">
        <v>0</v>
      </c>
      <c r="J199" s="21">
        <v>0</v>
      </c>
      <c r="K199" s="21">
        <v>0</v>
      </c>
      <c r="L199" s="21">
        <v>0</v>
      </c>
      <c r="M199" s="21">
        <v>0</v>
      </c>
      <c r="N199" s="17"/>
    </row>
    <row r="200" spans="1:14" s="16" customFormat="1" ht="28.5" customHeight="1" x14ac:dyDescent="0.25">
      <c r="A200" s="18" t="s">
        <v>104</v>
      </c>
      <c r="B200" s="19" t="s">
        <v>105</v>
      </c>
      <c r="C200" s="20" t="s">
        <v>19</v>
      </c>
      <c r="D200" s="21" t="s">
        <v>20</v>
      </c>
      <c r="E200" s="21" t="s">
        <v>21</v>
      </c>
      <c r="F200" s="21">
        <v>0</v>
      </c>
      <c r="G200" s="21">
        <v>0</v>
      </c>
      <c r="H200" s="21">
        <v>0</v>
      </c>
      <c r="I200" s="21">
        <v>0</v>
      </c>
      <c r="J200" s="21">
        <v>0</v>
      </c>
      <c r="K200" s="21">
        <v>0</v>
      </c>
      <c r="L200" s="21">
        <v>0</v>
      </c>
      <c r="M200" s="21">
        <v>0</v>
      </c>
      <c r="N200" s="17"/>
    </row>
    <row r="201" spans="1:14" s="16" customFormat="1" ht="28.5" customHeight="1" x14ac:dyDescent="0.25">
      <c r="A201" s="18" t="s">
        <v>106</v>
      </c>
      <c r="B201" s="19" t="s">
        <v>107</v>
      </c>
      <c r="C201" s="20" t="s">
        <v>19</v>
      </c>
      <c r="D201" s="21" t="s">
        <v>20</v>
      </c>
      <c r="E201" s="21" t="s">
        <v>21</v>
      </c>
      <c r="F201" s="21">
        <v>0</v>
      </c>
      <c r="G201" s="21">
        <v>0</v>
      </c>
      <c r="H201" s="21">
        <v>0</v>
      </c>
      <c r="I201" s="21">
        <v>0</v>
      </c>
      <c r="J201" s="21">
        <v>0</v>
      </c>
      <c r="K201" s="21">
        <v>0</v>
      </c>
      <c r="L201" s="21">
        <v>0</v>
      </c>
      <c r="M201" s="21">
        <v>0</v>
      </c>
      <c r="N201" s="17"/>
    </row>
    <row r="202" spans="1:14" s="16" customFormat="1" ht="28.5" customHeight="1" x14ac:dyDescent="0.25">
      <c r="A202" s="18" t="s">
        <v>108</v>
      </c>
      <c r="B202" s="19" t="s">
        <v>109</v>
      </c>
      <c r="C202" s="20" t="s">
        <v>19</v>
      </c>
      <c r="D202" s="21" t="s">
        <v>20</v>
      </c>
      <c r="E202" s="21" t="s">
        <v>21</v>
      </c>
      <c r="F202" s="21">
        <v>0</v>
      </c>
      <c r="G202" s="21">
        <v>0</v>
      </c>
      <c r="H202" s="21">
        <v>0</v>
      </c>
      <c r="I202" s="21">
        <v>0</v>
      </c>
      <c r="J202" s="21">
        <v>0</v>
      </c>
      <c r="K202" s="21">
        <v>0</v>
      </c>
      <c r="L202" s="21">
        <v>0</v>
      </c>
      <c r="M202" s="21">
        <v>0</v>
      </c>
      <c r="N202" s="17"/>
    </row>
    <row r="203" spans="1:14" s="16" customFormat="1" ht="28.5" customHeight="1" x14ac:dyDescent="0.25">
      <c r="A203" s="18" t="s">
        <v>110</v>
      </c>
      <c r="B203" s="19" t="s">
        <v>111</v>
      </c>
      <c r="C203" s="20" t="s">
        <v>19</v>
      </c>
      <c r="D203" s="21" t="s">
        <v>20</v>
      </c>
      <c r="E203" s="21" t="s">
        <v>21</v>
      </c>
      <c r="F203" s="21">
        <v>0</v>
      </c>
      <c r="G203" s="21">
        <v>0</v>
      </c>
      <c r="H203" s="21">
        <v>0</v>
      </c>
      <c r="I203" s="21">
        <v>0</v>
      </c>
      <c r="J203" s="21">
        <v>0</v>
      </c>
      <c r="K203" s="21">
        <v>0</v>
      </c>
      <c r="L203" s="21">
        <v>0</v>
      </c>
      <c r="M203" s="21">
        <v>0</v>
      </c>
      <c r="N203" s="17"/>
    </row>
    <row r="204" spans="1:14" s="16" customFormat="1" ht="28.5" customHeight="1" x14ac:dyDescent="0.25">
      <c r="A204" s="18" t="s">
        <v>112</v>
      </c>
      <c r="B204" s="19" t="s">
        <v>113</v>
      </c>
      <c r="C204" s="20" t="s">
        <v>19</v>
      </c>
      <c r="D204" s="21" t="s">
        <v>20</v>
      </c>
      <c r="E204" s="21" t="s">
        <v>21</v>
      </c>
      <c r="F204" s="21">
        <v>0</v>
      </c>
      <c r="G204" s="21">
        <v>0</v>
      </c>
      <c r="H204" s="21">
        <v>0</v>
      </c>
      <c r="I204" s="21">
        <v>0</v>
      </c>
      <c r="J204" s="21">
        <v>0</v>
      </c>
      <c r="K204" s="21">
        <v>0</v>
      </c>
      <c r="L204" s="21">
        <v>0</v>
      </c>
      <c r="M204" s="21">
        <v>0</v>
      </c>
      <c r="N204" s="17"/>
    </row>
    <row r="205" spans="1:14" s="16" customFormat="1" ht="28.5" customHeight="1" x14ac:dyDescent="0.25">
      <c r="A205" s="18" t="s">
        <v>114</v>
      </c>
      <c r="B205" s="19" t="s">
        <v>115</v>
      </c>
      <c r="C205" s="20" t="s">
        <v>19</v>
      </c>
      <c r="D205" s="21" t="s">
        <v>20</v>
      </c>
      <c r="E205" s="21" t="s">
        <v>21</v>
      </c>
      <c r="F205" s="21">
        <v>0</v>
      </c>
      <c r="G205" s="21">
        <v>0</v>
      </c>
      <c r="H205" s="21">
        <v>0</v>
      </c>
      <c r="I205" s="21">
        <v>0</v>
      </c>
      <c r="J205" s="21">
        <v>0</v>
      </c>
      <c r="K205" s="21">
        <v>0</v>
      </c>
      <c r="L205" s="21">
        <v>0</v>
      </c>
      <c r="M205" s="21">
        <v>0</v>
      </c>
      <c r="N205" s="17"/>
    </row>
    <row r="206" spans="1:14" s="16" customFormat="1" ht="28.5" customHeight="1" x14ac:dyDescent="0.25">
      <c r="A206" s="18" t="s">
        <v>116</v>
      </c>
      <c r="B206" s="19" t="s">
        <v>117</v>
      </c>
      <c r="C206" s="20" t="s">
        <v>19</v>
      </c>
      <c r="D206" s="21" t="s">
        <v>20</v>
      </c>
      <c r="E206" s="21" t="s">
        <v>21</v>
      </c>
      <c r="F206" s="21">
        <v>0</v>
      </c>
      <c r="G206" s="21">
        <v>0</v>
      </c>
      <c r="H206" s="21">
        <v>0</v>
      </c>
      <c r="I206" s="21">
        <v>0</v>
      </c>
      <c r="J206" s="21">
        <v>0</v>
      </c>
      <c r="K206" s="21">
        <v>0</v>
      </c>
      <c r="L206" s="21">
        <v>0</v>
      </c>
      <c r="M206" s="21">
        <v>0</v>
      </c>
      <c r="N206" s="17"/>
    </row>
    <row r="207" spans="1:14" s="16" customFormat="1" ht="28.5" customHeight="1" x14ac:dyDescent="0.25">
      <c r="A207" s="18" t="s">
        <v>118</v>
      </c>
      <c r="B207" s="19" t="s">
        <v>119</v>
      </c>
      <c r="C207" s="20" t="s">
        <v>19</v>
      </c>
      <c r="D207" s="21" t="s">
        <v>20</v>
      </c>
      <c r="E207" s="21" t="s">
        <v>21</v>
      </c>
      <c r="F207" s="21">
        <v>0</v>
      </c>
      <c r="G207" s="21">
        <v>0</v>
      </c>
      <c r="H207" s="21">
        <v>0</v>
      </c>
      <c r="I207" s="21">
        <v>0</v>
      </c>
      <c r="J207" s="21">
        <v>0</v>
      </c>
      <c r="K207" s="21">
        <v>0</v>
      </c>
      <c r="L207" s="21">
        <v>0</v>
      </c>
      <c r="M207" s="21">
        <v>0</v>
      </c>
      <c r="N207" s="17"/>
    </row>
    <row r="208" spans="1:14" s="16" customFormat="1" ht="28.5" customHeight="1" x14ac:dyDescent="0.25">
      <c r="A208" s="18" t="s">
        <v>120</v>
      </c>
      <c r="B208" s="19" t="s">
        <v>121</v>
      </c>
      <c r="C208" s="20" t="s">
        <v>19</v>
      </c>
      <c r="D208" s="21" t="s">
        <v>20</v>
      </c>
      <c r="E208" s="21" t="s">
        <v>21</v>
      </c>
      <c r="F208" s="21">
        <v>0</v>
      </c>
      <c r="G208" s="21">
        <v>0</v>
      </c>
      <c r="H208" s="21">
        <v>0</v>
      </c>
      <c r="I208" s="21">
        <v>0</v>
      </c>
      <c r="J208" s="21">
        <v>0</v>
      </c>
      <c r="K208" s="21">
        <v>0</v>
      </c>
      <c r="L208" s="21">
        <v>0</v>
      </c>
      <c r="M208" s="21">
        <v>0</v>
      </c>
      <c r="N208" s="17"/>
    </row>
    <row r="209" spans="1:14" s="16" customFormat="1" ht="28.5" customHeight="1" x14ac:dyDescent="0.25">
      <c r="A209" s="18" t="s">
        <v>122</v>
      </c>
      <c r="B209" s="19" t="s">
        <v>123</v>
      </c>
      <c r="C209" s="20" t="s">
        <v>19</v>
      </c>
      <c r="D209" s="21" t="s">
        <v>20</v>
      </c>
      <c r="E209" s="21" t="s">
        <v>21</v>
      </c>
      <c r="F209" s="21">
        <v>0</v>
      </c>
      <c r="G209" s="21">
        <v>0</v>
      </c>
      <c r="H209" s="21">
        <v>0</v>
      </c>
      <c r="I209" s="21">
        <v>0</v>
      </c>
      <c r="J209" s="21">
        <v>0</v>
      </c>
      <c r="K209" s="21">
        <v>0</v>
      </c>
      <c r="L209" s="21">
        <v>0</v>
      </c>
      <c r="M209" s="21">
        <v>0</v>
      </c>
      <c r="N209" s="17"/>
    </row>
    <row r="210" spans="1:14" s="16" customFormat="1" ht="28.5" customHeight="1" x14ac:dyDescent="0.25">
      <c r="A210" s="18" t="s">
        <v>124</v>
      </c>
      <c r="B210" s="19" t="s">
        <v>119</v>
      </c>
      <c r="C210" s="20" t="s">
        <v>19</v>
      </c>
      <c r="D210" s="21" t="s">
        <v>20</v>
      </c>
      <c r="E210" s="21" t="s">
        <v>21</v>
      </c>
      <c r="F210" s="21">
        <v>0</v>
      </c>
      <c r="G210" s="21">
        <v>0</v>
      </c>
      <c r="H210" s="21">
        <v>0</v>
      </c>
      <c r="I210" s="21">
        <v>0</v>
      </c>
      <c r="J210" s="21">
        <v>0</v>
      </c>
      <c r="K210" s="21">
        <v>0</v>
      </c>
      <c r="L210" s="21">
        <v>0</v>
      </c>
      <c r="M210" s="21">
        <v>0</v>
      </c>
      <c r="N210" s="17"/>
    </row>
    <row r="211" spans="1:14" s="16" customFormat="1" ht="28.5" customHeight="1" x14ac:dyDescent="0.25">
      <c r="A211" s="18" t="s">
        <v>125</v>
      </c>
      <c r="B211" s="19" t="s">
        <v>121</v>
      </c>
      <c r="C211" s="20" t="s">
        <v>19</v>
      </c>
      <c r="D211" s="21" t="s">
        <v>20</v>
      </c>
      <c r="E211" s="21" t="s">
        <v>21</v>
      </c>
      <c r="F211" s="21">
        <v>0</v>
      </c>
      <c r="G211" s="21">
        <v>0</v>
      </c>
      <c r="H211" s="21">
        <v>0</v>
      </c>
      <c r="I211" s="21">
        <v>0</v>
      </c>
      <c r="J211" s="21">
        <v>0</v>
      </c>
      <c r="K211" s="21">
        <v>0</v>
      </c>
      <c r="L211" s="21">
        <v>0</v>
      </c>
      <c r="M211" s="21">
        <v>0</v>
      </c>
      <c r="N211" s="17"/>
    </row>
    <row r="212" spans="1:14" s="16" customFormat="1" ht="28.5" customHeight="1" x14ac:dyDescent="0.25">
      <c r="A212" s="18" t="s">
        <v>126</v>
      </c>
      <c r="B212" s="19" t="s">
        <v>123</v>
      </c>
      <c r="C212" s="20" t="s">
        <v>19</v>
      </c>
      <c r="D212" s="21" t="s">
        <v>20</v>
      </c>
      <c r="E212" s="21" t="s">
        <v>21</v>
      </c>
      <c r="F212" s="21">
        <v>0</v>
      </c>
      <c r="G212" s="21">
        <v>0</v>
      </c>
      <c r="H212" s="21">
        <v>0</v>
      </c>
      <c r="I212" s="21">
        <v>0</v>
      </c>
      <c r="J212" s="21">
        <v>0</v>
      </c>
      <c r="K212" s="21">
        <v>0</v>
      </c>
      <c r="L212" s="21">
        <v>0</v>
      </c>
      <c r="M212" s="21">
        <v>0</v>
      </c>
      <c r="N212" s="17"/>
    </row>
    <row r="213" spans="1:14" s="16" customFormat="1" ht="28.5" customHeight="1" x14ac:dyDescent="0.25">
      <c r="A213" s="18" t="s">
        <v>127</v>
      </c>
      <c r="B213" s="19" t="s">
        <v>128</v>
      </c>
      <c r="C213" s="20" t="s">
        <v>19</v>
      </c>
      <c r="D213" s="21" t="s">
        <v>20</v>
      </c>
      <c r="E213" s="21" t="s">
        <v>21</v>
      </c>
      <c r="F213" s="21">
        <v>0</v>
      </c>
      <c r="G213" s="21">
        <v>0</v>
      </c>
      <c r="H213" s="21">
        <v>0</v>
      </c>
      <c r="I213" s="21">
        <v>0</v>
      </c>
      <c r="J213" s="21">
        <v>0</v>
      </c>
      <c r="K213" s="21">
        <v>0</v>
      </c>
      <c r="L213" s="21">
        <v>0</v>
      </c>
      <c r="M213" s="21">
        <v>0</v>
      </c>
      <c r="N213" s="17"/>
    </row>
    <row r="214" spans="1:14" s="16" customFormat="1" ht="28.5" customHeight="1" x14ac:dyDescent="0.25">
      <c r="A214" s="18" t="s">
        <v>129</v>
      </c>
      <c r="B214" s="19" t="s">
        <v>130</v>
      </c>
      <c r="C214" s="20" t="s">
        <v>19</v>
      </c>
      <c r="D214" s="21" t="s">
        <v>20</v>
      </c>
      <c r="E214" s="21" t="s">
        <v>21</v>
      </c>
      <c r="F214" s="21">
        <v>0</v>
      </c>
      <c r="G214" s="21">
        <v>0</v>
      </c>
      <c r="H214" s="21">
        <v>0</v>
      </c>
      <c r="I214" s="21">
        <v>0</v>
      </c>
      <c r="J214" s="21">
        <v>0</v>
      </c>
      <c r="K214" s="21">
        <v>0</v>
      </c>
      <c r="L214" s="21">
        <v>0</v>
      </c>
      <c r="M214" s="21">
        <v>0</v>
      </c>
      <c r="N214" s="17"/>
    </row>
    <row r="215" spans="1:14" s="16" customFormat="1" ht="28.5" customHeight="1" x14ac:dyDescent="0.25">
      <c r="A215" s="18" t="s">
        <v>131</v>
      </c>
      <c r="B215" s="19" t="s">
        <v>132</v>
      </c>
      <c r="C215" s="20" t="s">
        <v>19</v>
      </c>
      <c r="D215" s="21" t="s">
        <v>20</v>
      </c>
      <c r="E215" s="21" t="s">
        <v>21</v>
      </c>
      <c r="F215" s="21">
        <v>0</v>
      </c>
      <c r="G215" s="21">
        <v>0</v>
      </c>
      <c r="H215" s="21">
        <v>0</v>
      </c>
      <c r="I215" s="21">
        <v>0</v>
      </c>
      <c r="J215" s="21">
        <v>0</v>
      </c>
      <c r="K215" s="21">
        <v>0</v>
      </c>
      <c r="L215" s="21">
        <v>0</v>
      </c>
      <c r="M215" s="21">
        <v>0</v>
      </c>
      <c r="N215" s="17"/>
    </row>
    <row r="216" spans="1:14" s="16" customFormat="1" ht="28.5" customHeight="1" x14ac:dyDescent="0.25">
      <c r="A216" s="18" t="s">
        <v>133</v>
      </c>
      <c r="B216" s="19" t="s">
        <v>134</v>
      </c>
      <c r="C216" s="20" t="s">
        <v>19</v>
      </c>
      <c r="D216" s="21" t="s">
        <v>20</v>
      </c>
      <c r="E216" s="21" t="s">
        <v>21</v>
      </c>
      <c r="F216" s="21">
        <v>0</v>
      </c>
      <c r="G216" s="21">
        <v>0</v>
      </c>
      <c r="H216" s="21">
        <v>0</v>
      </c>
      <c r="I216" s="21">
        <v>0</v>
      </c>
      <c r="J216" s="21">
        <v>0</v>
      </c>
      <c r="K216" s="21">
        <v>0</v>
      </c>
      <c r="L216" s="21">
        <v>0</v>
      </c>
      <c r="M216" s="21">
        <v>0</v>
      </c>
      <c r="N216" s="17"/>
    </row>
    <row r="217" spans="1:14" s="16" customFormat="1" ht="28.5" customHeight="1" x14ac:dyDescent="0.25">
      <c r="A217" s="18" t="s">
        <v>135</v>
      </c>
      <c r="B217" s="19" t="s">
        <v>136</v>
      </c>
      <c r="C217" s="20" t="s">
        <v>19</v>
      </c>
      <c r="D217" s="21" t="s">
        <v>20</v>
      </c>
      <c r="E217" s="21" t="s">
        <v>21</v>
      </c>
      <c r="F217" s="21">
        <v>0</v>
      </c>
      <c r="G217" s="21">
        <v>0</v>
      </c>
      <c r="H217" s="21">
        <v>0</v>
      </c>
      <c r="I217" s="21">
        <v>0</v>
      </c>
      <c r="J217" s="21">
        <v>0</v>
      </c>
      <c r="K217" s="21">
        <v>0</v>
      </c>
      <c r="L217" s="21">
        <v>0</v>
      </c>
      <c r="M217" s="21">
        <v>0</v>
      </c>
      <c r="N217" s="17"/>
    </row>
    <row r="218" spans="1:14" s="16" customFormat="1" ht="28.5" customHeight="1" x14ac:dyDescent="0.25">
      <c r="A218" s="18" t="s">
        <v>137</v>
      </c>
      <c r="B218" s="19" t="s">
        <v>138</v>
      </c>
      <c r="C218" s="20" t="s">
        <v>19</v>
      </c>
      <c r="D218" s="21" t="s">
        <v>20</v>
      </c>
      <c r="E218" s="21" t="s">
        <v>21</v>
      </c>
      <c r="F218" s="21">
        <v>0</v>
      </c>
      <c r="G218" s="21">
        <v>0</v>
      </c>
      <c r="H218" s="21">
        <v>0</v>
      </c>
      <c r="I218" s="21">
        <v>0</v>
      </c>
      <c r="J218" s="21">
        <v>0</v>
      </c>
      <c r="K218" s="21">
        <v>0</v>
      </c>
      <c r="L218" s="21">
        <v>0</v>
      </c>
      <c r="M218" s="21">
        <v>0</v>
      </c>
      <c r="N218" s="17"/>
    </row>
    <row r="219" spans="1:14" s="16" customFormat="1" ht="28.5" customHeight="1" x14ac:dyDescent="0.25">
      <c r="A219" s="18" t="s">
        <v>139</v>
      </c>
      <c r="B219" s="19" t="s">
        <v>140</v>
      </c>
      <c r="C219" s="20" t="s">
        <v>19</v>
      </c>
      <c r="D219" s="21" t="s">
        <v>20</v>
      </c>
      <c r="E219" s="21" t="s">
        <v>21</v>
      </c>
      <c r="F219" s="21">
        <v>0</v>
      </c>
      <c r="G219" s="21">
        <v>0</v>
      </c>
      <c r="H219" s="21">
        <v>0</v>
      </c>
      <c r="I219" s="21">
        <v>0</v>
      </c>
      <c r="J219" s="21">
        <v>0</v>
      </c>
      <c r="K219" s="21">
        <v>0</v>
      </c>
      <c r="L219" s="21">
        <v>0</v>
      </c>
      <c r="M219" s="21">
        <v>0</v>
      </c>
      <c r="N219" s="17"/>
    </row>
    <row r="220" spans="1:14" s="16" customFormat="1" ht="28.5" customHeight="1" x14ac:dyDescent="0.25">
      <c r="A220" s="18" t="s">
        <v>141</v>
      </c>
      <c r="B220" s="19" t="s">
        <v>142</v>
      </c>
      <c r="C220" s="20" t="s">
        <v>19</v>
      </c>
      <c r="D220" s="21" t="s">
        <v>20</v>
      </c>
      <c r="E220" s="21" t="s">
        <v>21</v>
      </c>
      <c r="F220" s="38">
        <f>F221+F227+F234+F241+F242</f>
        <v>0</v>
      </c>
      <c r="G220" s="38">
        <f t="shared" ref="G220:M220" si="32">G221+G227+G234+G241+G242</f>
        <v>0</v>
      </c>
      <c r="H220" s="38">
        <f t="shared" si="32"/>
        <v>0</v>
      </c>
      <c r="I220" s="38">
        <f t="shared" si="32"/>
        <v>0</v>
      </c>
      <c r="J220" s="38">
        <f t="shared" si="32"/>
        <v>0</v>
      </c>
      <c r="K220" s="38">
        <f t="shared" si="32"/>
        <v>0</v>
      </c>
      <c r="L220" s="38">
        <f t="shared" si="32"/>
        <v>0</v>
      </c>
      <c r="M220" s="38">
        <f t="shared" si="32"/>
        <v>0</v>
      </c>
      <c r="N220" s="17"/>
    </row>
    <row r="221" spans="1:14" s="16" customFormat="1" ht="28.5" customHeight="1" x14ac:dyDescent="0.25">
      <c r="A221" s="18" t="s">
        <v>143</v>
      </c>
      <c r="B221" s="19" t="s">
        <v>144</v>
      </c>
      <c r="C221" s="20" t="s">
        <v>19</v>
      </c>
      <c r="D221" s="21" t="s">
        <v>20</v>
      </c>
      <c r="E221" s="21" t="s">
        <v>21</v>
      </c>
      <c r="F221" s="38">
        <v>0</v>
      </c>
      <c r="G221" s="38">
        <v>0</v>
      </c>
      <c r="H221" s="38">
        <v>0</v>
      </c>
      <c r="I221" s="38">
        <v>0</v>
      </c>
      <c r="J221" s="38">
        <v>0</v>
      </c>
      <c r="K221" s="38">
        <v>0</v>
      </c>
      <c r="L221" s="38">
        <v>0</v>
      </c>
      <c r="M221" s="38">
        <v>0</v>
      </c>
      <c r="N221" s="17"/>
    </row>
    <row r="222" spans="1:14" s="16" customFormat="1" ht="28.5" customHeight="1" x14ac:dyDescent="0.25">
      <c r="A222" s="18" t="s">
        <v>145</v>
      </c>
      <c r="B222" s="19" t="s">
        <v>146</v>
      </c>
      <c r="C222" s="20" t="s">
        <v>19</v>
      </c>
      <c r="D222" s="21" t="s">
        <v>20</v>
      </c>
      <c r="E222" s="21" t="s">
        <v>21</v>
      </c>
      <c r="F222" s="38">
        <v>0</v>
      </c>
      <c r="G222" s="38">
        <v>0</v>
      </c>
      <c r="H222" s="38">
        <v>0</v>
      </c>
      <c r="I222" s="38">
        <v>0</v>
      </c>
      <c r="J222" s="38">
        <v>0</v>
      </c>
      <c r="K222" s="38">
        <v>0</v>
      </c>
      <c r="L222" s="38">
        <v>0</v>
      </c>
      <c r="M222" s="38">
        <v>0</v>
      </c>
      <c r="N222" s="17"/>
    </row>
    <row r="223" spans="1:14" s="16" customFormat="1" ht="28.5" customHeight="1" x14ac:dyDescent="0.25">
      <c r="A223" s="18" t="s">
        <v>147</v>
      </c>
      <c r="B223" s="19" t="s">
        <v>148</v>
      </c>
      <c r="C223" s="20" t="s">
        <v>19</v>
      </c>
      <c r="D223" s="21" t="s">
        <v>20</v>
      </c>
      <c r="E223" s="21" t="s">
        <v>21</v>
      </c>
      <c r="F223" s="38">
        <v>0</v>
      </c>
      <c r="G223" s="38">
        <v>0</v>
      </c>
      <c r="H223" s="38">
        <v>0</v>
      </c>
      <c r="I223" s="38">
        <v>0</v>
      </c>
      <c r="J223" s="38">
        <v>0</v>
      </c>
      <c r="K223" s="38">
        <v>0</v>
      </c>
      <c r="L223" s="38">
        <v>0</v>
      </c>
      <c r="M223" s="38">
        <v>0</v>
      </c>
      <c r="N223" s="17"/>
    </row>
    <row r="224" spans="1:14" s="16" customFormat="1" ht="28.5" customHeight="1" x14ac:dyDescent="0.25">
      <c r="A224" s="18" t="s">
        <v>149</v>
      </c>
      <c r="B224" s="19" t="s">
        <v>105</v>
      </c>
      <c r="C224" s="20" t="s">
        <v>19</v>
      </c>
      <c r="D224" s="21" t="s">
        <v>20</v>
      </c>
      <c r="E224" s="21" t="s">
        <v>21</v>
      </c>
      <c r="F224" s="38">
        <v>0</v>
      </c>
      <c r="G224" s="38">
        <v>0</v>
      </c>
      <c r="H224" s="38">
        <v>0</v>
      </c>
      <c r="I224" s="38">
        <v>0</v>
      </c>
      <c r="J224" s="38">
        <v>0</v>
      </c>
      <c r="K224" s="38">
        <v>0</v>
      </c>
      <c r="L224" s="38">
        <v>0</v>
      </c>
      <c r="M224" s="38">
        <v>0</v>
      </c>
      <c r="N224" s="17"/>
    </row>
    <row r="225" spans="1:14" s="16" customFormat="1" ht="28.5" customHeight="1" x14ac:dyDescent="0.25">
      <c r="A225" s="18" t="s">
        <v>150</v>
      </c>
      <c r="B225" s="19" t="s">
        <v>151</v>
      </c>
      <c r="C225" s="20" t="s">
        <v>19</v>
      </c>
      <c r="D225" s="21" t="s">
        <v>20</v>
      </c>
      <c r="E225" s="21" t="s">
        <v>21</v>
      </c>
      <c r="F225" s="38">
        <v>0</v>
      </c>
      <c r="G225" s="38">
        <v>0</v>
      </c>
      <c r="H225" s="38">
        <v>0</v>
      </c>
      <c r="I225" s="38">
        <v>0</v>
      </c>
      <c r="J225" s="38">
        <v>0</v>
      </c>
      <c r="K225" s="38">
        <v>0</v>
      </c>
      <c r="L225" s="38">
        <v>0</v>
      </c>
      <c r="M225" s="38">
        <v>0</v>
      </c>
      <c r="N225" s="17"/>
    </row>
    <row r="226" spans="1:14" s="16" customFormat="1" ht="28.5" customHeight="1" x14ac:dyDescent="0.25">
      <c r="A226" s="18" t="s">
        <v>152</v>
      </c>
      <c r="B226" s="19" t="s">
        <v>153</v>
      </c>
      <c r="C226" s="20" t="s">
        <v>19</v>
      </c>
      <c r="D226" s="21" t="s">
        <v>20</v>
      </c>
      <c r="E226" s="21" t="s">
        <v>21</v>
      </c>
      <c r="F226" s="38">
        <v>0</v>
      </c>
      <c r="G226" s="38">
        <v>0</v>
      </c>
      <c r="H226" s="38">
        <v>0</v>
      </c>
      <c r="I226" s="38">
        <v>0</v>
      </c>
      <c r="J226" s="38">
        <v>0</v>
      </c>
      <c r="K226" s="38">
        <v>0</v>
      </c>
      <c r="L226" s="38">
        <v>0</v>
      </c>
      <c r="M226" s="38">
        <v>0</v>
      </c>
      <c r="N226" s="17"/>
    </row>
    <row r="227" spans="1:14" s="16" customFormat="1" ht="28.5" customHeight="1" x14ac:dyDescent="0.25">
      <c r="A227" s="18" t="s">
        <v>154</v>
      </c>
      <c r="B227" s="19" t="s">
        <v>155</v>
      </c>
      <c r="C227" s="20" t="s">
        <v>19</v>
      </c>
      <c r="D227" s="21" t="s">
        <v>20</v>
      </c>
      <c r="E227" s="21" t="s">
        <v>21</v>
      </c>
      <c r="F227" s="38">
        <v>0</v>
      </c>
      <c r="G227" s="38">
        <v>0</v>
      </c>
      <c r="H227" s="38">
        <v>0</v>
      </c>
      <c r="I227" s="38">
        <v>0</v>
      </c>
      <c r="J227" s="38">
        <v>0</v>
      </c>
      <c r="K227" s="38">
        <v>0</v>
      </c>
      <c r="L227" s="38">
        <v>0</v>
      </c>
      <c r="M227" s="38">
        <v>0</v>
      </c>
      <c r="N227" s="17"/>
    </row>
    <row r="228" spans="1:14" s="16" customFormat="1" ht="28.5" customHeight="1" x14ac:dyDescent="0.25">
      <c r="A228" s="18" t="s">
        <v>156</v>
      </c>
      <c r="B228" s="19" t="s">
        <v>157</v>
      </c>
      <c r="C228" s="20" t="s">
        <v>19</v>
      </c>
      <c r="D228" s="21" t="s">
        <v>20</v>
      </c>
      <c r="E228" s="21" t="s">
        <v>21</v>
      </c>
      <c r="F228" s="38">
        <v>0</v>
      </c>
      <c r="G228" s="38">
        <v>0</v>
      </c>
      <c r="H228" s="38">
        <v>0</v>
      </c>
      <c r="I228" s="38">
        <v>0</v>
      </c>
      <c r="J228" s="38">
        <v>0</v>
      </c>
      <c r="K228" s="38">
        <v>0</v>
      </c>
      <c r="L228" s="38">
        <v>0</v>
      </c>
      <c r="M228" s="38">
        <v>0</v>
      </c>
      <c r="N228" s="17"/>
    </row>
    <row r="229" spans="1:14" s="16" customFormat="1" ht="28.5" customHeight="1" x14ac:dyDescent="0.25">
      <c r="A229" s="18" t="s">
        <v>158</v>
      </c>
      <c r="B229" s="19" t="s">
        <v>159</v>
      </c>
      <c r="C229" s="20" t="s">
        <v>19</v>
      </c>
      <c r="D229" s="21" t="s">
        <v>20</v>
      </c>
      <c r="E229" s="21" t="s">
        <v>21</v>
      </c>
      <c r="F229" s="38">
        <v>0</v>
      </c>
      <c r="G229" s="38">
        <v>0</v>
      </c>
      <c r="H229" s="38">
        <v>0</v>
      </c>
      <c r="I229" s="38">
        <v>0</v>
      </c>
      <c r="J229" s="38">
        <v>0</v>
      </c>
      <c r="K229" s="38">
        <v>0</v>
      </c>
      <c r="L229" s="38">
        <v>0</v>
      </c>
      <c r="M229" s="38">
        <v>0</v>
      </c>
      <c r="N229" s="17"/>
    </row>
    <row r="230" spans="1:14" s="16" customFormat="1" ht="28.5" customHeight="1" x14ac:dyDescent="0.25">
      <c r="A230" s="18" t="s">
        <v>160</v>
      </c>
      <c r="B230" s="19" t="s">
        <v>115</v>
      </c>
      <c r="C230" s="20" t="s">
        <v>19</v>
      </c>
      <c r="D230" s="21" t="s">
        <v>20</v>
      </c>
      <c r="E230" s="21" t="s">
        <v>21</v>
      </c>
      <c r="F230" s="38">
        <v>0</v>
      </c>
      <c r="G230" s="38">
        <v>0</v>
      </c>
      <c r="H230" s="38">
        <v>0</v>
      </c>
      <c r="I230" s="38">
        <v>0</v>
      </c>
      <c r="J230" s="38">
        <v>0</v>
      </c>
      <c r="K230" s="38">
        <v>0</v>
      </c>
      <c r="L230" s="38">
        <v>0</v>
      </c>
      <c r="M230" s="38">
        <v>0</v>
      </c>
      <c r="N230" s="17"/>
    </row>
    <row r="231" spans="1:14" s="16" customFormat="1" ht="28.5" customHeight="1" x14ac:dyDescent="0.25">
      <c r="A231" s="18" t="s">
        <v>161</v>
      </c>
      <c r="B231" s="19" t="s">
        <v>162</v>
      </c>
      <c r="C231" s="20" t="s">
        <v>19</v>
      </c>
      <c r="D231" s="21" t="s">
        <v>20</v>
      </c>
      <c r="E231" s="21" t="s">
        <v>21</v>
      </c>
      <c r="F231" s="38">
        <v>0</v>
      </c>
      <c r="G231" s="38">
        <v>0</v>
      </c>
      <c r="H231" s="38">
        <v>0</v>
      </c>
      <c r="I231" s="38">
        <v>0</v>
      </c>
      <c r="J231" s="38">
        <v>0</v>
      </c>
      <c r="K231" s="38">
        <v>0</v>
      </c>
      <c r="L231" s="38">
        <v>0</v>
      </c>
      <c r="M231" s="38">
        <v>0</v>
      </c>
      <c r="N231" s="17"/>
    </row>
    <row r="232" spans="1:14" s="16" customFormat="1" ht="28.5" customHeight="1" x14ac:dyDescent="0.25">
      <c r="A232" s="18" t="s">
        <v>163</v>
      </c>
      <c r="B232" s="19" t="s">
        <v>164</v>
      </c>
      <c r="C232" s="20" t="s">
        <v>19</v>
      </c>
      <c r="D232" s="21" t="s">
        <v>20</v>
      </c>
      <c r="E232" s="21" t="s">
        <v>21</v>
      </c>
      <c r="F232" s="38">
        <v>0</v>
      </c>
      <c r="G232" s="38">
        <v>0</v>
      </c>
      <c r="H232" s="38">
        <v>0</v>
      </c>
      <c r="I232" s="38">
        <v>0</v>
      </c>
      <c r="J232" s="38">
        <v>0</v>
      </c>
      <c r="K232" s="38">
        <v>0</v>
      </c>
      <c r="L232" s="38">
        <v>0</v>
      </c>
      <c r="M232" s="38">
        <v>0</v>
      </c>
      <c r="N232" s="17"/>
    </row>
    <row r="233" spans="1:14" s="16" customFormat="1" ht="28.5" customHeight="1" x14ac:dyDescent="0.25">
      <c r="A233" s="18" t="s">
        <v>165</v>
      </c>
      <c r="B233" s="19" t="s">
        <v>166</v>
      </c>
      <c r="C233" s="20" t="s">
        <v>19</v>
      </c>
      <c r="D233" s="21" t="s">
        <v>20</v>
      </c>
      <c r="E233" s="21" t="s">
        <v>21</v>
      </c>
      <c r="F233" s="38">
        <v>0</v>
      </c>
      <c r="G233" s="38">
        <v>0</v>
      </c>
      <c r="H233" s="38">
        <v>0</v>
      </c>
      <c r="I233" s="38">
        <v>0</v>
      </c>
      <c r="J233" s="38">
        <v>0</v>
      </c>
      <c r="K233" s="38">
        <v>0</v>
      </c>
      <c r="L233" s="38">
        <v>0</v>
      </c>
      <c r="M233" s="38">
        <v>0</v>
      </c>
      <c r="N233" s="17"/>
    </row>
    <row r="234" spans="1:14" s="16" customFormat="1" ht="28.5" customHeight="1" x14ac:dyDescent="0.25">
      <c r="A234" s="18" t="s">
        <v>167</v>
      </c>
      <c r="B234" s="19" t="s">
        <v>168</v>
      </c>
      <c r="C234" s="20" t="s">
        <v>19</v>
      </c>
      <c r="D234" s="21" t="s">
        <v>20</v>
      </c>
      <c r="E234" s="21" t="s">
        <v>21</v>
      </c>
      <c r="F234" s="38">
        <v>0</v>
      </c>
      <c r="G234" s="38">
        <v>0</v>
      </c>
      <c r="H234" s="38">
        <v>0</v>
      </c>
      <c r="I234" s="38">
        <v>0</v>
      </c>
      <c r="J234" s="38">
        <v>0</v>
      </c>
      <c r="K234" s="38">
        <v>0</v>
      </c>
      <c r="L234" s="38">
        <v>0</v>
      </c>
      <c r="M234" s="38">
        <v>0</v>
      </c>
      <c r="N234" s="17"/>
    </row>
    <row r="235" spans="1:14" s="16" customFormat="1" ht="28.5" customHeight="1" x14ac:dyDescent="0.25">
      <c r="A235" s="18" t="s">
        <v>169</v>
      </c>
      <c r="B235" s="19" t="s">
        <v>170</v>
      </c>
      <c r="C235" s="20" t="s">
        <v>19</v>
      </c>
      <c r="D235" s="21" t="s">
        <v>20</v>
      </c>
      <c r="E235" s="21" t="s">
        <v>21</v>
      </c>
      <c r="F235" s="38">
        <v>0</v>
      </c>
      <c r="G235" s="38">
        <v>0</v>
      </c>
      <c r="H235" s="38">
        <v>0</v>
      </c>
      <c r="I235" s="38">
        <v>0</v>
      </c>
      <c r="J235" s="38">
        <v>0</v>
      </c>
      <c r="K235" s="38">
        <v>0</v>
      </c>
      <c r="L235" s="38">
        <v>0</v>
      </c>
      <c r="M235" s="38">
        <v>0</v>
      </c>
      <c r="N235" s="17"/>
    </row>
    <row r="236" spans="1:14" s="16" customFormat="1" ht="28.5" customHeight="1" x14ac:dyDescent="0.25">
      <c r="A236" s="18" t="s">
        <v>171</v>
      </c>
      <c r="B236" s="19" t="s">
        <v>172</v>
      </c>
      <c r="C236" s="20" t="s">
        <v>19</v>
      </c>
      <c r="D236" s="21" t="s">
        <v>20</v>
      </c>
      <c r="E236" s="21" t="s">
        <v>21</v>
      </c>
      <c r="F236" s="38">
        <v>0</v>
      </c>
      <c r="G236" s="38">
        <v>0</v>
      </c>
      <c r="H236" s="38">
        <v>0</v>
      </c>
      <c r="I236" s="38">
        <v>0</v>
      </c>
      <c r="J236" s="38">
        <v>0</v>
      </c>
      <c r="K236" s="38">
        <v>0</v>
      </c>
      <c r="L236" s="38">
        <v>0</v>
      </c>
      <c r="M236" s="38">
        <v>0</v>
      </c>
      <c r="N236" s="17"/>
    </row>
    <row r="237" spans="1:14" s="16" customFormat="1" ht="28.5" customHeight="1" x14ac:dyDescent="0.25">
      <c r="A237" s="18" t="s">
        <v>173</v>
      </c>
      <c r="B237" s="19" t="s">
        <v>174</v>
      </c>
      <c r="C237" s="20" t="s">
        <v>19</v>
      </c>
      <c r="D237" s="21" t="s">
        <v>20</v>
      </c>
      <c r="E237" s="21" t="s">
        <v>21</v>
      </c>
      <c r="F237" s="38">
        <v>0</v>
      </c>
      <c r="G237" s="38">
        <v>0</v>
      </c>
      <c r="H237" s="38">
        <v>0</v>
      </c>
      <c r="I237" s="38">
        <v>0</v>
      </c>
      <c r="J237" s="38">
        <v>0</v>
      </c>
      <c r="K237" s="38">
        <v>0</v>
      </c>
      <c r="L237" s="38">
        <v>0</v>
      </c>
      <c r="M237" s="38">
        <v>0</v>
      </c>
      <c r="N237" s="17"/>
    </row>
    <row r="238" spans="1:14" s="16" customFormat="1" ht="28.5" customHeight="1" x14ac:dyDescent="0.25">
      <c r="A238" s="18" t="s">
        <v>175</v>
      </c>
      <c r="B238" s="19" t="s">
        <v>176</v>
      </c>
      <c r="C238" s="20" t="s">
        <v>19</v>
      </c>
      <c r="D238" s="21" t="s">
        <v>20</v>
      </c>
      <c r="E238" s="21" t="s">
        <v>21</v>
      </c>
      <c r="F238" s="38">
        <v>0</v>
      </c>
      <c r="G238" s="38">
        <v>0</v>
      </c>
      <c r="H238" s="38">
        <v>0</v>
      </c>
      <c r="I238" s="38">
        <v>0</v>
      </c>
      <c r="J238" s="38">
        <v>0</v>
      </c>
      <c r="K238" s="38">
        <v>0</v>
      </c>
      <c r="L238" s="38">
        <v>0</v>
      </c>
      <c r="M238" s="38">
        <v>0</v>
      </c>
      <c r="N238" s="17"/>
    </row>
    <row r="239" spans="1:14" s="16" customFormat="1" ht="28.5" customHeight="1" x14ac:dyDescent="0.25">
      <c r="A239" s="18" t="s">
        <v>177</v>
      </c>
      <c r="B239" s="19" t="s">
        <v>178</v>
      </c>
      <c r="C239" s="20" t="s">
        <v>19</v>
      </c>
      <c r="D239" s="21" t="s">
        <v>20</v>
      </c>
      <c r="E239" s="21" t="s">
        <v>21</v>
      </c>
      <c r="F239" s="38">
        <v>0</v>
      </c>
      <c r="G239" s="38">
        <v>0</v>
      </c>
      <c r="H239" s="38">
        <v>0</v>
      </c>
      <c r="I239" s="38">
        <v>0</v>
      </c>
      <c r="J239" s="38">
        <v>0</v>
      </c>
      <c r="K239" s="38">
        <v>0</v>
      </c>
      <c r="L239" s="38">
        <v>0</v>
      </c>
      <c r="M239" s="38">
        <v>0</v>
      </c>
      <c r="N239" s="17"/>
    </row>
    <row r="240" spans="1:14" s="16" customFormat="1" ht="28.5" customHeight="1" x14ac:dyDescent="0.25">
      <c r="A240" s="18" t="s">
        <v>179</v>
      </c>
      <c r="B240" s="19" t="s">
        <v>180</v>
      </c>
      <c r="C240" s="20" t="s">
        <v>19</v>
      </c>
      <c r="D240" s="21" t="s">
        <v>20</v>
      </c>
      <c r="E240" s="21" t="s">
        <v>21</v>
      </c>
      <c r="F240" s="38">
        <v>0</v>
      </c>
      <c r="G240" s="38">
        <v>0</v>
      </c>
      <c r="H240" s="38">
        <v>0</v>
      </c>
      <c r="I240" s="38">
        <v>0</v>
      </c>
      <c r="J240" s="38">
        <v>0</v>
      </c>
      <c r="K240" s="38">
        <v>0</v>
      </c>
      <c r="L240" s="38">
        <v>0</v>
      </c>
      <c r="M240" s="38">
        <v>0</v>
      </c>
      <c r="N240" s="17"/>
    </row>
    <row r="241" spans="1:15" s="16" customFormat="1" ht="28.5" customHeight="1" x14ac:dyDescent="0.25">
      <c r="A241" s="18" t="s">
        <v>181</v>
      </c>
      <c r="B241" s="19" t="s">
        <v>138</v>
      </c>
      <c r="C241" s="20" t="s">
        <v>19</v>
      </c>
      <c r="D241" s="21" t="s">
        <v>20</v>
      </c>
      <c r="E241" s="21" t="s">
        <v>21</v>
      </c>
      <c r="F241" s="38">
        <v>0</v>
      </c>
      <c r="G241" s="38">
        <v>0</v>
      </c>
      <c r="H241" s="38">
        <v>0</v>
      </c>
      <c r="I241" s="38">
        <v>0</v>
      </c>
      <c r="J241" s="38">
        <v>0</v>
      </c>
      <c r="K241" s="38">
        <v>0</v>
      </c>
      <c r="L241" s="38">
        <v>0</v>
      </c>
      <c r="M241" s="38">
        <v>0</v>
      </c>
      <c r="N241" s="17"/>
    </row>
    <row r="242" spans="1:15" s="16" customFormat="1" ht="28.5" customHeight="1" x14ac:dyDescent="0.25">
      <c r="A242" s="18" t="s">
        <v>182</v>
      </c>
      <c r="B242" s="19" t="s">
        <v>183</v>
      </c>
      <c r="C242" s="20" t="s">
        <v>19</v>
      </c>
      <c r="D242" s="21" t="s">
        <v>20</v>
      </c>
      <c r="E242" s="21" t="s">
        <v>21</v>
      </c>
      <c r="F242" s="38">
        <f>SUM(F243:F246)</f>
        <v>0</v>
      </c>
      <c r="G242" s="38">
        <f t="shared" ref="G242:M242" si="33">SUM(G243:G246)</f>
        <v>0</v>
      </c>
      <c r="H242" s="38">
        <f t="shared" si="33"/>
        <v>0</v>
      </c>
      <c r="I242" s="38">
        <f t="shared" si="33"/>
        <v>0</v>
      </c>
      <c r="J242" s="38">
        <f t="shared" si="33"/>
        <v>0</v>
      </c>
      <c r="K242" s="38">
        <f t="shared" si="33"/>
        <v>0</v>
      </c>
      <c r="L242" s="38">
        <f t="shared" si="33"/>
        <v>0</v>
      </c>
      <c r="M242" s="38">
        <f t="shared" si="33"/>
        <v>0</v>
      </c>
      <c r="N242" s="17"/>
    </row>
    <row r="243" spans="1:15" s="16" customFormat="1" ht="28.5" customHeight="1" x14ac:dyDescent="0.25">
      <c r="A243" s="18" t="s">
        <v>182</v>
      </c>
      <c r="B243" s="19" t="s">
        <v>435</v>
      </c>
      <c r="C243" s="20" t="s">
        <v>436</v>
      </c>
      <c r="D243" s="21" t="s">
        <v>20</v>
      </c>
      <c r="E243" s="21" t="s">
        <v>21</v>
      </c>
      <c r="F243" s="21">
        <v>0</v>
      </c>
      <c r="G243" s="21">
        <v>0</v>
      </c>
      <c r="H243" s="21">
        <v>0</v>
      </c>
      <c r="I243" s="21">
        <v>0</v>
      </c>
      <c r="J243" s="21">
        <v>0</v>
      </c>
      <c r="K243" s="21">
        <v>0</v>
      </c>
      <c r="L243" s="21">
        <v>0</v>
      </c>
      <c r="M243" s="21">
        <v>0</v>
      </c>
      <c r="N243" s="17"/>
    </row>
    <row r="244" spans="1:15" s="16" customFormat="1" ht="28.5" customHeight="1" x14ac:dyDescent="0.25">
      <c r="A244" s="18" t="s">
        <v>182</v>
      </c>
      <c r="B244" s="19" t="s">
        <v>437</v>
      </c>
      <c r="C244" s="20" t="s">
        <v>438</v>
      </c>
      <c r="D244" s="21" t="s">
        <v>20</v>
      </c>
      <c r="E244" s="21" t="s">
        <v>21</v>
      </c>
      <c r="F244" s="21">
        <v>0</v>
      </c>
      <c r="G244" s="21">
        <v>0</v>
      </c>
      <c r="H244" s="21">
        <v>0</v>
      </c>
      <c r="I244" s="21">
        <v>0</v>
      </c>
      <c r="J244" s="21">
        <v>0</v>
      </c>
      <c r="K244" s="21">
        <v>0</v>
      </c>
      <c r="L244" s="21">
        <v>0</v>
      </c>
      <c r="M244" s="21">
        <v>0</v>
      </c>
      <c r="N244" s="17"/>
    </row>
    <row r="245" spans="1:15" s="16" customFormat="1" ht="28.5" customHeight="1" x14ac:dyDescent="0.25">
      <c r="A245" s="18" t="s">
        <v>182</v>
      </c>
      <c r="B245" s="19" t="s">
        <v>439</v>
      </c>
      <c r="C245" s="20" t="s">
        <v>440</v>
      </c>
      <c r="D245" s="21" t="s">
        <v>20</v>
      </c>
      <c r="E245" s="21" t="s">
        <v>21</v>
      </c>
      <c r="F245" s="21">
        <v>0</v>
      </c>
      <c r="G245" s="21">
        <v>0</v>
      </c>
      <c r="H245" s="21">
        <v>0</v>
      </c>
      <c r="I245" s="21">
        <v>0</v>
      </c>
      <c r="J245" s="21">
        <v>0</v>
      </c>
      <c r="K245" s="21">
        <v>0</v>
      </c>
      <c r="L245" s="21">
        <v>0</v>
      </c>
      <c r="M245" s="21">
        <v>0</v>
      </c>
      <c r="N245" s="17"/>
    </row>
    <row r="246" spans="1:15" s="16" customFormat="1" ht="28.5" customHeight="1" x14ac:dyDescent="0.25">
      <c r="A246" s="18" t="s">
        <v>182</v>
      </c>
      <c r="B246" s="19" t="s">
        <v>441</v>
      </c>
      <c r="C246" s="20" t="s">
        <v>442</v>
      </c>
      <c r="D246" s="21" t="s">
        <v>20</v>
      </c>
      <c r="E246" s="21" t="s">
        <v>21</v>
      </c>
      <c r="F246" s="21">
        <v>0</v>
      </c>
      <c r="G246" s="21">
        <v>0</v>
      </c>
      <c r="H246" s="21">
        <v>0</v>
      </c>
      <c r="I246" s="21">
        <v>0</v>
      </c>
      <c r="J246" s="21">
        <v>0</v>
      </c>
      <c r="K246" s="21">
        <v>0</v>
      </c>
      <c r="L246" s="21">
        <v>0</v>
      </c>
      <c r="M246" s="21">
        <v>0</v>
      </c>
      <c r="N246" s="17"/>
    </row>
    <row r="247" spans="1:15" s="16" customFormat="1" ht="28.5" customHeight="1" x14ac:dyDescent="0.25">
      <c r="A247" s="18" t="s">
        <v>184</v>
      </c>
      <c r="B247" s="19" t="s">
        <v>185</v>
      </c>
      <c r="C247" s="20" t="s">
        <v>19</v>
      </c>
      <c r="D247" s="21" t="s">
        <v>20</v>
      </c>
      <c r="E247" s="21" t="s">
        <v>21</v>
      </c>
      <c r="F247" s="21">
        <v>0</v>
      </c>
      <c r="G247" s="21">
        <v>0</v>
      </c>
      <c r="H247" s="21">
        <v>0</v>
      </c>
      <c r="I247" s="21">
        <v>0</v>
      </c>
      <c r="J247" s="21">
        <v>0</v>
      </c>
      <c r="K247" s="21">
        <v>0</v>
      </c>
      <c r="L247" s="21">
        <v>0</v>
      </c>
      <c r="M247" s="21">
        <v>0</v>
      </c>
      <c r="N247" s="17"/>
    </row>
    <row r="248" spans="1:15" s="16" customFormat="1" ht="28.5" customHeight="1" x14ac:dyDescent="0.25">
      <c r="A248" s="22"/>
      <c r="B248" s="23"/>
      <c r="C248" s="24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17"/>
    </row>
    <row r="249" spans="1:15" s="16" customFormat="1" ht="28.5" customHeight="1" x14ac:dyDescent="0.25">
      <c r="A249" s="22"/>
      <c r="B249" s="23"/>
      <c r="C249" s="24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17"/>
    </row>
    <row r="250" spans="1:15" ht="49.5" customHeight="1" x14ac:dyDescent="0.25">
      <c r="A250" s="41" t="s">
        <v>186</v>
      </c>
      <c r="B250" s="41"/>
      <c r="C250" s="41"/>
      <c r="D250" s="41"/>
      <c r="E250" s="41"/>
      <c r="F250" s="41"/>
      <c r="G250" s="41"/>
      <c r="H250" s="42"/>
      <c r="I250" s="42"/>
      <c r="J250" s="26"/>
      <c r="K250" s="26"/>
      <c r="N250" s="17"/>
      <c r="O250" s="16"/>
    </row>
    <row r="251" spans="1:15" hidden="1" x14ac:dyDescent="0.25"/>
  </sheetData>
  <mergeCells count="18">
    <mergeCell ref="L22:M22"/>
    <mergeCell ref="A250:G250"/>
    <mergeCell ref="A20:M20"/>
    <mergeCell ref="A21:M21"/>
    <mergeCell ref="A22:A23"/>
    <mergeCell ref="B22:B23"/>
    <mergeCell ref="C22:C23"/>
    <mergeCell ref="D22:D23"/>
    <mergeCell ref="E22:E23"/>
    <mergeCell ref="F22:G22"/>
    <mergeCell ref="H22:I22"/>
    <mergeCell ref="J22:K22"/>
    <mergeCell ref="A11:M11"/>
    <mergeCell ref="A12:M12"/>
    <mergeCell ref="A14:M14"/>
    <mergeCell ref="A15:M15"/>
    <mergeCell ref="A17:M17"/>
    <mergeCell ref="A19:M19"/>
  </mergeCells>
  <pageMargins left="0.78740157480314965" right="0.39370078740157483" top="0.78740157480314965" bottom="0.78740157480314965" header="0.31496062992125984" footer="0.31496062992125984"/>
  <pageSetup paperSize="9" scale="3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19квРасш</vt:lpstr>
      <vt:lpstr>'19квРасш'!Область_печати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Декушева Эльвира Аликовна</dc:creator>
  <cp:lastModifiedBy>Декушева Эльвира Аликовна</cp:lastModifiedBy>
  <dcterms:created xsi:type="dcterms:W3CDTF">2022-08-11T09:04:21Z</dcterms:created>
  <dcterms:modified xsi:type="dcterms:W3CDTF">2022-08-11T09:05:31Z</dcterms:modified>
</cp:coreProperties>
</file>