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22\Отчет 2 квартал 2022 года\Направлено в МЭ 12 августа 2022\ОТЧЕТ МЭ ЧЭ 2кв\Форматы\"/>
    </mc:Choice>
  </mc:AlternateContent>
  <bookViews>
    <workbookView xWindow="0" yWindow="0" windowWidth="28800" windowHeight="12300"/>
  </bookViews>
  <sheets>
    <sheet name="16квВы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'16квВы'!$A$24:$BU$247</definedName>
    <definedName name="arm">'[1]Спр. классов АРМов'!$B$2:$B$7</definedName>
    <definedName name="mkik" hidden="1">{#N/A,#N/A,TRUE,"Лист1";#N/A,#N/A,TRUE,"Лист2";#N/A,#N/A,TRUE,"Лист3"}</definedName>
    <definedName name="P1_T1_Protect" hidden="1">[2]перекрестка!$J$42:$K$46,[2]перекрестка!$J$49,[2]перекрестка!$J$50:$K$54,[2]перекрестка!$J$55,[2]перекрестка!$J$56:$K$60,[2]перекрестка!$J$62:$K$66</definedName>
    <definedName name="P1_T16_Protect" hidden="1">'[2]16'!$G$10:$K$14,'[2]16'!$G$17:$K$17,'[2]16'!$G$20:$K$20,'[2]16'!$G$23:$K$23,'[2]16'!$G$26:$K$26,'[2]16'!$G$29:$K$29,'[2]16'!$G$33:$K$34,'[2]16'!$G$38:$K$40</definedName>
    <definedName name="P1_T18.2_Protect" hidden="1">'[2]18.2'!$F$12:$J$19,'[2]18.2'!$F$22:$J$25,'[2]18.2'!$B$28:$J$30,'[2]18.2'!$F$32:$J$32,'[2]18.2'!$B$34:$J$36,'[2]18.2'!$F$40:$J$45,'[2]18.2'!$F$52:$J$52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4_Protect" hidden="1">'[2]4'!$G$20:$J$20,'[2]4'!$G$22:$J$22,'[2]4'!$G$24:$J$28,'[2]4'!$L$11:$O$17,'[2]4'!$L$20:$O$20,'[2]4'!$L$22:$O$22,'[2]4'!$L$24:$O$28,'[2]4'!$Q$11:$T$17,'[2]4'!$Q$20:$T$20</definedName>
    <definedName name="P1_T6_Protect" hidden="1">'[2]6'!$D$46:$H$55,'[2]6'!$J$46:$N$55,'[2]6'!$D$57:$H$59,'[2]6'!$J$57:$N$59,'[2]6'!$B$10:$B$19,'[2]6'!$D$10:$H$19,'[2]6'!$J$10:$N$19,'[2]6'!$D$21:$H$23,'[2]6'!$J$21:$N$23</definedName>
    <definedName name="P18_T1_Protect" hidden="1">[2]перекрестка!$F$139:$G$139,[2]перекрестка!$F$145:$G$145,[2]перекрестка!$J$36:$K$40,P1_T1_Protect,P2_T1_Protect,P3_T1_Protect,P4_T1_Protect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[2]перекрестка!$J$68:$K$72,[2]перекрестка!$J$74:$K$78,[2]перекрестка!$J$80:$K$84,[2]перекрестка!$J$89,[2]перекрестка!$J$90:$K$94,[2]перекрестка!$J$95</definedName>
    <definedName name="P2_T4_Protect" hidden="1">'[2]4'!$Q$22:$T$22,'[2]4'!$Q$24:$T$28,'[2]4'!$V$24:$Y$28,'[2]4'!$V$22:$Y$22,'[2]4'!$V$20:$Y$20,'[2]4'!$V$11:$Y$17,'[2]4'!$AA$11:$AD$17,'[2]4'!$AA$20:$AD$20,'[2]4'!$AA$22:$AD$22</definedName>
    <definedName name="P3_T1_Protect" hidden="1">[2]перекрестка!$J$96:$K$100,[2]перекрестка!$J$102:$K$106,[2]перекрестка!$J$108:$K$112,[2]перекрестка!$J$114:$K$118,[2]перекрестка!$J$120:$K$124</definedName>
    <definedName name="P4_T1_Protect" hidden="1">[2]перекрестка!$J$127,[2]перекрестка!$J$128:$K$132,[2]перекрестка!$J$133,[2]перекрестка!$J$134:$K$138,[2]перекрестка!$N$11:$N$22,[2]перекрестка!$N$24:$N$28</definedName>
    <definedName name="rty5ery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072137E3_9A31_40C6_B2F8_9E0682CF001C_.wvu.FilterData" localSheetId="0" hidden="1">'16квВы'!$A$24:$BS$181</definedName>
    <definedName name="Z_2411F0DF_B06E_4B96_B6E2_07231CDB021F_.wvu.FilterData" localSheetId="0" hidden="1">'16квВы'!$A$24:$BU$24</definedName>
    <definedName name="Z_2900C2B5_E224_4BD8_9C37_F22DE5344BA2_.wvu.FilterData" localSheetId="0" hidden="1">'16квВы'!$A$24:$BS$181</definedName>
    <definedName name="Z_2B944529_4431_4AE3_A585_21D645644E2B_.wvu.FilterData" localSheetId="0" hidden="1">'16квВы'!$A$24:$BU$247</definedName>
    <definedName name="Z_2B944529_4431_4AE3_A585_21D645644E2B_.wvu.PrintArea" localSheetId="0" hidden="1">'16квВы'!$A$1:$BS$181</definedName>
    <definedName name="Z_2B944529_4431_4AE3_A585_21D645644E2B_.wvu.PrintTitles" localSheetId="0" hidden="1">'16квВы'!$19:$24</definedName>
    <definedName name="Z_2DB1AFA1_9EED_47A4_81DD_AA83ACAA5BC0_.wvu.FilterData" localSheetId="0" hidden="1">'16квВы'!$A$24:$BU$115</definedName>
    <definedName name="Z_2DB1AFA1_9EED_47A4_81DD_AA83ACAA5BC0_.wvu.PrintArea" localSheetId="0" hidden="1">'16квВы'!$A$1:$BS$181</definedName>
    <definedName name="Z_2DB1AFA1_9EED_47A4_81DD_AA83ACAA5BC0_.wvu.PrintTitles" localSheetId="0" hidden="1">'16квВы'!$19:$24</definedName>
    <definedName name="Z_33343788_544D_4423_8FF3_EF749714CEB9_.wvu.FilterData" localSheetId="0" hidden="1">'16квВы'!$A$24:$BU$115</definedName>
    <definedName name="Z_379A5EFA_2B58_405C_A1C1_AA016D66E2A7_.wvu.FilterData" localSheetId="0" hidden="1">'16квВы'!$B$48:$BI$181</definedName>
    <definedName name="Z_3E7E7C54_F38B_422C_9D84_0F1BB4F8B8D1_.wvu.FilterData" localSheetId="0" hidden="1">'16квВы'!$B$48:$BI$181</definedName>
    <definedName name="Z_434B79F9_CE67_44DF_BBA0_0AA985688936_.wvu.FilterData" localSheetId="0" hidden="1">'16квВы'!$A$24:$BU$247</definedName>
    <definedName name="Z_434B79F9_CE67_44DF_BBA0_0AA985688936_.wvu.PrintArea" localSheetId="0" hidden="1">'16квВы'!$A$1:$BS$181</definedName>
    <definedName name="Z_434B79F9_CE67_44DF_BBA0_0AA985688936_.wvu.PrintTitles" localSheetId="0" hidden="1">'16квВы'!$19:$24</definedName>
    <definedName name="Z_456B260A_4433_4764_B08B_5A07673D1E6C_.wvu.FilterData" localSheetId="0" hidden="1">'16квВы'!$B$48:$BI$181</definedName>
    <definedName name="Z_48A60FB0_9A73_41A3_99DB_17520660C91A_.wvu.FilterData" localSheetId="0" hidden="1">'16квВы'!$A$24:$BU$247</definedName>
    <definedName name="Z_48A60FB0_9A73_41A3_99DB_17520660C91A_.wvu.PrintArea" localSheetId="0" hidden="1">'16квВы'!$A$1:$BS$181</definedName>
    <definedName name="Z_48A60FB0_9A73_41A3_99DB_17520660C91A_.wvu.PrintTitles" localSheetId="0" hidden="1">'16квВы'!$19:$24</definedName>
    <definedName name="Z_4AE953EB_0C2E_449E_99BE_E2C080B97552_.wvu.FilterData" localSheetId="0" hidden="1">'16квВы'!$B$48:$BI$181</definedName>
    <definedName name="Z_5F39CD15_C553_4CF0_940C_0295EF87970E_.wvu.FilterData" localSheetId="0" hidden="1">'16квВы'!$A$24:$BS$181</definedName>
    <definedName name="Z_6139B682_DE54_4719_9766_F05505DD34A3_.wvu.FilterData" localSheetId="0" hidden="1">'16квВы'!$B$48:$BI$181</definedName>
    <definedName name="Z_638697C3_FF78_4B65_B9E8_EA2C7C52D3B4_.wvu.FilterData" localSheetId="0" hidden="1">'16квВы'!$A$24:$BS$181</definedName>
    <definedName name="Z_638697C3_FF78_4B65_B9E8_EA2C7C52D3B4_.wvu.PrintArea" localSheetId="0" hidden="1">'16квВы'!$A$1:$BS$181</definedName>
    <definedName name="Z_638697C3_FF78_4B65_B9E8_EA2C7C52D3B4_.wvu.PrintTitles" localSheetId="0" hidden="1">'16квВы'!$19:$24</definedName>
    <definedName name="Z_65E366B1_FB4C_47A2_865E_678A6987F520_.wvu.FilterData" localSheetId="0" hidden="1">'16квВы'!$A$24:$BU$115</definedName>
    <definedName name="Z_68608AB4_99AC_4E4C_A27D_0DD29BE6EC94_.wvu.FilterData" localSheetId="0" hidden="1">'16квВы'!$A$24:$BS$181</definedName>
    <definedName name="Z_68608AB4_99AC_4E4C_A27D_0DD29BE6EC94_.wvu.PrintArea" localSheetId="0" hidden="1">'16квВы'!$A$1:$BS$181</definedName>
    <definedName name="Z_68608AB4_99AC_4E4C_A27D_0DD29BE6EC94_.wvu.PrintTitles" localSheetId="0" hidden="1">'16квВы'!$19:$24</definedName>
    <definedName name="Z_6C02AA94_C031_47CA_8F1D_3EED1F5CA3F9_.wvu.FilterData" localSheetId="0" hidden="1">'16квВы'!$A$24:$BU$115</definedName>
    <definedName name="Z_74CE0FEA_305F_4C35_BF60_A17DA60785C5_.wvu.FilterData" localSheetId="0" hidden="1">'16квВы'!$A$24:$BS$181</definedName>
    <definedName name="Z_74CE0FEA_305F_4C35_BF60_A17DA60785C5_.wvu.PrintArea" localSheetId="0" hidden="1">'16квВы'!$A$1:$BS$181</definedName>
    <definedName name="Z_74CE0FEA_305F_4C35_BF60_A17DA60785C5_.wvu.PrintTitles" localSheetId="0" hidden="1">'16квВы'!$19:$24</definedName>
    <definedName name="Z_7DEB5728_2FB9_407E_AD51_935C096482A6_.wvu.FilterData" localSheetId="0" hidden="1">'16квВы'!$A$24:$BU$115</definedName>
    <definedName name="Z_7DEB5728_2FB9_407E_AD51_935C096482A6_.wvu.PrintArea" localSheetId="0" hidden="1">'16квВы'!$A$1:$BS$181</definedName>
    <definedName name="Z_7DEB5728_2FB9_407E_AD51_935C096482A6_.wvu.PrintTitles" localSheetId="0" hidden="1">'16квВы'!$19:$24</definedName>
    <definedName name="Z_7E305599_5569_4C72_8EEF_755C87DD4A78_.wvu.FilterData" localSheetId="0" hidden="1">'16квВы'!$A$24:$BS$181</definedName>
    <definedName name="Z_802102DC_FBE0_4A84_A4E5_B623C4572B73_.wvu.FilterData" localSheetId="0" hidden="1">'16квВы'!$A$24:$BU$115</definedName>
    <definedName name="Z_802102DC_FBE0_4A84_A4E5_B623C4572B73_.wvu.PrintArea" localSheetId="0" hidden="1">'16квВы'!$A$1:$BS$181</definedName>
    <definedName name="Z_802102DC_FBE0_4A84_A4E5_B623C4572B73_.wvu.PrintTitles" localSheetId="0" hidden="1">'16квВы'!$19:$24</definedName>
    <definedName name="Z_82FE6FC8_CA67_4A4B_AF05_E7C978721CCD_.wvu.FilterData" localSheetId="0" hidden="1">'16квВы'!$A$48:$BI$181</definedName>
    <definedName name="Z_86ABB103_B007_4CE7_BE9F_F4EED57FA42A_.wvu.FilterData" localSheetId="0" hidden="1">'16квВы'!$A$24:$BU$247</definedName>
    <definedName name="Z_86ABB103_B007_4CE7_BE9F_F4EED57FA42A_.wvu.PrintArea" localSheetId="0" hidden="1">'16квВы'!$A$1:$BS$181</definedName>
    <definedName name="Z_86ABB103_B007_4CE7_BE9F_F4EED57FA42A_.wvu.PrintTitles" localSheetId="0" hidden="1">'16квВы'!$19:$24</definedName>
    <definedName name="Z_8F1D26EC_2A17_448C_B03E_3E3FACB015C6_.wvu.FilterData" localSheetId="0" hidden="1">'16квВы'!$A$24:$BU$115</definedName>
    <definedName name="Z_8F1D26EC_2A17_448C_B03E_3E3FACB015C6_.wvu.PrintArea" localSheetId="0" hidden="1">'16квВы'!$A$1:$BS$181</definedName>
    <definedName name="Z_8F1D26EC_2A17_448C_B03E_3E3FACB015C6_.wvu.PrintTitles" localSheetId="0" hidden="1">'16квВы'!$19:$24</definedName>
    <definedName name="Z_91515713_F106_4382_8189_86D702C61567_.wvu.FilterData" localSheetId="0" hidden="1">'16квВы'!$A$24:$BS$181</definedName>
    <definedName name="Z_91515713_F106_4382_8189_86D702C61567_.wvu.PrintArea" localSheetId="0" hidden="1">'16квВы'!$A$1:$BS$181</definedName>
    <definedName name="Z_91515713_F106_4382_8189_86D702C61567_.wvu.PrintTitles" localSheetId="0" hidden="1">'16квВы'!$19:$24</definedName>
    <definedName name="Z_97A96CCC_FE99_437D_B8D6_12A96FD7E5E0_.wvu.FilterData" localSheetId="0" hidden="1">'16квВы'!$A$24:$BU$247</definedName>
    <definedName name="Z_98D4838D_81FD_4E66_B402_69FB9653F296_.wvu.FilterData" localSheetId="0" hidden="1">'16квВы'!$B$48:$BI$181</definedName>
    <definedName name="Z_9E95CBAB_6C57_41FD_9851_8B3CF718861F_.wvu.FilterData" localSheetId="0" hidden="1">'16квВы'!$A$24:$BS$181</definedName>
    <definedName name="Z_9FD13701_59C5_4575_8840_0A14B14563AF_.wvu.Cols" localSheetId="0" hidden="1">'16квВы'!#REF!</definedName>
    <definedName name="Z_A15C0F21_5131_41E0_AFE4_42812F6B0841_.wvu.FilterData" localSheetId="0" hidden="1">'16квВы'!$A$24:$BS$181</definedName>
    <definedName name="Z_A15C0F21_5131_41E0_AFE4_42812F6B0841_.wvu.PrintArea" localSheetId="0" hidden="1">'16квВы'!$A$1:$BS$181</definedName>
    <definedName name="Z_A15C0F21_5131_41E0_AFE4_42812F6B0841_.wvu.PrintTitles" localSheetId="0" hidden="1">'16квВы'!$19:$24</definedName>
    <definedName name="Z_A26238BE_7791_46AE_8DC7_FDB913DC2957_.wvu.FilterData" localSheetId="0" hidden="1">'16квВы'!$A$24:$BU$115</definedName>
    <definedName name="Z_A26238BE_7791_46AE_8DC7_FDB913DC2957_.wvu.PrintArea" localSheetId="0" hidden="1">'16квВы'!$A$1:$BS$181</definedName>
    <definedName name="Z_A26238BE_7791_46AE_8DC7_FDB913DC2957_.wvu.PrintTitles" localSheetId="0" hidden="1">'16квВы'!$19:$24</definedName>
    <definedName name="Z_A36DA4C0_9581_4E59_95FC_3E8FC0901F8C_.wvu.FilterData" localSheetId="0" hidden="1">'16квВы'!$B$48:$BI$181</definedName>
    <definedName name="Z_A6016254_B165_4134_8764_5CABD680509E_.wvu.FilterData" localSheetId="0" hidden="1">'16квВы'!$A$24:$BU$247</definedName>
    <definedName name="Z_A774B78E_3A44_4F81_9555_CC8B5259AC48_.wvu.FilterData" localSheetId="0" hidden="1">'16квВы'!$B$48:$BI$181</definedName>
    <definedName name="Z_B0D77D49_A6E9_468D_9FF6_365CBB87B767_.wvu.FilterData" localSheetId="0" hidden="1">'16квВы'!$B$48:$BI$181</definedName>
    <definedName name="Z_B81CE5DD_59C7_4219_9F64_9F23059D6732_.wvu.FilterData" localSheetId="0" hidden="1">'16квВы'!$A$24:$BU$247</definedName>
    <definedName name="Z_B81CE5DD_59C7_4219_9F64_9F23059D6732_.wvu.PrintArea" localSheetId="0" hidden="1">'16квВы'!$A$1:$BS$181</definedName>
    <definedName name="Z_B81CE5DD_59C7_4219_9F64_9F23059D6732_.wvu.PrintTitles" localSheetId="0" hidden="1">'16квВы'!$19:$24</definedName>
    <definedName name="Z_C4035866_E753_4E74_BD98_B610EDCCE194_.wvu.FilterData" localSheetId="0" hidden="1">'16квВы'!$A$24:$BU$247</definedName>
    <definedName name="Z_C4035866_E753_4E74_BD98_B610EDCCE194_.wvu.PrintArea" localSheetId="0" hidden="1">'16квВы'!$A$1:$BS$181</definedName>
    <definedName name="Z_C4035866_E753_4E74_BD98_B610EDCCE194_.wvu.PrintTitles" localSheetId="0" hidden="1">'16квВы'!$19:$24</definedName>
    <definedName name="Z_C676504B_35FD_4DBE_B657_AE4202CDC300_.wvu.FilterData" localSheetId="0" hidden="1">'16квВы'!$B$48:$BI$181</definedName>
    <definedName name="Z_C676504B_35FD_4DBE_B657_AE4202CDC300_.wvu.PrintArea" localSheetId="0" hidden="1">'16квВы'!$A$1:$BI$181</definedName>
    <definedName name="Z_C676504B_35FD_4DBE_B657_AE4202CDC300_.wvu.PrintTitles" localSheetId="0" hidden="1">'16квВы'!$19:$24</definedName>
    <definedName name="Z_CB37D951_96F5_4AE8_99D2_D7A8085BE3F7_.wvu.FilterData" localSheetId="0" hidden="1">'16квВы'!$B$48:$BI$181</definedName>
    <definedName name="Z_E222F804_7F63_4CAB_BA7F_EB015BC276B9_.wvu.FilterData" localSheetId="0" hidden="1">'16квВы'!$A$24:$BI$181</definedName>
    <definedName name="Z_E6561C9A_632C_41BB_8A75_C9A4FA81ADE6_.wvu.FilterData" localSheetId="0" hidden="1">'16квВы'!$A$24:$BU$115</definedName>
    <definedName name="Z_EDE0ED8E_E34E_4BB0_ABEA_40847C828F8F_.wvu.FilterData" localSheetId="0" hidden="1">'16квВы'!$B$48:$BI$181</definedName>
    <definedName name="Z_F1AA8E75_AC05_4FC1_B5E1_D271B0A93A4F_.wvu.FilterData" localSheetId="0" hidden="1">'16квВы'!$A$24:$BU$247</definedName>
    <definedName name="Z_F29DD04C_48E6_48FE_90D7_16D4A05BCFB2_.wvu.FilterData" localSheetId="0" hidden="1">'16квВы'!$A$24:$BU$247</definedName>
    <definedName name="Z_F29DD04C_48E6_48FE_90D7_16D4A05BCFB2_.wvu.PrintArea" localSheetId="0" hidden="1">'16квВы'!$A$1:$BS$181</definedName>
    <definedName name="Z_F29DD04C_48E6_48FE_90D7_16D4A05BCFB2_.wvu.PrintTitles" localSheetId="0" hidden="1">'16квВы'!$19:$24</definedName>
    <definedName name="Z_F98F2E63_0546_4C4F_8D46_045300C4EEF7_.wvu.FilterData" localSheetId="0" hidden="1">'16квВы'!$B$48:$BI$181</definedName>
    <definedName name="ар4р5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_xlnm.Print_Titles" localSheetId="0">'16квВы'!$19:$24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_xlnm.Print_Area" localSheetId="0">'16квВы'!$A$1:$BS$252</definedName>
    <definedName name="прибыль3" hidden="1">{#N/A,#N/A,TRUE,"Лист1";#N/A,#N/A,TRUE,"Лист2";#N/A,#N/A,TRUE,"Лист3"}</definedName>
    <definedName name="прр">#REF!</definedName>
    <definedName name="рис1" hidden="1">{#N/A,#N/A,TRUE,"Лист1";#N/A,#N/A,TRUE,"Лист2";#N/A,#N/A,TRUE,"Лист3"}</definedName>
    <definedName name="светл">#REF!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62913" iterateCount="5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R247" i="1" l="1"/>
  <c r="BQ247" i="1"/>
  <c r="BP247" i="1"/>
  <c r="BO247" i="1"/>
  <c r="BN247" i="1"/>
  <c r="BM247" i="1"/>
  <c r="BG242" i="1"/>
  <c r="BG220" i="1" s="1"/>
  <c r="AU242" i="1"/>
  <c r="AU220" i="1" s="1"/>
  <c r="AN246" i="1"/>
  <c r="AM246" i="1"/>
  <c r="AM242" i="1" s="1"/>
  <c r="AM220" i="1" s="1"/>
  <c r="AL246" i="1"/>
  <c r="AK246" i="1"/>
  <c r="AJ246" i="1"/>
  <c r="AI246" i="1"/>
  <c r="AE242" i="1"/>
  <c r="AE220" i="1" s="1"/>
  <c r="W242" i="1"/>
  <c r="W220" i="1" s="1"/>
  <c r="BC242" i="1"/>
  <c r="BC220" i="1" s="1"/>
  <c r="AN245" i="1"/>
  <c r="AM245" i="1"/>
  <c r="AL245" i="1"/>
  <c r="AL242" i="1" s="1"/>
  <c r="AL220" i="1" s="1"/>
  <c r="AJ245" i="1"/>
  <c r="AI245" i="1"/>
  <c r="AH245" i="1"/>
  <c r="AD245" i="1"/>
  <c r="Z245" i="1"/>
  <c r="V245" i="1"/>
  <c r="R245" i="1"/>
  <c r="N245" i="1"/>
  <c r="AG245" i="1"/>
  <c r="G245" i="1"/>
  <c r="AI244" i="1"/>
  <c r="AN244" i="1"/>
  <c r="AM244" i="1"/>
  <c r="AL244" i="1"/>
  <c r="AK244" i="1"/>
  <c r="AJ244" i="1"/>
  <c r="AG244" i="1"/>
  <c r="AC242" i="1"/>
  <c r="Y242" i="1"/>
  <c r="Y220" i="1" s="1"/>
  <c r="U244" i="1"/>
  <c r="E244" i="1"/>
  <c r="N244" i="1"/>
  <c r="AF244" i="1"/>
  <c r="AN243" i="1"/>
  <c r="AN242" i="1" s="1"/>
  <c r="AN220" i="1" s="1"/>
  <c r="AM243" i="1"/>
  <c r="AL243" i="1"/>
  <c r="AJ243" i="1"/>
  <c r="AJ242" i="1" s="1"/>
  <c r="AJ220" i="1" s="1"/>
  <c r="AI243" i="1"/>
  <c r="AF243" i="1"/>
  <c r="AB243" i="1"/>
  <c r="X243" i="1"/>
  <c r="T243" i="1"/>
  <c r="P243" i="1"/>
  <c r="L243" i="1"/>
  <c r="AA243" i="1"/>
  <c r="G243" i="1"/>
  <c r="E243" i="1"/>
  <c r="BL242" i="1"/>
  <c r="BK242" i="1"/>
  <c r="BJ242" i="1"/>
  <c r="BI242" i="1"/>
  <c r="BI220" i="1" s="1"/>
  <c r="BH242" i="1"/>
  <c r="BF242" i="1"/>
  <c r="BE242" i="1"/>
  <c r="BD242" i="1"/>
  <c r="BB242" i="1"/>
  <c r="BA242" i="1"/>
  <c r="BA220" i="1" s="1"/>
  <c r="AZ242" i="1"/>
  <c r="AY242" i="1"/>
  <c r="AX242" i="1"/>
  <c r="AV242" i="1"/>
  <c r="AT242" i="1"/>
  <c r="AS242" i="1"/>
  <c r="AR242" i="1"/>
  <c r="AP242" i="1"/>
  <c r="AO242" i="1"/>
  <c r="AO220" i="1" s="1"/>
  <c r="Q242" i="1"/>
  <c r="Q220" i="1" s="1"/>
  <c r="BR241" i="1"/>
  <c r="BQ241" i="1"/>
  <c r="BP241" i="1"/>
  <c r="BO241" i="1"/>
  <c r="BN241" i="1"/>
  <c r="BM241" i="1"/>
  <c r="BR240" i="1"/>
  <c r="BQ240" i="1"/>
  <c r="BP240" i="1"/>
  <c r="BO240" i="1"/>
  <c r="BN240" i="1"/>
  <c r="BM240" i="1"/>
  <c r="BR239" i="1"/>
  <c r="BQ239" i="1"/>
  <c r="BP239" i="1"/>
  <c r="BO239" i="1"/>
  <c r="BN239" i="1"/>
  <c r="BM239" i="1"/>
  <c r="BR238" i="1"/>
  <c r="BQ238" i="1"/>
  <c r="BP238" i="1"/>
  <c r="BO238" i="1"/>
  <c r="BN238" i="1"/>
  <c r="BM238" i="1"/>
  <c r="BR237" i="1"/>
  <c r="BQ237" i="1"/>
  <c r="BP237" i="1"/>
  <c r="BO237" i="1"/>
  <c r="BN237" i="1"/>
  <c r="BM237" i="1"/>
  <c r="BR236" i="1"/>
  <c r="BQ236" i="1"/>
  <c r="BP236" i="1"/>
  <c r="BO236" i="1"/>
  <c r="BN236" i="1"/>
  <c r="BM236" i="1"/>
  <c r="BR235" i="1"/>
  <c r="BQ235" i="1"/>
  <c r="BP235" i="1"/>
  <c r="BO235" i="1"/>
  <c r="BN235" i="1"/>
  <c r="BM235" i="1"/>
  <c r="BR234" i="1"/>
  <c r="BQ234" i="1"/>
  <c r="BP234" i="1"/>
  <c r="BO234" i="1"/>
  <c r="BN234" i="1"/>
  <c r="BM234" i="1"/>
  <c r="BR233" i="1"/>
  <c r="BQ233" i="1"/>
  <c r="BP233" i="1"/>
  <c r="BO233" i="1"/>
  <c r="BN233" i="1"/>
  <c r="BM233" i="1"/>
  <c r="BR232" i="1"/>
  <c r="BQ232" i="1"/>
  <c r="BP232" i="1"/>
  <c r="BO232" i="1"/>
  <c r="BN232" i="1"/>
  <c r="BM232" i="1"/>
  <c r="BR231" i="1"/>
  <c r="BQ231" i="1"/>
  <c r="BP231" i="1"/>
  <c r="BO231" i="1"/>
  <c r="BN231" i="1"/>
  <c r="BM231" i="1"/>
  <c r="BR230" i="1"/>
  <c r="BQ230" i="1"/>
  <c r="BP230" i="1"/>
  <c r="BO230" i="1"/>
  <c r="BN230" i="1"/>
  <c r="BM230" i="1"/>
  <c r="BR229" i="1"/>
  <c r="BQ229" i="1"/>
  <c r="BP229" i="1"/>
  <c r="BO229" i="1"/>
  <c r="BN229" i="1"/>
  <c r="BM229" i="1"/>
  <c r="BR228" i="1"/>
  <c r="BQ228" i="1"/>
  <c r="BP228" i="1"/>
  <c r="BO228" i="1"/>
  <c r="BN228" i="1"/>
  <c r="BM228" i="1"/>
  <c r="BR227" i="1"/>
  <c r="BQ227" i="1"/>
  <c r="BP227" i="1"/>
  <c r="BO227" i="1"/>
  <c r="BN227" i="1"/>
  <c r="BM227" i="1"/>
  <c r="BR226" i="1"/>
  <c r="BQ226" i="1"/>
  <c r="BP226" i="1"/>
  <c r="BO226" i="1"/>
  <c r="BN226" i="1"/>
  <c r="BM226" i="1"/>
  <c r="BR225" i="1"/>
  <c r="BQ225" i="1"/>
  <c r="BP225" i="1"/>
  <c r="BO225" i="1"/>
  <c r="BN225" i="1"/>
  <c r="BM225" i="1"/>
  <c r="BR224" i="1"/>
  <c r="BQ224" i="1"/>
  <c r="BP224" i="1"/>
  <c r="BO224" i="1"/>
  <c r="BN224" i="1"/>
  <c r="BM224" i="1"/>
  <c r="BR223" i="1"/>
  <c r="BQ223" i="1"/>
  <c r="BP223" i="1"/>
  <c r="BO223" i="1"/>
  <c r="BN223" i="1"/>
  <c r="BM223" i="1"/>
  <c r="BR222" i="1"/>
  <c r="BQ222" i="1"/>
  <c r="BP222" i="1"/>
  <c r="BO222" i="1"/>
  <c r="BN222" i="1"/>
  <c r="BM222" i="1"/>
  <c r="BR221" i="1"/>
  <c r="BQ221" i="1"/>
  <c r="BP221" i="1"/>
  <c r="BO221" i="1"/>
  <c r="BN221" i="1"/>
  <c r="BM221" i="1"/>
  <c r="BL220" i="1"/>
  <c r="BK220" i="1"/>
  <c r="BJ220" i="1"/>
  <c r="BH220" i="1"/>
  <c r="BF220" i="1"/>
  <c r="BE220" i="1"/>
  <c r="BD220" i="1"/>
  <c r="BB220" i="1"/>
  <c r="AZ220" i="1"/>
  <c r="AY220" i="1"/>
  <c r="AX220" i="1"/>
  <c r="AV220" i="1"/>
  <c r="AT220" i="1"/>
  <c r="AS220" i="1"/>
  <c r="AR220" i="1"/>
  <c r="AP220" i="1"/>
  <c r="AC220" i="1"/>
  <c r="BR219" i="1"/>
  <c r="BQ219" i="1"/>
  <c r="BP219" i="1"/>
  <c r="BO219" i="1"/>
  <c r="BN219" i="1"/>
  <c r="BM219" i="1"/>
  <c r="BR218" i="1"/>
  <c r="BQ218" i="1"/>
  <c r="BP218" i="1"/>
  <c r="BO218" i="1"/>
  <c r="BN218" i="1"/>
  <c r="BM218" i="1"/>
  <c r="BR217" i="1"/>
  <c r="BQ217" i="1"/>
  <c r="BP217" i="1"/>
  <c r="BO217" i="1"/>
  <c r="BN217" i="1"/>
  <c r="BM217" i="1"/>
  <c r="BR216" i="1"/>
  <c r="BQ216" i="1"/>
  <c r="BP216" i="1"/>
  <c r="BO216" i="1"/>
  <c r="BN216" i="1"/>
  <c r="BM216" i="1"/>
  <c r="BR215" i="1"/>
  <c r="BQ215" i="1"/>
  <c r="BP215" i="1"/>
  <c r="BO215" i="1"/>
  <c r="BN215" i="1"/>
  <c r="BM215" i="1"/>
  <c r="BR214" i="1"/>
  <c r="BQ214" i="1"/>
  <c r="BP214" i="1"/>
  <c r="BO214" i="1"/>
  <c r="BN214" i="1"/>
  <c r="BM214" i="1"/>
  <c r="BR213" i="1"/>
  <c r="BQ213" i="1"/>
  <c r="BP213" i="1"/>
  <c r="BO213" i="1"/>
  <c r="BN213" i="1"/>
  <c r="BM213" i="1"/>
  <c r="BR212" i="1"/>
  <c r="BQ212" i="1"/>
  <c r="BP212" i="1"/>
  <c r="BO212" i="1"/>
  <c r="BN212" i="1"/>
  <c r="BM212" i="1"/>
  <c r="BR211" i="1"/>
  <c r="BQ211" i="1"/>
  <c r="BP211" i="1"/>
  <c r="BO211" i="1"/>
  <c r="BN211" i="1"/>
  <c r="BM211" i="1"/>
  <c r="BR210" i="1"/>
  <c r="BQ210" i="1"/>
  <c r="BP210" i="1"/>
  <c r="BO210" i="1"/>
  <c r="BN210" i="1"/>
  <c r="BM210" i="1"/>
  <c r="BR209" i="1"/>
  <c r="BQ209" i="1"/>
  <c r="BP209" i="1"/>
  <c r="BO209" i="1"/>
  <c r="BN209" i="1"/>
  <c r="BM209" i="1"/>
  <c r="BR208" i="1"/>
  <c r="BQ208" i="1"/>
  <c r="BP208" i="1"/>
  <c r="BO208" i="1"/>
  <c r="BN208" i="1"/>
  <c r="BM208" i="1"/>
  <c r="BR207" i="1"/>
  <c r="BQ207" i="1"/>
  <c r="BP207" i="1"/>
  <c r="BO207" i="1"/>
  <c r="BN207" i="1"/>
  <c r="BM207" i="1"/>
  <c r="BR206" i="1"/>
  <c r="BQ206" i="1"/>
  <c r="BP206" i="1"/>
  <c r="BO206" i="1"/>
  <c r="BN206" i="1"/>
  <c r="BM206" i="1"/>
  <c r="BR205" i="1"/>
  <c r="BQ205" i="1"/>
  <c r="BP205" i="1"/>
  <c r="BO205" i="1"/>
  <c r="BN205" i="1"/>
  <c r="BM205" i="1"/>
  <c r="BR204" i="1"/>
  <c r="BQ204" i="1"/>
  <c r="BP204" i="1"/>
  <c r="BO204" i="1"/>
  <c r="BN204" i="1"/>
  <c r="BM204" i="1"/>
  <c r="BR203" i="1"/>
  <c r="BQ203" i="1"/>
  <c r="BP203" i="1"/>
  <c r="BO203" i="1"/>
  <c r="BN203" i="1"/>
  <c r="BM203" i="1"/>
  <c r="BR202" i="1"/>
  <c r="BQ202" i="1"/>
  <c r="BP202" i="1"/>
  <c r="BO202" i="1"/>
  <c r="BN202" i="1"/>
  <c r="BM202" i="1"/>
  <c r="BR201" i="1"/>
  <c r="BQ201" i="1"/>
  <c r="BP201" i="1"/>
  <c r="BO201" i="1"/>
  <c r="BN201" i="1"/>
  <c r="BM201" i="1"/>
  <c r="BR200" i="1"/>
  <c r="BQ200" i="1"/>
  <c r="BP200" i="1"/>
  <c r="BO200" i="1"/>
  <c r="BN200" i="1"/>
  <c r="BM200" i="1"/>
  <c r="BR199" i="1"/>
  <c r="BQ199" i="1"/>
  <c r="BP199" i="1"/>
  <c r="BO199" i="1"/>
  <c r="BN199" i="1"/>
  <c r="BM199" i="1"/>
  <c r="BR198" i="1"/>
  <c r="BQ198" i="1"/>
  <c r="BP198" i="1"/>
  <c r="BO198" i="1"/>
  <c r="BN198" i="1"/>
  <c r="BM198" i="1"/>
  <c r="BR197" i="1"/>
  <c r="BQ197" i="1"/>
  <c r="BP197" i="1"/>
  <c r="BO197" i="1"/>
  <c r="BN197" i="1"/>
  <c r="BM197" i="1"/>
  <c r="BR196" i="1"/>
  <c r="BQ196" i="1"/>
  <c r="BP196" i="1"/>
  <c r="BO196" i="1"/>
  <c r="BN196" i="1"/>
  <c r="BM196" i="1"/>
  <c r="BR195" i="1"/>
  <c r="BQ195" i="1"/>
  <c r="BP195" i="1"/>
  <c r="BO195" i="1"/>
  <c r="BN195" i="1"/>
  <c r="BM195" i="1"/>
  <c r="BR194" i="1"/>
  <c r="BQ194" i="1"/>
  <c r="BP194" i="1"/>
  <c r="BO194" i="1"/>
  <c r="BN194" i="1"/>
  <c r="BM194" i="1"/>
  <c r="BR193" i="1"/>
  <c r="BQ193" i="1"/>
  <c r="BP193" i="1"/>
  <c r="BO193" i="1"/>
  <c r="BN193" i="1"/>
  <c r="BM193" i="1"/>
  <c r="BR192" i="1"/>
  <c r="BQ192" i="1"/>
  <c r="BP192" i="1"/>
  <c r="BO192" i="1"/>
  <c r="BN192" i="1"/>
  <c r="BM192" i="1"/>
  <c r="BR191" i="1"/>
  <c r="BQ191" i="1"/>
  <c r="BP191" i="1"/>
  <c r="BO191" i="1"/>
  <c r="BN191" i="1"/>
  <c r="BM191" i="1"/>
  <c r="BR190" i="1"/>
  <c r="BQ190" i="1"/>
  <c r="BP190" i="1"/>
  <c r="BO190" i="1"/>
  <c r="BN190" i="1"/>
  <c r="BM190" i="1"/>
  <c r="BR189" i="1"/>
  <c r="BQ189" i="1"/>
  <c r="BP189" i="1"/>
  <c r="BO189" i="1"/>
  <c r="BN189" i="1"/>
  <c r="BM189" i="1"/>
  <c r="BR188" i="1"/>
  <c r="BQ188" i="1"/>
  <c r="BP188" i="1"/>
  <c r="BO188" i="1"/>
  <c r="BN188" i="1"/>
  <c r="BM188" i="1"/>
  <c r="BR187" i="1"/>
  <c r="BQ187" i="1"/>
  <c r="BP187" i="1"/>
  <c r="BO187" i="1"/>
  <c r="BN187" i="1"/>
  <c r="BM187" i="1"/>
  <c r="BR186" i="1"/>
  <c r="BQ186" i="1"/>
  <c r="BP186" i="1"/>
  <c r="BO186" i="1"/>
  <c r="BN186" i="1"/>
  <c r="BM186" i="1"/>
  <c r="BR185" i="1"/>
  <c r="BQ185" i="1"/>
  <c r="BP185" i="1"/>
  <c r="BO185" i="1"/>
  <c r="BN185" i="1"/>
  <c r="BM185" i="1"/>
  <c r="BR184" i="1"/>
  <c r="BQ184" i="1"/>
  <c r="BP184" i="1"/>
  <c r="BO184" i="1"/>
  <c r="BN184" i="1"/>
  <c r="BM184" i="1"/>
  <c r="BR183" i="1"/>
  <c r="BQ183" i="1"/>
  <c r="BP183" i="1"/>
  <c r="BO183" i="1"/>
  <c r="BN183" i="1"/>
  <c r="BM183" i="1"/>
  <c r="BR182" i="1"/>
  <c r="BQ182" i="1"/>
  <c r="BP182" i="1"/>
  <c r="BO182" i="1"/>
  <c r="BN182" i="1"/>
  <c r="BM182" i="1"/>
  <c r="BR181" i="1"/>
  <c r="BQ181" i="1"/>
  <c r="BP181" i="1"/>
  <c r="BO181" i="1"/>
  <c r="BN181" i="1"/>
  <c r="BM181" i="1"/>
  <c r="AY180" i="1"/>
  <c r="AI180" i="1"/>
  <c r="O180" i="1"/>
  <c r="G180" i="1"/>
  <c r="BR179" i="1"/>
  <c r="BN179" i="1"/>
  <c r="BL179" i="1"/>
  <c r="BJ179" i="1"/>
  <c r="BH179" i="1"/>
  <c r="BF179" i="1"/>
  <c r="BD179" i="1"/>
  <c r="BB179" i="1"/>
  <c r="AZ179" i="1"/>
  <c r="AX179" i="1"/>
  <c r="AV179" i="1"/>
  <c r="AT179" i="1"/>
  <c r="AR179" i="1"/>
  <c r="AK179" i="1"/>
  <c r="AP179" i="1"/>
  <c r="AJ179" i="1" s="1"/>
  <c r="AL179" i="1"/>
  <c r="AI179" i="1"/>
  <c r="AH179" i="1"/>
  <c r="AF179" i="1"/>
  <c r="AD179" i="1"/>
  <c r="AB179" i="1"/>
  <c r="Z179" i="1"/>
  <c r="X179" i="1"/>
  <c r="V179" i="1"/>
  <c r="T179" i="1"/>
  <c r="R179" i="1"/>
  <c r="P179" i="1"/>
  <c r="N179" i="1"/>
  <c r="L179" i="1"/>
  <c r="I179" i="1" s="1"/>
  <c r="BE179" i="1"/>
  <c r="J179" i="1"/>
  <c r="H179" i="1"/>
  <c r="G179" i="1"/>
  <c r="F179" i="1"/>
  <c r="E179" i="1"/>
  <c r="BQ179" i="1" s="1"/>
  <c r="BK178" i="1"/>
  <c r="AI178" i="1"/>
  <c r="AY178" i="1"/>
  <c r="AK178" i="1"/>
  <c r="AB178" i="1"/>
  <c r="Z178" i="1"/>
  <c r="X178" i="1"/>
  <c r="V178" i="1"/>
  <c r="T178" i="1"/>
  <c r="R178" i="1"/>
  <c r="P178" i="1"/>
  <c r="N178" i="1"/>
  <c r="L178" i="1"/>
  <c r="I178" i="1" s="1"/>
  <c r="J178" i="1"/>
  <c r="H178" i="1"/>
  <c r="G178" i="1"/>
  <c r="F178" i="1"/>
  <c r="AI177" i="1"/>
  <c r="AK177" i="1"/>
  <c r="BL176" i="1"/>
  <c r="BJ176" i="1"/>
  <c r="BH176" i="1"/>
  <c r="BF176" i="1"/>
  <c r="BE176" i="1"/>
  <c r="BD176" i="1"/>
  <c r="BB176" i="1"/>
  <c r="AZ176" i="1"/>
  <c r="AX176" i="1"/>
  <c r="AL176" i="1" s="1"/>
  <c r="AV176" i="1"/>
  <c r="AT176" i="1"/>
  <c r="AS176" i="1"/>
  <c r="AR176" i="1"/>
  <c r="AP176" i="1"/>
  <c r="AI176" i="1"/>
  <c r="AK176" i="1"/>
  <c r="AH176" i="1"/>
  <c r="AG176" i="1"/>
  <c r="AF176" i="1"/>
  <c r="AD176" i="1"/>
  <c r="AB176" i="1"/>
  <c r="Z176" i="1"/>
  <c r="X176" i="1"/>
  <c r="F176" i="1" s="1"/>
  <c r="V176" i="1"/>
  <c r="U176" i="1"/>
  <c r="T176" i="1"/>
  <c r="R176" i="1"/>
  <c r="P176" i="1"/>
  <c r="J176" i="1" s="1"/>
  <c r="N176" i="1"/>
  <c r="G176" i="1"/>
  <c r="L176" i="1"/>
  <c r="BK176" i="1"/>
  <c r="E176" i="1"/>
  <c r="BO176" i="1" s="1"/>
  <c r="BK175" i="1"/>
  <c r="BE175" i="1"/>
  <c r="AS175" i="1"/>
  <c r="AK175" i="1"/>
  <c r="AG175" i="1"/>
  <c r="E175" i="1"/>
  <c r="U175" i="1"/>
  <c r="O175" i="1"/>
  <c r="G175" i="1"/>
  <c r="BL174" i="1"/>
  <c r="BJ174" i="1"/>
  <c r="BH174" i="1"/>
  <c r="BF174" i="1"/>
  <c r="BD174" i="1"/>
  <c r="BB174" i="1"/>
  <c r="AZ174" i="1"/>
  <c r="AX174" i="1"/>
  <c r="AV174" i="1"/>
  <c r="AT174" i="1"/>
  <c r="AR174" i="1"/>
  <c r="AK174" i="1"/>
  <c r="AP174" i="1"/>
  <c r="AJ174" i="1" s="1"/>
  <c r="AI174" i="1"/>
  <c r="AH174" i="1"/>
  <c r="AF174" i="1"/>
  <c r="AD174" i="1"/>
  <c r="AB174" i="1"/>
  <c r="Z174" i="1"/>
  <c r="X174" i="1"/>
  <c r="V174" i="1"/>
  <c r="T174" i="1"/>
  <c r="H174" i="1" s="1"/>
  <c r="R174" i="1"/>
  <c r="P174" i="1"/>
  <c r="J174" i="1" s="1"/>
  <c r="N174" i="1"/>
  <c r="L174" i="1"/>
  <c r="BE174" i="1"/>
  <c r="G174" i="1"/>
  <c r="F174" i="1"/>
  <c r="BK173" i="1"/>
  <c r="BE173" i="1"/>
  <c r="AI173" i="1"/>
  <c r="AG173" i="1"/>
  <c r="G173" i="1"/>
  <c r="O173" i="1"/>
  <c r="BJ172" i="1"/>
  <c r="BF172" i="1"/>
  <c r="BD172" i="1"/>
  <c r="AZ172" i="1"/>
  <c r="AV172" i="1"/>
  <c r="AR172" i="1"/>
  <c r="AK172" i="1"/>
  <c r="AI172" i="1"/>
  <c r="AF172" i="1"/>
  <c r="AA172" i="1"/>
  <c r="X172" i="1"/>
  <c r="T172" i="1"/>
  <c r="O172" i="1"/>
  <c r="L172" i="1"/>
  <c r="G172" i="1"/>
  <c r="BK171" i="1"/>
  <c r="BJ171" i="1"/>
  <c r="BF171" i="1"/>
  <c r="AY171" i="1"/>
  <c r="AX171" i="1"/>
  <c r="AI171" i="1"/>
  <c r="AT171" i="1"/>
  <c r="AK171" i="1"/>
  <c r="AH171" i="1"/>
  <c r="AD171" i="1"/>
  <c r="AA171" i="1"/>
  <c r="Z171" i="1"/>
  <c r="V171" i="1"/>
  <c r="R171" i="1"/>
  <c r="O171" i="1"/>
  <c r="N171" i="1"/>
  <c r="G171" i="1"/>
  <c r="BJ170" i="1"/>
  <c r="BF170" i="1"/>
  <c r="BE170" i="1"/>
  <c r="BB170" i="1"/>
  <c r="AX170" i="1"/>
  <c r="AT170" i="1"/>
  <c r="AS170" i="1"/>
  <c r="AP170" i="1"/>
  <c r="AI170" i="1"/>
  <c r="AK170" i="1"/>
  <c r="AH170" i="1"/>
  <c r="AG170" i="1"/>
  <c r="AD170" i="1"/>
  <c r="Z170" i="1"/>
  <c r="V170" i="1"/>
  <c r="U170" i="1"/>
  <c r="R170" i="1"/>
  <c r="E170" i="1"/>
  <c r="N170" i="1"/>
  <c r="G170" i="1"/>
  <c r="BL170" i="1"/>
  <c r="BL169" i="1"/>
  <c r="BJ169" i="1"/>
  <c r="BH169" i="1"/>
  <c r="BF169" i="1"/>
  <c r="BE169" i="1"/>
  <c r="BD169" i="1"/>
  <c r="BB169" i="1"/>
  <c r="AZ169" i="1"/>
  <c r="AN169" i="1" s="1"/>
  <c r="AX169" i="1"/>
  <c r="AK169" i="1"/>
  <c r="AV169" i="1"/>
  <c r="AT169" i="1"/>
  <c r="AS169" i="1"/>
  <c r="AR169" i="1"/>
  <c r="AP169" i="1"/>
  <c r="AI169" i="1"/>
  <c r="AJ169" i="1"/>
  <c r="AH169" i="1"/>
  <c r="AG169" i="1"/>
  <c r="AF169" i="1"/>
  <c r="AD169" i="1"/>
  <c r="AB169" i="1"/>
  <c r="Z169" i="1"/>
  <c r="X169" i="1"/>
  <c r="V169" i="1"/>
  <c r="U169" i="1"/>
  <c r="T169" i="1"/>
  <c r="R169" i="1"/>
  <c r="P169" i="1"/>
  <c r="N169" i="1"/>
  <c r="G169" i="1"/>
  <c r="L169" i="1"/>
  <c r="BK169" i="1"/>
  <c r="H169" i="1"/>
  <c r="E169" i="1"/>
  <c r="BL168" i="1"/>
  <c r="BH168" i="1"/>
  <c r="AZ168" i="1"/>
  <c r="AV168" i="1"/>
  <c r="AK168" i="1"/>
  <c r="AI168" i="1"/>
  <c r="AF168" i="1"/>
  <c r="AB168" i="1"/>
  <c r="AA168" i="1"/>
  <c r="T168" i="1"/>
  <c r="P168" i="1"/>
  <c r="O168" i="1"/>
  <c r="G168" i="1"/>
  <c r="AI167" i="1"/>
  <c r="AK167" i="1"/>
  <c r="AP167" i="1"/>
  <c r="E167" i="1"/>
  <c r="V167" i="1"/>
  <c r="O167" i="1"/>
  <c r="BB167" i="1"/>
  <c r="G167" i="1"/>
  <c r="BL166" i="1"/>
  <c r="BJ166" i="1"/>
  <c r="BH166" i="1"/>
  <c r="BF166" i="1"/>
  <c r="BE166" i="1"/>
  <c r="BD166" i="1"/>
  <c r="BB166" i="1"/>
  <c r="AZ166" i="1"/>
  <c r="AX166" i="1"/>
  <c r="AV166" i="1"/>
  <c r="AJ166" i="1" s="1"/>
  <c r="AT166" i="1"/>
  <c r="AS166" i="1"/>
  <c r="AR166" i="1"/>
  <c r="AL166" i="1" s="1"/>
  <c r="AP166" i="1"/>
  <c r="AN166" i="1"/>
  <c r="AH166" i="1"/>
  <c r="AG166" i="1"/>
  <c r="AF166" i="1"/>
  <c r="AD166" i="1"/>
  <c r="AB166" i="1"/>
  <c r="Z166" i="1"/>
  <c r="X166" i="1"/>
  <c r="V166" i="1"/>
  <c r="U166" i="1"/>
  <c r="T166" i="1"/>
  <c r="H166" i="1" s="1"/>
  <c r="R166" i="1"/>
  <c r="P166" i="1"/>
  <c r="J166" i="1" s="1"/>
  <c r="N166" i="1"/>
  <c r="L166" i="1"/>
  <c r="BK166" i="1"/>
  <c r="E166" i="1"/>
  <c r="BL165" i="1"/>
  <c r="BK165" i="1"/>
  <c r="BD165" i="1"/>
  <c r="AZ165" i="1"/>
  <c r="AY165" i="1"/>
  <c r="AR165" i="1"/>
  <c r="AK165" i="1"/>
  <c r="AF165" i="1"/>
  <c r="AA165" i="1"/>
  <c r="X165" i="1"/>
  <c r="T165" i="1"/>
  <c r="O165" i="1"/>
  <c r="L165" i="1"/>
  <c r="G165" i="1"/>
  <c r="BK164" i="1"/>
  <c r="BJ164" i="1"/>
  <c r="BF164" i="1"/>
  <c r="AY164" i="1"/>
  <c r="AX164" i="1"/>
  <c r="AI164" i="1"/>
  <c r="AT164" i="1"/>
  <c r="AK164" i="1"/>
  <c r="AH164" i="1"/>
  <c r="AD164" i="1"/>
  <c r="AA164" i="1"/>
  <c r="Z164" i="1"/>
  <c r="V164" i="1"/>
  <c r="R164" i="1"/>
  <c r="O164" i="1"/>
  <c r="N164" i="1"/>
  <c r="G164" i="1"/>
  <c r="BJ163" i="1"/>
  <c r="BF163" i="1"/>
  <c r="BE163" i="1"/>
  <c r="BB163" i="1"/>
  <c r="AX163" i="1"/>
  <c r="AK163" i="1"/>
  <c r="AT163" i="1"/>
  <c r="AS163" i="1"/>
  <c r="AP163" i="1"/>
  <c r="AI163" i="1"/>
  <c r="AH163" i="1"/>
  <c r="AG163" i="1"/>
  <c r="AD163" i="1"/>
  <c r="Z163" i="1"/>
  <c r="V163" i="1"/>
  <c r="U163" i="1"/>
  <c r="R163" i="1"/>
  <c r="N163" i="1"/>
  <c r="G163" i="1"/>
  <c r="BL163" i="1"/>
  <c r="E163" i="1"/>
  <c r="BM162" i="1"/>
  <c r="BL162" i="1"/>
  <c r="BJ162" i="1"/>
  <c r="BH162" i="1"/>
  <c r="BF162" i="1"/>
  <c r="BE162" i="1"/>
  <c r="BD162" i="1"/>
  <c r="BB162" i="1"/>
  <c r="AZ162" i="1"/>
  <c r="AX162" i="1"/>
  <c r="AV162" i="1"/>
  <c r="AT162" i="1"/>
  <c r="AS162" i="1"/>
  <c r="AR162" i="1"/>
  <c r="AP162" i="1"/>
  <c r="AI162" i="1"/>
  <c r="AK162" i="1"/>
  <c r="AJ162" i="1"/>
  <c r="AH162" i="1"/>
  <c r="AG162" i="1"/>
  <c r="AF162" i="1"/>
  <c r="H162" i="1" s="1"/>
  <c r="AD162" i="1"/>
  <c r="AB162" i="1"/>
  <c r="Z162" i="1"/>
  <c r="X162" i="1"/>
  <c r="V162" i="1"/>
  <c r="U162" i="1"/>
  <c r="T162" i="1"/>
  <c r="R162" i="1"/>
  <c r="P162" i="1"/>
  <c r="N162" i="1"/>
  <c r="G162" i="1"/>
  <c r="L162" i="1"/>
  <c r="F162" i="1" s="1"/>
  <c r="BK162" i="1"/>
  <c r="E162" i="1"/>
  <c r="BP162" i="1" s="1"/>
  <c r="AV161" i="1"/>
  <c r="AI161" i="1"/>
  <c r="AF161" i="1"/>
  <c r="AA161" i="1"/>
  <c r="G161" i="1"/>
  <c r="BK160" i="1"/>
  <c r="BJ160" i="1"/>
  <c r="BF160" i="1"/>
  <c r="BD160" i="1"/>
  <c r="BB160" i="1"/>
  <c r="AZ160" i="1"/>
  <c r="AX160" i="1"/>
  <c r="AV160" i="1"/>
  <c r="AT160" i="1"/>
  <c r="AR160" i="1"/>
  <c r="AK160" i="1"/>
  <c r="AI160" i="1"/>
  <c r="AH160" i="1"/>
  <c r="G160" i="1"/>
  <c r="AD160" i="1"/>
  <c r="AA160" i="1"/>
  <c r="Z160" i="1"/>
  <c r="V160" i="1"/>
  <c r="T160" i="1"/>
  <c r="R160" i="1"/>
  <c r="P160" i="1"/>
  <c r="N160" i="1"/>
  <c r="L160" i="1"/>
  <c r="BK159" i="1"/>
  <c r="BB159" i="1"/>
  <c r="AP159" i="1"/>
  <c r="AK159" i="1"/>
  <c r="AG159" i="1"/>
  <c r="AA159" i="1"/>
  <c r="Z159" i="1"/>
  <c r="V159" i="1"/>
  <c r="U159" i="1"/>
  <c r="G159" i="1"/>
  <c r="O159" i="1"/>
  <c r="E159" i="1"/>
  <c r="BL158" i="1"/>
  <c r="BJ158" i="1"/>
  <c r="BH158" i="1"/>
  <c r="BF158" i="1"/>
  <c r="BE158" i="1"/>
  <c r="BD158" i="1"/>
  <c r="BB158" i="1"/>
  <c r="AZ158" i="1"/>
  <c r="AX158" i="1"/>
  <c r="AV158" i="1"/>
  <c r="AT158" i="1"/>
  <c r="AN158" i="1" s="1"/>
  <c r="AS158" i="1"/>
  <c r="AR158" i="1"/>
  <c r="AP158" i="1"/>
  <c r="AJ158" i="1" s="1"/>
  <c r="AI158" i="1"/>
  <c r="AK158" i="1"/>
  <c r="AH158" i="1"/>
  <c r="AG158" i="1"/>
  <c r="AF158" i="1"/>
  <c r="AD158" i="1"/>
  <c r="AB158" i="1"/>
  <c r="Z158" i="1"/>
  <c r="X158" i="1"/>
  <c r="V158" i="1"/>
  <c r="J158" i="1" s="1"/>
  <c r="U158" i="1"/>
  <c r="T158" i="1"/>
  <c r="R158" i="1"/>
  <c r="P158" i="1"/>
  <c r="N158" i="1"/>
  <c r="G158" i="1"/>
  <c r="L158" i="1"/>
  <c r="F158" i="1" s="1"/>
  <c r="BK158" i="1"/>
  <c r="E158" i="1"/>
  <c r="BM157" i="1"/>
  <c r="BH157" i="1"/>
  <c r="BD157" i="1"/>
  <c r="AY157" i="1"/>
  <c r="AK157" i="1"/>
  <c r="AS157" i="1"/>
  <c r="AR157" i="1"/>
  <c r="AI157" i="1"/>
  <c r="AG157" i="1"/>
  <c r="AB157" i="1"/>
  <c r="X157" i="1"/>
  <c r="G157" i="1"/>
  <c r="E157" i="1"/>
  <c r="L157" i="1"/>
  <c r="BK157" i="1"/>
  <c r="BK156" i="1"/>
  <c r="BH156" i="1"/>
  <c r="BE156" i="1"/>
  <c r="BD156" i="1"/>
  <c r="AZ156" i="1"/>
  <c r="AY156" i="1"/>
  <c r="AK156" i="1"/>
  <c r="AS156" i="1"/>
  <c r="AR156" i="1"/>
  <c r="AM156" i="1"/>
  <c r="AI156" i="1"/>
  <c r="AG156" i="1"/>
  <c r="AB156" i="1"/>
  <c r="X156" i="1"/>
  <c r="T156" i="1"/>
  <c r="O156" i="1"/>
  <c r="L156" i="1"/>
  <c r="G156" i="1"/>
  <c r="AY155" i="1"/>
  <c r="AT155" i="1"/>
  <c r="AI154" i="1"/>
  <c r="BB154" i="1"/>
  <c r="AG154" i="1"/>
  <c r="R154" i="1"/>
  <c r="G154" i="1"/>
  <c r="BL153" i="1"/>
  <c r="BJ153" i="1"/>
  <c r="BH153" i="1"/>
  <c r="BF153" i="1"/>
  <c r="BE153" i="1"/>
  <c r="BD153" i="1"/>
  <c r="BB153" i="1"/>
  <c r="AZ153" i="1"/>
  <c r="AX153" i="1"/>
  <c r="AL153" i="1" s="1"/>
  <c r="AV153" i="1"/>
  <c r="AT153" i="1"/>
  <c r="AN153" i="1" s="1"/>
  <c r="AS153" i="1"/>
  <c r="AR153" i="1"/>
  <c r="AP153" i="1"/>
  <c r="AJ153" i="1" s="1"/>
  <c r="AK153" i="1"/>
  <c r="AH153" i="1"/>
  <c r="AG153" i="1"/>
  <c r="AF153" i="1"/>
  <c r="AD153" i="1"/>
  <c r="AB153" i="1"/>
  <c r="Z153" i="1"/>
  <c r="X153" i="1"/>
  <c r="V153" i="1"/>
  <c r="U153" i="1"/>
  <c r="T153" i="1"/>
  <c r="R153" i="1"/>
  <c r="P153" i="1"/>
  <c r="N153" i="1"/>
  <c r="H153" i="1" s="1"/>
  <c r="L153" i="1"/>
  <c r="BK153" i="1"/>
  <c r="J153" i="1"/>
  <c r="F153" i="1"/>
  <c r="E153" i="1"/>
  <c r="BO152" i="1"/>
  <c r="BK152" i="1"/>
  <c r="AK152" i="1"/>
  <c r="BE152" i="1"/>
  <c r="BD152" i="1"/>
  <c r="AZ152" i="1"/>
  <c r="AY152" i="1"/>
  <c r="AS152" i="1"/>
  <c r="AI152" i="1"/>
  <c r="E152" i="1"/>
  <c r="X152" i="1"/>
  <c r="T152" i="1"/>
  <c r="O152" i="1"/>
  <c r="BD151" i="1"/>
  <c r="AZ151" i="1"/>
  <c r="AY151" i="1"/>
  <c r="AI151" i="1"/>
  <c r="AK151" i="1"/>
  <c r="X151" i="1"/>
  <c r="G151" i="1"/>
  <c r="P151" i="1"/>
  <c r="L151" i="1"/>
  <c r="BK150" i="1"/>
  <c r="BJ150" i="1"/>
  <c r="BF150" i="1"/>
  <c r="BE150" i="1"/>
  <c r="AK150" i="1"/>
  <c r="AY150" i="1"/>
  <c r="AX150" i="1"/>
  <c r="AT150" i="1"/>
  <c r="AS150" i="1"/>
  <c r="AP150" i="1"/>
  <c r="AM150" i="1"/>
  <c r="AI150" i="1"/>
  <c r="AH150" i="1"/>
  <c r="AD150" i="1"/>
  <c r="Z150" i="1"/>
  <c r="U150" i="1"/>
  <c r="R150" i="1"/>
  <c r="O150" i="1"/>
  <c r="N150" i="1"/>
  <c r="G150" i="1"/>
  <c r="BL149" i="1"/>
  <c r="BJ149" i="1"/>
  <c r="BH149" i="1"/>
  <c r="BF149" i="1"/>
  <c r="BE149" i="1"/>
  <c r="BD149" i="1"/>
  <c r="AL149" i="1" s="1"/>
  <c r="BB149" i="1"/>
  <c r="AZ149" i="1"/>
  <c r="AN149" i="1" s="1"/>
  <c r="AX149" i="1"/>
  <c r="AV149" i="1"/>
  <c r="AT149" i="1"/>
  <c r="AS149" i="1"/>
  <c r="AR149" i="1"/>
  <c r="AP149" i="1"/>
  <c r="AH149" i="1"/>
  <c r="AG149" i="1"/>
  <c r="AF149" i="1"/>
  <c r="AD149" i="1"/>
  <c r="AB149" i="1"/>
  <c r="Z149" i="1"/>
  <c r="X149" i="1"/>
  <c r="V149" i="1"/>
  <c r="U149" i="1"/>
  <c r="T149" i="1"/>
  <c r="R149" i="1"/>
  <c r="E149" i="1"/>
  <c r="BM149" i="1" s="1"/>
  <c r="P149" i="1"/>
  <c r="N149" i="1"/>
  <c r="L149" i="1"/>
  <c r="BK149" i="1"/>
  <c r="H149" i="1"/>
  <c r="BJ148" i="1"/>
  <c r="BF148" i="1"/>
  <c r="BE148" i="1"/>
  <c r="BB148" i="1"/>
  <c r="AX148" i="1"/>
  <c r="AT148" i="1"/>
  <c r="AS148" i="1"/>
  <c r="AP148" i="1"/>
  <c r="AI148" i="1"/>
  <c r="AK148" i="1"/>
  <c r="AH148" i="1"/>
  <c r="AG148" i="1"/>
  <c r="AD148" i="1"/>
  <c r="Z148" i="1"/>
  <c r="V148" i="1"/>
  <c r="U148" i="1"/>
  <c r="R148" i="1"/>
  <c r="E148" i="1"/>
  <c r="N148" i="1"/>
  <c r="G148" i="1"/>
  <c r="BL148" i="1"/>
  <c r="BL147" i="1"/>
  <c r="BJ147" i="1"/>
  <c r="BH147" i="1"/>
  <c r="BF147" i="1"/>
  <c r="BE147" i="1"/>
  <c r="BD147" i="1"/>
  <c r="BB147" i="1"/>
  <c r="AZ147" i="1"/>
  <c r="AX147" i="1"/>
  <c r="AV147" i="1"/>
  <c r="AJ147" i="1" s="1"/>
  <c r="AT147" i="1"/>
  <c r="AS147" i="1"/>
  <c r="AR147" i="1"/>
  <c r="AL147" i="1" s="1"/>
  <c r="AP147" i="1"/>
  <c r="AN147" i="1"/>
  <c r="AH147" i="1"/>
  <c r="AG147" i="1"/>
  <c r="AF147" i="1"/>
  <c r="AD147" i="1"/>
  <c r="AB147" i="1"/>
  <c r="Z147" i="1"/>
  <c r="X147" i="1"/>
  <c r="V147" i="1"/>
  <c r="U147" i="1"/>
  <c r="T147" i="1"/>
  <c r="H147" i="1" s="1"/>
  <c r="R147" i="1"/>
  <c r="E147" i="1"/>
  <c r="P147" i="1"/>
  <c r="J147" i="1" s="1"/>
  <c r="N147" i="1"/>
  <c r="L147" i="1"/>
  <c r="BK147" i="1"/>
  <c r="BL146" i="1"/>
  <c r="BK146" i="1"/>
  <c r="BD146" i="1"/>
  <c r="AZ146" i="1"/>
  <c r="AY146" i="1"/>
  <c r="AR146" i="1"/>
  <c r="AK146" i="1"/>
  <c r="AF146" i="1"/>
  <c r="AA146" i="1"/>
  <c r="T146" i="1"/>
  <c r="O146" i="1"/>
  <c r="G146" i="1"/>
  <c r="BK145" i="1"/>
  <c r="BF145" i="1"/>
  <c r="AY145" i="1"/>
  <c r="AT145" i="1"/>
  <c r="AK145" i="1"/>
  <c r="AH145" i="1"/>
  <c r="AA145" i="1"/>
  <c r="Z145" i="1"/>
  <c r="V145" i="1"/>
  <c r="O145" i="1"/>
  <c r="N145" i="1"/>
  <c r="BJ144" i="1"/>
  <c r="BF144" i="1"/>
  <c r="BE144" i="1"/>
  <c r="BB144" i="1"/>
  <c r="AX144" i="1"/>
  <c r="AK144" i="1"/>
  <c r="AT144" i="1"/>
  <c r="AS144" i="1"/>
  <c r="AP144" i="1"/>
  <c r="AI144" i="1"/>
  <c r="AH144" i="1"/>
  <c r="AG144" i="1"/>
  <c r="AD144" i="1"/>
  <c r="Z144" i="1"/>
  <c r="V144" i="1"/>
  <c r="U144" i="1"/>
  <c r="R144" i="1"/>
  <c r="N144" i="1"/>
  <c r="G144" i="1"/>
  <c r="BL144" i="1"/>
  <c r="E144" i="1"/>
  <c r="BL143" i="1"/>
  <c r="BJ143" i="1"/>
  <c r="BH143" i="1"/>
  <c r="BF143" i="1"/>
  <c r="BE143" i="1"/>
  <c r="BD143" i="1"/>
  <c r="BB143" i="1"/>
  <c r="AZ143" i="1"/>
  <c r="AX143" i="1"/>
  <c r="AV143" i="1"/>
  <c r="AT143" i="1"/>
  <c r="AS143" i="1"/>
  <c r="AR143" i="1"/>
  <c r="AP143" i="1"/>
  <c r="AK143" i="1"/>
  <c r="AJ143" i="1"/>
  <c r="AH143" i="1"/>
  <c r="AG143" i="1"/>
  <c r="AF143" i="1"/>
  <c r="H143" i="1" s="1"/>
  <c r="AD143" i="1"/>
  <c r="E143" i="1"/>
  <c r="AB143" i="1"/>
  <c r="Z143" i="1"/>
  <c r="X143" i="1"/>
  <c r="V143" i="1"/>
  <c r="U143" i="1"/>
  <c r="T143" i="1"/>
  <c r="R143" i="1"/>
  <c r="P143" i="1"/>
  <c r="N143" i="1"/>
  <c r="G143" i="1"/>
  <c r="L143" i="1"/>
  <c r="BK143" i="1"/>
  <c r="AK142" i="1"/>
  <c r="AI142" i="1"/>
  <c r="X142" i="1"/>
  <c r="P142" i="1"/>
  <c r="G142" i="1"/>
  <c r="BJ141" i="1"/>
  <c r="BB141" i="1"/>
  <c r="AK141" i="1"/>
  <c r="AI141" i="1"/>
  <c r="R141" i="1"/>
  <c r="G141" i="1"/>
  <c r="BJ140" i="1"/>
  <c r="BF140" i="1"/>
  <c r="BE140" i="1"/>
  <c r="BB140" i="1"/>
  <c r="AX140" i="1"/>
  <c r="AT140" i="1"/>
  <c r="AS140" i="1"/>
  <c r="AP140" i="1"/>
  <c r="AI140" i="1"/>
  <c r="AK140" i="1"/>
  <c r="AH140" i="1"/>
  <c r="AG140" i="1"/>
  <c r="AD140" i="1"/>
  <c r="Z140" i="1"/>
  <c r="V140" i="1"/>
  <c r="U140" i="1"/>
  <c r="R140" i="1"/>
  <c r="E140" i="1"/>
  <c r="N140" i="1"/>
  <c r="G140" i="1"/>
  <c r="BL140" i="1"/>
  <c r="BL139" i="1"/>
  <c r="BJ139" i="1"/>
  <c r="BH139" i="1"/>
  <c r="BF139" i="1"/>
  <c r="BE139" i="1"/>
  <c r="BD139" i="1"/>
  <c r="BB139" i="1"/>
  <c r="AZ139" i="1"/>
  <c r="AX139" i="1"/>
  <c r="AV139" i="1"/>
  <c r="AJ139" i="1" s="1"/>
  <c r="AT139" i="1"/>
  <c r="AS139" i="1"/>
  <c r="AR139" i="1"/>
  <c r="AL139" i="1" s="1"/>
  <c r="AP139" i="1"/>
  <c r="AN139" i="1"/>
  <c r="AH139" i="1"/>
  <c r="AG139" i="1"/>
  <c r="AF139" i="1"/>
  <c r="AD139" i="1"/>
  <c r="AB139" i="1"/>
  <c r="Z139" i="1"/>
  <c r="X139" i="1"/>
  <c r="V139" i="1"/>
  <c r="U139" i="1"/>
  <c r="T139" i="1"/>
  <c r="H139" i="1" s="1"/>
  <c r="R139" i="1"/>
  <c r="E139" i="1"/>
  <c r="P139" i="1"/>
  <c r="J139" i="1" s="1"/>
  <c r="N139" i="1"/>
  <c r="L139" i="1"/>
  <c r="BK139" i="1"/>
  <c r="BL138" i="1"/>
  <c r="BK138" i="1"/>
  <c r="BD138" i="1"/>
  <c r="AZ138" i="1"/>
  <c r="AY138" i="1"/>
  <c r="AR138" i="1"/>
  <c r="AK138" i="1"/>
  <c r="AF138" i="1"/>
  <c r="AA138" i="1"/>
  <c r="T138" i="1"/>
  <c r="G138" i="1"/>
  <c r="O138" i="1"/>
  <c r="BK137" i="1"/>
  <c r="BF137" i="1"/>
  <c r="AY137" i="1"/>
  <c r="AI137" i="1"/>
  <c r="AT137" i="1"/>
  <c r="AK137" i="1"/>
  <c r="AH137" i="1"/>
  <c r="AA137" i="1"/>
  <c r="Z137" i="1"/>
  <c r="V137" i="1"/>
  <c r="G137" i="1"/>
  <c r="O137" i="1"/>
  <c r="N137" i="1"/>
  <c r="BJ136" i="1"/>
  <c r="BF136" i="1"/>
  <c r="BE136" i="1"/>
  <c r="BB136" i="1"/>
  <c r="AX136" i="1"/>
  <c r="AK136" i="1"/>
  <c r="AT136" i="1"/>
  <c r="AS136" i="1"/>
  <c r="AP136" i="1"/>
  <c r="AI136" i="1"/>
  <c r="AH136" i="1"/>
  <c r="AG136" i="1"/>
  <c r="AD136" i="1"/>
  <c r="Z136" i="1"/>
  <c r="V136" i="1"/>
  <c r="U136" i="1"/>
  <c r="R136" i="1"/>
  <c r="N136" i="1"/>
  <c r="G136" i="1"/>
  <c r="BL136" i="1"/>
  <c r="E136" i="1"/>
  <c r="BL135" i="1"/>
  <c r="BH135" i="1"/>
  <c r="BE135" i="1"/>
  <c r="BD135" i="1"/>
  <c r="AZ135" i="1"/>
  <c r="AV135" i="1"/>
  <c r="AS135" i="1"/>
  <c r="AR135" i="1"/>
  <c r="AI135" i="1"/>
  <c r="AK135" i="1"/>
  <c r="AG135" i="1"/>
  <c r="AF135" i="1"/>
  <c r="AB135" i="1"/>
  <c r="X135" i="1"/>
  <c r="U135" i="1"/>
  <c r="T135" i="1"/>
  <c r="E135" i="1"/>
  <c r="P135" i="1"/>
  <c r="G135" i="1"/>
  <c r="L135" i="1"/>
  <c r="BK135" i="1"/>
  <c r="BK134" i="1"/>
  <c r="BH134" i="1"/>
  <c r="BE134" i="1"/>
  <c r="BD134" i="1"/>
  <c r="AZ134" i="1"/>
  <c r="AY134" i="1"/>
  <c r="AK134" i="1"/>
  <c r="AS134" i="1"/>
  <c r="AR134" i="1"/>
  <c r="AM134" i="1"/>
  <c r="AI134" i="1"/>
  <c r="AG134" i="1"/>
  <c r="AB134" i="1"/>
  <c r="X134" i="1"/>
  <c r="T134" i="1"/>
  <c r="G134" i="1"/>
  <c r="O134" i="1"/>
  <c r="L134" i="1"/>
  <c r="BK133" i="1"/>
  <c r="BB133" i="1"/>
  <c r="AX133" i="1"/>
  <c r="AP133" i="1"/>
  <c r="AF133" i="1"/>
  <c r="AB133" i="1"/>
  <c r="AA133" i="1"/>
  <c r="G133" i="1"/>
  <c r="O133" i="1"/>
  <c r="N133" i="1"/>
  <c r="AI132" i="1"/>
  <c r="BB132" i="1"/>
  <c r="AS132" i="1"/>
  <c r="AG132" i="1"/>
  <c r="V132" i="1"/>
  <c r="R132" i="1"/>
  <c r="G132" i="1"/>
  <c r="BL131" i="1"/>
  <c r="BJ131" i="1"/>
  <c r="BH131" i="1"/>
  <c r="BF131" i="1"/>
  <c r="BE131" i="1"/>
  <c r="BD131" i="1"/>
  <c r="BB131" i="1"/>
  <c r="AZ131" i="1"/>
  <c r="AX131" i="1"/>
  <c r="AL131" i="1" s="1"/>
  <c r="AV131" i="1"/>
  <c r="AT131" i="1"/>
  <c r="AN131" i="1" s="1"/>
  <c r="AS131" i="1"/>
  <c r="AR131" i="1"/>
  <c r="AP131" i="1"/>
  <c r="AJ131" i="1" s="1"/>
  <c r="AK131" i="1"/>
  <c r="AH131" i="1"/>
  <c r="AG131" i="1"/>
  <c r="AF131" i="1"/>
  <c r="AD131" i="1"/>
  <c r="E131" i="1"/>
  <c r="AB131" i="1"/>
  <c r="Z131" i="1"/>
  <c r="X131" i="1"/>
  <c r="F131" i="1" s="1"/>
  <c r="V131" i="1"/>
  <c r="U131" i="1"/>
  <c r="T131" i="1"/>
  <c r="R131" i="1"/>
  <c r="P131" i="1"/>
  <c r="J131" i="1" s="1"/>
  <c r="N131" i="1"/>
  <c r="L131" i="1"/>
  <c r="BK131" i="1"/>
  <c r="BK130" i="1"/>
  <c r="AK130" i="1"/>
  <c r="BE130" i="1"/>
  <c r="BD130" i="1"/>
  <c r="AZ130" i="1"/>
  <c r="AY130" i="1"/>
  <c r="AS130" i="1"/>
  <c r="AI130" i="1"/>
  <c r="E130" i="1"/>
  <c r="X130" i="1"/>
  <c r="T130" i="1"/>
  <c r="BO130" i="1"/>
  <c r="O130" i="1"/>
  <c r="BJ129" i="1"/>
  <c r="BF129" i="1"/>
  <c r="BE129" i="1"/>
  <c r="BB129" i="1"/>
  <c r="AX129" i="1"/>
  <c r="AT129" i="1"/>
  <c r="AS129" i="1"/>
  <c r="AP129" i="1"/>
  <c r="AI129" i="1"/>
  <c r="AK129" i="1"/>
  <c r="AH129" i="1"/>
  <c r="AG129" i="1"/>
  <c r="AD129" i="1"/>
  <c r="Z129" i="1"/>
  <c r="V129" i="1"/>
  <c r="U129" i="1"/>
  <c r="R129" i="1"/>
  <c r="E129" i="1"/>
  <c r="N129" i="1"/>
  <c r="G129" i="1"/>
  <c r="BL129" i="1"/>
  <c r="BL128" i="1"/>
  <c r="BJ128" i="1"/>
  <c r="BH128" i="1"/>
  <c r="BF128" i="1"/>
  <c r="BE128" i="1"/>
  <c r="BD128" i="1"/>
  <c r="BB128" i="1"/>
  <c r="AZ128" i="1"/>
  <c r="AX128" i="1"/>
  <c r="AV128" i="1"/>
  <c r="AJ128" i="1" s="1"/>
  <c r="AT128" i="1"/>
  <c r="AS128" i="1"/>
  <c r="AR128" i="1"/>
  <c r="AL128" i="1" s="1"/>
  <c r="AP128" i="1"/>
  <c r="AN128" i="1"/>
  <c r="AH128" i="1"/>
  <c r="AG128" i="1"/>
  <c r="AF128" i="1"/>
  <c r="AD128" i="1"/>
  <c r="E128" i="1"/>
  <c r="AB128" i="1"/>
  <c r="Z128" i="1"/>
  <c r="X128" i="1"/>
  <c r="V128" i="1"/>
  <c r="U128" i="1"/>
  <c r="T128" i="1"/>
  <c r="H128" i="1" s="1"/>
  <c r="R128" i="1"/>
  <c r="P128" i="1"/>
  <c r="J128" i="1" s="1"/>
  <c r="N128" i="1"/>
  <c r="L128" i="1"/>
  <c r="BK128" i="1"/>
  <c r="BL127" i="1"/>
  <c r="BK127" i="1"/>
  <c r="BD127" i="1"/>
  <c r="AZ127" i="1"/>
  <c r="AY127" i="1"/>
  <c r="AI127" i="1"/>
  <c r="AR127" i="1"/>
  <c r="AK127" i="1"/>
  <c r="AF127" i="1"/>
  <c r="AA127" i="1"/>
  <c r="T127" i="1"/>
  <c r="O127" i="1"/>
  <c r="G127" i="1"/>
  <c r="BK126" i="1"/>
  <c r="BF126" i="1"/>
  <c r="AY126" i="1"/>
  <c r="AI126" i="1"/>
  <c r="AT126" i="1"/>
  <c r="AK126" i="1"/>
  <c r="AH126" i="1"/>
  <c r="AA126" i="1"/>
  <c r="Z126" i="1"/>
  <c r="V126" i="1"/>
  <c r="O126" i="1"/>
  <c r="N126" i="1"/>
  <c r="G126" i="1"/>
  <c r="BJ125" i="1"/>
  <c r="BF125" i="1"/>
  <c r="BE125" i="1"/>
  <c r="BB125" i="1"/>
  <c r="AX125" i="1"/>
  <c r="AT125" i="1"/>
  <c r="AS125" i="1"/>
  <c r="AP125" i="1"/>
  <c r="AI125" i="1"/>
  <c r="AK125" i="1"/>
  <c r="AH125" i="1"/>
  <c r="AG125" i="1"/>
  <c r="AD125" i="1"/>
  <c r="Z125" i="1"/>
  <c r="V125" i="1"/>
  <c r="U125" i="1"/>
  <c r="R125" i="1"/>
  <c r="E125" i="1"/>
  <c r="N125" i="1"/>
  <c r="G125" i="1"/>
  <c r="BL125" i="1"/>
  <c r="BL124" i="1"/>
  <c r="BJ124" i="1"/>
  <c r="BH124" i="1"/>
  <c r="BF124" i="1"/>
  <c r="BE124" i="1"/>
  <c r="BD124" i="1"/>
  <c r="BB124" i="1"/>
  <c r="AZ124" i="1"/>
  <c r="AN124" i="1" s="1"/>
  <c r="AX124" i="1"/>
  <c r="AV124" i="1"/>
  <c r="AT124" i="1"/>
  <c r="AS124" i="1"/>
  <c r="AR124" i="1"/>
  <c r="AP124" i="1"/>
  <c r="AK124" i="1"/>
  <c r="AJ124" i="1"/>
  <c r="AH124" i="1"/>
  <c r="AG124" i="1"/>
  <c r="AF124" i="1"/>
  <c r="AD124" i="1"/>
  <c r="E124" i="1"/>
  <c r="AB124" i="1"/>
  <c r="Z124" i="1"/>
  <c r="X124" i="1"/>
  <c r="V124" i="1"/>
  <c r="U124" i="1"/>
  <c r="T124" i="1"/>
  <c r="R124" i="1"/>
  <c r="P124" i="1"/>
  <c r="N124" i="1"/>
  <c r="G124" i="1"/>
  <c r="L124" i="1"/>
  <c r="BK124" i="1"/>
  <c r="H124" i="1"/>
  <c r="BH123" i="1"/>
  <c r="AK123" i="1"/>
  <c r="AI123" i="1"/>
  <c r="AB123" i="1"/>
  <c r="AV123" i="1"/>
  <c r="G123" i="1"/>
  <c r="BC115" i="1"/>
  <c r="AK122" i="1"/>
  <c r="AP122" i="1"/>
  <c r="AI122" i="1"/>
  <c r="BB122" i="1"/>
  <c r="G122" i="1"/>
  <c r="BJ121" i="1"/>
  <c r="BF121" i="1"/>
  <c r="BE121" i="1"/>
  <c r="BB121" i="1"/>
  <c r="AX121" i="1"/>
  <c r="AT121" i="1"/>
  <c r="AS121" i="1"/>
  <c r="AP121" i="1"/>
  <c r="AI121" i="1"/>
  <c r="AK121" i="1"/>
  <c r="AH121" i="1"/>
  <c r="AG121" i="1"/>
  <c r="AD121" i="1"/>
  <c r="Z121" i="1"/>
  <c r="V121" i="1"/>
  <c r="U121" i="1"/>
  <c r="R121" i="1"/>
  <c r="E121" i="1"/>
  <c r="N121" i="1"/>
  <c r="G121" i="1"/>
  <c r="BL121" i="1"/>
  <c r="BP120" i="1"/>
  <c r="BL120" i="1"/>
  <c r="BJ120" i="1"/>
  <c r="BH120" i="1"/>
  <c r="BF120" i="1"/>
  <c r="BE120" i="1"/>
  <c r="BD120" i="1"/>
  <c r="BB120" i="1"/>
  <c r="AZ120" i="1"/>
  <c r="AX120" i="1"/>
  <c r="AK120" i="1"/>
  <c r="AV120" i="1"/>
  <c r="AJ120" i="1" s="1"/>
  <c r="AT120" i="1"/>
  <c r="AS120" i="1"/>
  <c r="AR120" i="1"/>
  <c r="AL120" i="1" s="1"/>
  <c r="AP120" i="1"/>
  <c r="AN120" i="1"/>
  <c r="AH120" i="1"/>
  <c r="AG120" i="1"/>
  <c r="AF120" i="1"/>
  <c r="AD120" i="1"/>
  <c r="E120" i="1"/>
  <c r="AB120" i="1"/>
  <c r="Z120" i="1"/>
  <c r="X120" i="1"/>
  <c r="V120" i="1"/>
  <c r="U120" i="1"/>
  <c r="T120" i="1"/>
  <c r="H120" i="1" s="1"/>
  <c r="R120" i="1"/>
  <c r="P120" i="1"/>
  <c r="J120" i="1" s="1"/>
  <c r="N120" i="1"/>
  <c r="L120" i="1"/>
  <c r="BK120" i="1"/>
  <c r="BL119" i="1"/>
  <c r="BK119" i="1"/>
  <c r="BD119" i="1"/>
  <c r="AZ119" i="1"/>
  <c r="AY119" i="1"/>
  <c r="AI119" i="1"/>
  <c r="AR119" i="1"/>
  <c r="AK119" i="1"/>
  <c r="AF119" i="1"/>
  <c r="AA119" i="1"/>
  <c r="T119" i="1"/>
  <c r="O119" i="1"/>
  <c r="BK118" i="1"/>
  <c r="BF118" i="1"/>
  <c r="AY118" i="1"/>
  <c r="AI118" i="1"/>
  <c r="AT118" i="1"/>
  <c r="AK118" i="1"/>
  <c r="AH118" i="1"/>
  <c r="AA118" i="1"/>
  <c r="Z118" i="1"/>
  <c r="V118" i="1"/>
  <c r="O118" i="1"/>
  <c r="N118" i="1"/>
  <c r="BJ117" i="1"/>
  <c r="BF117" i="1"/>
  <c r="BE117" i="1"/>
  <c r="BB117" i="1"/>
  <c r="AX117" i="1"/>
  <c r="AK117" i="1"/>
  <c r="AT117" i="1"/>
  <c r="AS117" i="1"/>
  <c r="AP117" i="1"/>
  <c r="AI117" i="1"/>
  <c r="AH117" i="1"/>
  <c r="AG117" i="1"/>
  <c r="AD117" i="1"/>
  <c r="Z117" i="1"/>
  <c r="V117" i="1"/>
  <c r="U117" i="1"/>
  <c r="R117" i="1"/>
  <c r="E117" i="1"/>
  <c r="N117" i="1"/>
  <c r="G117" i="1"/>
  <c r="BL117" i="1"/>
  <c r="BL116" i="1"/>
  <c r="BJ116" i="1"/>
  <c r="BH116" i="1"/>
  <c r="BF116" i="1"/>
  <c r="BE116" i="1"/>
  <c r="BD116" i="1"/>
  <c r="BB116" i="1"/>
  <c r="AZ116" i="1"/>
  <c r="AX116" i="1"/>
  <c r="AV116" i="1"/>
  <c r="AT116" i="1"/>
  <c r="AS116" i="1"/>
  <c r="AR116" i="1"/>
  <c r="AP116" i="1"/>
  <c r="AK116" i="1"/>
  <c r="AJ116" i="1"/>
  <c r="AH116" i="1"/>
  <c r="AG116" i="1"/>
  <c r="AF116" i="1"/>
  <c r="AD116" i="1"/>
  <c r="AB116" i="1"/>
  <c r="Z116" i="1"/>
  <c r="X116" i="1"/>
  <c r="V116" i="1"/>
  <c r="U116" i="1"/>
  <c r="T116" i="1"/>
  <c r="R116" i="1"/>
  <c r="P116" i="1"/>
  <c r="N116" i="1"/>
  <c r="L116" i="1"/>
  <c r="BK116" i="1"/>
  <c r="BG115" i="1"/>
  <c r="AQ115" i="1"/>
  <c r="K115" i="1"/>
  <c r="BR114" i="1"/>
  <c r="BQ114" i="1"/>
  <c r="BP114" i="1"/>
  <c r="BO114" i="1"/>
  <c r="BN114" i="1"/>
  <c r="BM114" i="1"/>
  <c r="BL113" i="1"/>
  <c r="BK113" i="1"/>
  <c r="BD113" i="1"/>
  <c r="AZ113" i="1"/>
  <c r="AY113" i="1"/>
  <c r="AI113" i="1"/>
  <c r="AR113" i="1"/>
  <c r="AK113" i="1"/>
  <c r="AF113" i="1"/>
  <c r="AA113" i="1"/>
  <c r="T113" i="1"/>
  <c r="O113" i="1"/>
  <c r="G113" i="1"/>
  <c r="BK112" i="1"/>
  <c r="BF112" i="1"/>
  <c r="AY112" i="1"/>
  <c r="AT112" i="1"/>
  <c r="AK112" i="1"/>
  <c r="AH112" i="1"/>
  <c r="AA112" i="1"/>
  <c r="Z112" i="1"/>
  <c r="V112" i="1"/>
  <c r="G112" i="1"/>
  <c r="O112" i="1"/>
  <c r="N112" i="1"/>
  <c r="BJ111" i="1"/>
  <c r="BF111" i="1"/>
  <c r="BE111" i="1"/>
  <c r="BB111" i="1"/>
  <c r="AX111" i="1"/>
  <c r="AT111" i="1"/>
  <c r="AS111" i="1"/>
  <c r="AP111" i="1"/>
  <c r="AI111" i="1"/>
  <c r="AK111" i="1"/>
  <c r="AH111" i="1"/>
  <c r="AG111" i="1"/>
  <c r="AD111" i="1"/>
  <c r="Z111" i="1"/>
  <c r="V111" i="1"/>
  <c r="U111" i="1"/>
  <c r="R111" i="1"/>
  <c r="N111" i="1"/>
  <c r="G111" i="1"/>
  <c r="BL111" i="1"/>
  <c r="E111" i="1"/>
  <c r="BL110" i="1"/>
  <c r="BJ110" i="1"/>
  <c r="BH110" i="1"/>
  <c r="BF110" i="1"/>
  <c r="BE110" i="1"/>
  <c r="BD110" i="1"/>
  <c r="BB110" i="1"/>
  <c r="AZ110" i="1"/>
  <c r="AN110" i="1" s="1"/>
  <c r="AX110" i="1"/>
  <c r="AV110" i="1"/>
  <c r="AT110" i="1"/>
  <c r="AS110" i="1"/>
  <c r="AR110" i="1"/>
  <c r="AP110" i="1"/>
  <c r="AK110" i="1"/>
  <c r="AJ110" i="1"/>
  <c r="AH110" i="1"/>
  <c r="AG110" i="1"/>
  <c r="AF110" i="1"/>
  <c r="H110" i="1" s="1"/>
  <c r="AD110" i="1"/>
  <c r="E110" i="1"/>
  <c r="AB110" i="1"/>
  <c r="Z110" i="1"/>
  <c r="X110" i="1"/>
  <c r="V110" i="1"/>
  <c r="U110" i="1"/>
  <c r="T110" i="1"/>
  <c r="R110" i="1"/>
  <c r="P110" i="1"/>
  <c r="N110" i="1"/>
  <c r="G110" i="1"/>
  <c r="L110" i="1"/>
  <c r="BK110" i="1"/>
  <c r="AI109" i="1"/>
  <c r="G109" i="1"/>
  <c r="BJ108" i="1"/>
  <c r="BB108" i="1"/>
  <c r="AK108" i="1"/>
  <c r="AI108" i="1"/>
  <c r="G108" i="1"/>
  <c r="R108" i="1"/>
  <c r="AX108" i="1"/>
  <c r="AI107" i="1"/>
  <c r="BC97" i="1"/>
  <c r="BC30" i="1" s="1"/>
  <c r="AG107" i="1"/>
  <c r="G107" i="1"/>
  <c r="AH107" i="1"/>
  <c r="BR106" i="1"/>
  <c r="BM106" i="1"/>
  <c r="BL106" i="1"/>
  <c r="BJ106" i="1"/>
  <c r="BH106" i="1"/>
  <c r="BF106" i="1"/>
  <c r="BE106" i="1"/>
  <c r="BD106" i="1"/>
  <c r="BB106" i="1"/>
  <c r="AZ106" i="1"/>
  <c r="AX106" i="1"/>
  <c r="AV106" i="1"/>
  <c r="AT106" i="1"/>
  <c r="AS106" i="1"/>
  <c r="AR106" i="1"/>
  <c r="AP106" i="1"/>
  <c r="AL106" i="1"/>
  <c r="AK106" i="1"/>
  <c r="AH106" i="1"/>
  <c r="AG106" i="1"/>
  <c r="AF106" i="1"/>
  <c r="AD106" i="1"/>
  <c r="AB106" i="1"/>
  <c r="Z106" i="1"/>
  <c r="X106" i="1"/>
  <c r="V106" i="1"/>
  <c r="U106" i="1"/>
  <c r="T106" i="1"/>
  <c r="R106" i="1"/>
  <c r="E106" i="1"/>
  <c r="P106" i="1"/>
  <c r="N106" i="1"/>
  <c r="H106" i="1" s="1"/>
  <c r="L106" i="1"/>
  <c r="BK106" i="1"/>
  <c r="J106" i="1"/>
  <c r="F106" i="1"/>
  <c r="BL105" i="1"/>
  <c r="BE105" i="1"/>
  <c r="AZ105" i="1"/>
  <c r="AI105" i="1"/>
  <c r="AS105" i="1"/>
  <c r="AF105" i="1"/>
  <c r="X105" i="1"/>
  <c r="T105" i="1"/>
  <c r="O105" i="1"/>
  <c r="E105" i="1"/>
  <c r="BL104" i="1"/>
  <c r="BD104" i="1"/>
  <c r="AY104" i="1"/>
  <c r="AV104" i="1"/>
  <c r="AR104" i="1"/>
  <c r="AK104" i="1"/>
  <c r="AP104" i="1"/>
  <c r="AI104" i="1"/>
  <c r="AH104" i="1"/>
  <c r="AF104" i="1"/>
  <c r="AB104" i="1"/>
  <c r="Z104" i="1"/>
  <c r="V104" i="1"/>
  <c r="P104" i="1"/>
  <c r="L104" i="1"/>
  <c r="G104" i="1"/>
  <c r="BK103" i="1"/>
  <c r="BJ103" i="1"/>
  <c r="BF103" i="1"/>
  <c r="BE103" i="1"/>
  <c r="AY103" i="1"/>
  <c r="AM103" i="1" s="1"/>
  <c r="AX103" i="1"/>
  <c r="AT103" i="1"/>
  <c r="AS103" i="1"/>
  <c r="AP103" i="1"/>
  <c r="AI103" i="1"/>
  <c r="AK103" i="1"/>
  <c r="AH103" i="1"/>
  <c r="AD103" i="1"/>
  <c r="E103" i="1"/>
  <c r="Z103" i="1"/>
  <c r="U103" i="1"/>
  <c r="G103" i="1"/>
  <c r="R103" i="1"/>
  <c r="O103" i="1"/>
  <c r="N103" i="1"/>
  <c r="BM102" i="1"/>
  <c r="BL102" i="1"/>
  <c r="BJ102" i="1"/>
  <c r="BH102" i="1"/>
  <c r="AJ102" i="1" s="1"/>
  <c r="BF102" i="1"/>
  <c r="BE102" i="1"/>
  <c r="BD102" i="1"/>
  <c r="AL102" i="1" s="1"/>
  <c r="BB102" i="1"/>
  <c r="AZ102" i="1"/>
  <c r="AN102" i="1" s="1"/>
  <c r="AX102" i="1"/>
  <c r="AK102" i="1"/>
  <c r="AV102" i="1"/>
  <c r="AT102" i="1"/>
  <c r="AS102" i="1"/>
  <c r="AR102" i="1"/>
  <c r="AP102" i="1"/>
  <c r="AI102" i="1"/>
  <c r="AH102" i="1"/>
  <c r="AG102" i="1"/>
  <c r="AF102" i="1"/>
  <c r="AD102" i="1"/>
  <c r="AB102" i="1"/>
  <c r="Z102" i="1"/>
  <c r="X102" i="1"/>
  <c r="V102" i="1"/>
  <c r="U102" i="1"/>
  <c r="T102" i="1"/>
  <c r="R102" i="1"/>
  <c r="F102" i="1" s="1"/>
  <c r="E102" i="1"/>
  <c r="BR102" i="1" s="1"/>
  <c r="P102" i="1"/>
  <c r="N102" i="1"/>
  <c r="G102" i="1"/>
  <c r="L102" i="1"/>
  <c r="BK102" i="1"/>
  <c r="H102" i="1"/>
  <c r="BL101" i="1"/>
  <c r="AK101" i="1"/>
  <c r="AV101" i="1"/>
  <c r="AI101" i="1"/>
  <c r="AF101" i="1"/>
  <c r="AE97" i="1"/>
  <c r="AA101" i="1"/>
  <c r="T101" i="1"/>
  <c r="O101" i="1"/>
  <c r="AG101" i="1"/>
  <c r="G101" i="1"/>
  <c r="BK100" i="1"/>
  <c r="BJ100" i="1"/>
  <c r="BF100" i="1"/>
  <c r="BD100" i="1"/>
  <c r="BB100" i="1"/>
  <c r="AZ100" i="1"/>
  <c r="AX100" i="1"/>
  <c r="AV100" i="1"/>
  <c r="AT100" i="1"/>
  <c r="AR100" i="1"/>
  <c r="AK100" i="1"/>
  <c r="AI100" i="1"/>
  <c r="AH100" i="1"/>
  <c r="AD100" i="1"/>
  <c r="AA100" i="1"/>
  <c r="Z100" i="1"/>
  <c r="V100" i="1"/>
  <c r="T100" i="1"/>
  <c r="R100" i="1"/>
  <c r="P100" i="1"/>
  <c r="N100" i="1"/>
  <c r="L100" i="1"/>
  <c r="G100" i="1"/>
  <c r="BJ99" i="1"/>
  <c r="BB99" i="1"/>
  <c r="AK99" i="1"/>
  <c r="AU97" i="1"/>
  <c r="AI99" i="1"/>
  <c r="AD99" i="1"/>
  <c r="Y97" i="1"/>
  <c r="V99" i="1"/>
  <c r="O99" i="1"/>
  <c r="BA97" i="1"/>
  <c r="AK98" i="1"/>
  <c r="G98" i="1"/>
  <c r="O98" i="1"/>
  <c r="BG97" i="1"/>
  <c r="AQ97" i="1"/>
  <c r="AC97" i="1"/>
  <c r="W97" i="1"/>
  <c r="M97" i="1"/>
  <c r="BR96" i="1"/>
  <c r="BQ96" i="1"/>
  <c r="BP96" i="1"/>
  <c r="BO96" i="1"/>
  <c r="BN96" i="1"/>
  <c r="BM96" i="1"/>
  <c r="BR95" i="1"/>
  <c r="BQ95" i="1"/>
  <c r="BP95" i="1"/>
  <c r="BO95" i="1"/>
  <c r="BN95" i="1"/>
  <c r="BM95" i="1"/>
  <c r="BQ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BN94" i="1" s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BI91" i="1"/>
  <c r="BI89" i="1" s="1"/>
  <c r="BG91" i="1"/>
  <c r="BC91" i="1"/>
  <c r="BA91" i="1"/>
  <c r="AW91" i="1"/>
  <c r="AW89" i="1" s="1"/>
  <c r="AI93" i="1"/>
  <c r="AQ91" i="1"/>
  <c r="Q91" i="1"/>
  <c r="Q89" i="1" s="1"/>
  <c r="G93" i="1"/>
  <c r="G91" i="1" s="1"/>
  <c r="G89" i="1" s="1"/>
  <c r="BK93" i="1"/>
  <c r="BL92" i="1"/>
  <c r="BJ92" i="1"/>
  <c r="BH92" i="1"/>
  <c r="AJ92" i="1" s="1"/>
  <c r="BF92" i="1"/>
  <c r="BE92" i="1"/>
  <c r="BD92" i="1"/>
  <c r="BB92" i="1"/>
  <c r="AZ92" i="1"/>
  <c r="AX92" i="1"/>
  <c r="AV92" i="1"/>
  <c r="AT92" i="1"/>
  <c r="AS92" i="1"/>
  <c r="AR92" i="1"/>
  <c r="AP92" i="1"/>
  <c r="AI92" i="1"/>
  <c r="AL92" i="1"/>
  <c r="AK92" i="1"/>
  <c r="AH92" i="1"/>
  <c r="AG92" i="1"/>
  <c r="AF92" i="1"/>
  <c r="AD92" i="1"/>
  <c r="AB92" i="1"/>
  <c r="Z92" i="1"/>
  <c r="X92" i="1"/>
  <c r="V92" i="1"/>
  <c r="U92" i="1"/>
  <c r="T92" i="1"/>
  <c r="R92" i="1"/>
  <c r="P92" i="1"/>
  <c r="N92" i="1"/>
  <c r="G92" i="1"/>
  <c r="L92" i="1"/>
  <c r="BK92" i="1"/>
  <c r="E92" i="1"/>
  <c r="AO91" i="1"/>
  <c r="AO89" i="1" s="1"/>
  <c r="AI91" i="1"/>
  <c r="AI89" i="1" s="1"/>
  <c r="AE91" i="1"/>
  <c r="AE89" i="1" s="1"/>
  <c r="AC91" i="1"/>
  <c r="AC89" i="1" s="1"/>
  <c r="Y91" i="1"/>
  <c r="Y89" i="1" s="1"/>
  <c r="W91" i="1"/>
  <c r="W89" i="1" s="1"/>
  <c r="W75" i="1" s="1"/>
  <c r="W28" i="1" s="1"/>
  <c r="S91" i="1"/>
  <c r="M91" i="1"/>
  <c r="M89" i="1" s="1"/>
  <c r="BR90" i="1"/>
  <c r="BQ90" i="1"/>
  <c r="BP90" i="1"/>
  <c r="BO90" i="1"/>
  <c r="BN90" i="1"/>
  <c r="BM90" i="1"/>
  <c r="BG89" i="1"/>
  <c r="BC89" i="1"/>
  <c r="BA89" i="1"/>
  <c r="AQ89" i="1"/>
  <c r="S89" i="1"/>
  <c r="BL88" i="1"/>
  <c r="BH88" i="1"/>
  <c r="BA85" i="1"/>
  <c r="AZ88" i="1"/>
  <c r="AR88" i="1"/>
  <c r="AK88" i="1"/>
  <c r="AF88" i="1"/>
  <c r="AA88" i="1"/>
  <c r="Y85" i="1"/>
  <c r="T88" i="1"/>
  <c r="O88" i="1"/>
  <c r="G88" i="1"/>
  <c r="AI87" i="1"/>
  <c r="G87" i="1"/>
  <c r="AF87" i="1"/>
  <c r="BI85" i="1"/>
  <c r="BG85" i="1"/>
  <c r="BC85" i="1"/>
  <c r="AX86" i="1"/>
  <c r="AS86" i="1"/>
  <c r="AQ85" i="1"/>
  <c r="AH86" i="1"/>
  <c r="AC85" i="1"/>
  <c r="W85" i="1"/>
  <c r="R86" i="1"/>
  <c r="M85" i="1"/>
  <c r="BK86" i="1"/>
  <c r="G86" i="1"/>
  <c r="G85" i="1" s="1"/>
  <c r="AW85" i="1"/>
  <c r="AO85" i="1"/>
  <c r="Q85" i="1"/>
  <c r="BR84" i="1"/>
  <c r="BQ84" i="1"/>
  <c r="BP84" i="1"/>
  <c r="BO84" i="1"/>
  <c r="BN84" i="1"/>
  <c r="BM84" i="1"/>
  <c r="BL83" i="1"/>
  <c r="BJ83" i="1"/>
  <c r="BH83" i="1"/>
  <c r="BF83" i="1"/>
  <c r="BE83" i="1"/>
  <c r="BD83" i="1"/>
  <c r="BB83" i="1"/>
  <c r="AZ83" i="1"/>
  <c r="AX83" i="1"/>
  <c r="AV83" i="1"/>
  <c r="AT83" i="1"/>
  <c r="AN83" i="1" s="1"/>
  <c r="AS83" i="1"/>
  <c r="AR83" i="1"/>
  <c r="AP83" i="1"/>
  <c r="AJ83" i="1" s="1"/>
  <c r="AI83" i="1"/>
  <c r="AL83" i="1"/>
  <c r="AK83" i="1"/>
  <c r="AH83" i="1"/>
  <c r="AG83" i="1"/>
  <c r="AF83" i="1"/>
  <c r="AD83" i="1"/>
  <c r="E83" i="1"/>
  <c r="BR83" i="1" s="1"/>
  <c r="AB83" i="1"/>
  <c r="Z83" i="1"/>
  <c r="X83" i="1"/>
  <c r="F83" i="1" s="1"/>
  <c r="V83" i="1"/>
  <c r="U83" i="1"/>
  <c r="T83" i="1"/>
  <c r="R83" i="1"/>
  <c r="P83" i="1"/>
  <c r="J83" i="1" s="1"/>
  <c r="N83" i="1"/>
  <c r="G83" i="1"/>
  <c r="L83" i="1"/>
  <c r="BK83" i="1"/>
  <c r="BK82" i="1"/>
  <c r="BK81" i="1" s="1"/>
  <c r="BK80" i="1" s="1"/>
  <c r="BI81" i="1"/>
  <c r="BI80" i="1" s="1"/>
  <c r="BE82" i="1"/>
  <c r="BE81" i="1" s="1"/>
  <c r="BE80" i="1" s="1"/>
  <c r="BD82" i="1"/>
  <c r="BD81" i="1" s="1"/>
  <c r="BD80" i="1" s="1"/>
  <c r="BA81" i="1"/>
  <c r="BA80" i="1" s="1"/>
  <c r="AZ82" i="1"/>
  <c r="AZ81" i="1" s="1"/>
  <c r="AZ80" i="1" s="1"/>
  <c r="AY82" i="1"/>
  <c r="AW81" i="1"/>
  <c r="AW80" i="1" s="1"/>
  <c r="AU81" i="1"/>
  <c r="AU80" i="1" s="1"/>
  <c r="AS82" i="1"/>
  <c r="AS81" i="1" s="1"/>
  <c r="AS80" i="1" s="1"/>
  <c r="AR82" i="1"/>
  <c r="AG82" i="1"/>
  <c r="AE81" i="1"/>
  <c r="AE80" i="1" s="1"/>
  <c r="AB82" i="1"/>
  <c r="Y81" i="1"/>
  <c r="Y80" i="1" s="1"/>
  <c r="X82" i="1"/>
  <c r="X81" i="1" s="1"/>
  <c r="X80" i="1" s="1"/>
  <c r="T82" i="1"/>
  <c r="S81" i="1"/>
  <c r="S80" i="1" s="1"/>
  <c r="Q81" i="1"/>
  <c r="Q80" i="1" s="1"/>
  <c r="O82" i="1"/>
  <c r="M81" i="1"/>
  <c r="M80" i="1" s="1"/>
  <c r="L82" i="1"/>
  <c r="BG81" i="1"/>
  <c r="BC81" i="1"/>
  <c r="BC80" i="1" s="1"/>
  <c r="BC75" i="1" s="1"/>
  <c r="BC28" i="1" s="1"/>
  <c r="AR81" i="1"/>
  <c r="AR80" i="1" s="1"/>
  <c r="AQ81" i="1"/>
  <c r="AB81" i="1"/>
  <c r="AB80" i="1" s="1"/>
  <c r="W81" i="1"/>
  <c r="W80" i="1" s="1"/>
  <c r="L81" i="1"/>
  <c r="L80" i="1" s="1"/>
  <c r="K81" i="1"/>
  <c r="BG80" i="1"/>
  <c r="AQ80" i="1"/>
  <c r="K80" i="1"/>
  <c r="BK79" i="1"/>
  <c r="BK78" i="1" s="1"/>
  <c r="BK76" i="1" s="1"/>
  <c r="BJ79" i="1"/>
  <c r="BJ78" i="1" s="1"/>
  <c r="AI79" i="1"/>
  <c r="AI78" i="1" s="1"/>
  <c r="AI76" i="1" s="1"/>
  <c r="BF79" i="1"/>
  <c r="BB79" i="1"/>
  <c r="BB78" i="1" s="1"/>
  <c r="BB76" i="1" s="1"/>
  <c r="AX79" i="1"/>
  <c r="AX78" i="1" s="1"/>
  <c r="AX76" i="1" s="1"/>
  <c r="AT79" i="1"/>
  <c r="AR79" i="1"/>
  <c r="AR78" i="1" s="1"/>
  <c r="AR76" i="1" s="1"/>
  <c r="AK79" i="1"/>
  <c r="AH79" i="1"/>
  <c r="AE78" i="1"/>
  <c r="AE76" i="1" s="1"/>
  <c r="AD79" i="1"/>
  <c r="AD78" i="1" s="1"/>
  <c r="AA79" i="1"/>
  <c r="Z79" i="1"/>
  <c r="W78" i="1"/>
  <c r="W76" i="1" s="1"/>
  <c r="V79" i="1"/>
  <c r="T79" i="1"/>
  <c r="T78" i="1" s="1"/>
  <c r="T76" i="1" s="1"/>
  <c r="R79" i="1"/>
  <c r="R78" i="1" s="1"/>
  <c r="R76" i="1" s="1"/>
  <c r="P79" i="1"/>
  <c r="P78" i="1" s="1"/>
  <c r="P76" i="1" s="1"/>
  <c r="N79" i="1"/>
  <c r="N78" i="1" s="1"/>
  <c r="L79" i="1"/>
  <c r="J79" i="1"/>
  <c r="J78" i="1" s="1"/>
  <c r="J76" i="1" s="1"/>
  <c r="H79" i="1"/>
  <c r="H78" i="1" s="1"/>
  <c r="H76" i="1" s="1"/>
  <c r="G79" i="1"/>
  <c r="G78" i="1" s="1"/>
  <c r="G76" i="1" s="1"/>
  <c r="F79" i="1"/>
  <c r="BI78" i="1"/>
  <c r="BG78" i="1"/>
  <c r="BG76" i="1" s="1"/>
  <c r="BG75" i="1" s="1"/>
  <c r="BG28" i="1" s="1"/>
  <c r="BF78" i="1"/>
  <c r="BF76" i="1" s="1"/>
  <c r="BC78" i="1"/>
  <c r="BA78" i="1"/>
  <c r="BA76" i="1" s="1"/>
  <c r="BA75" i="1" s="1"/>
  <c r="AW78" i="1"/>
  <c r="AW76" i="1" s="1"/>
  <c r="AU78" i="1"/>
  <c r="AU76" i="1" s="1"/>
  <c r="AQ78" i="1"/>
  <c r="AQ76" i="1" s="1"/>
  <c r="AO78" i="1"/>
  <c r="AK78" i="1"/>
  <c r="AK76" i="1" s="1"/>
  <c r="AH78" i="1"/>
  <c r="AC78" i="1"/>
  <c r="AA78" i="1"/>
  <c r="AA76" i="1" s="1"/>
  <c r="Z78" i="1"/>
  <c r="Z76" i="1" s="1"/>
  <c r="Y78" i="1"/>
  <c r="V78" i="1"/>
  <c r="V76" i="1" s="1"/>
  <c r="S78" i="1"/>
  <c r="Q78" i="1"/>
  <c r="Q76" i="1" s="1"/>
  <c r="M78" i="1"/>
  <c r="K78" i="1"/>
  <c r="K76" i="1" s="1"/>
  <c r="F78" i="1"/>
  <c r="F76" i="1" s="1"/>
  <c r="BR77" i="1"/>
  <c r="BQ77" i="1"/>
  <c r="BP77" i="1"/>
  <c r="BO77" i="1"/>
  <c r="BN77" i="1"/>
  <c r="BM77" i="1"/>
  <c r="BJ76" i="1"/>
  <c r="BI76" i="1"/>
  <c r="BC76" i="1"/>
  <c r="AO76" i="1"/>
  <c r="AH76" i="1"/>
  <c r="AD76" i="1"/>
  <c r="AC76" i="1"/>
  <c r="Y76" i="1"/>
  <c r="S76" i="1"/>
  <c r="N76" i="1"/>
  <c r="M76" i="1"/>
  <c r="M75" i="1"/>
  <c r="BG72" i="1"/>
  <c r="BG70" i="1" s="1"/>
  <c r="AW72" i="1"/>
  <c r="AW70" i="1" s="1"/>
  <c r="AE72" i="1"/>
  <c r="AE70" i="1" s="1"/>
  <c r="G74" i="1"/>
  <c r="G72" i="1" s="1"/>
  <c r="Q72" i="1"/>
  <c r="BL73" i="1"/>
  <c r="BJ73" i="1"/>
  <c r="BH73" i="1"/>
  <c r="BF73" i="1"/>
  <c r="BE73" i="1"/>
  <c r="BD73" i="1"/>
  <c r="BB73" i="1"/>
  <c r="AZ73" i="1"/>
  <c r="AX73" i="1"/>
  <c r="AV73" i="1"/>
  <c r="AT73" i="1"/>
  <c r="AS73" i="1"/>
  <c r="AR73" i="1"/>
  <c r="AL73" i="1" s="1"/>
  <c r="AP73" i="1"/>
  <c r="AI73" i="1"/>
  <c r="AK73" i="1"/>
  <c r="AH73" i="1"/>
  <c r="AG73" i="1"/>
  <c r="AF73" i="1"/>
  <c r="AD73" i="1"/>
  <c r="AB73" i="1"/>
  <c r="Z73" i="1"/>
  <c r="X73" i="1"/>
  <c r="V73" i="1"/>
  <c r="U73" i="1"/>
  <c r="T73" i="1"/>
  <c r="R73" i="1"/>
  <c r="P73" i="1"/>
  <c r="N73" i="1"/>
  <c r="G73" i="1"/>
  <c r="L73" i="1"/>
  <c r="F73" i="1" s="1"/>
  <c r="BK73" i="1"/>
  <c r="J73" i="1"/>
  <c r="E73" i="1"/>
  <c r="BI72" i="1"/>
  <c r="BI70" i="1" s="1"/>
  <c r="BC72" i="1"/>
  <c r="BA72" i="1"/>
  <c r="AC72" i="1"/>
  <c r="AC70" i="1" s="1"/>
  <c r="Y72" i="1"/>
  <c r="W72" i="1"/>
  <c r="S72" i="1"/>
  <c r="S70" i="1" s="1"/>
  <c r="S50" i="1" s="1"/>
  <c r="M72" i="1"/>
  <c r="M70" i="1" s="1"/>
  <c r="BR71" i="1"/>
  <c r="BQ71" i="1"/>
  <c r="BP71" i="1"/>
  <c r="BO71" i="1"/>
  <c r="BN71" i="1"/>
  <c r="BM71" i="1"/>
  <c r="BC70" i="1"/>
  <c r="BA70" i="1"/>
  <c r="Y70" i="1"/>
  <c r="W70" i="1"/>
  <c r="Q70" i="1"/>
  <c r="G70" i="1"/>
  <c r="BR69" i="1"/>
  <c r="BQ69" i="1"/>
  <c r="BP69" i="1"/>
  <c r="BO69" i="1"/>
  <c r="BN69" i="1"/>
  <c r="BM69" i="1"/>
  <c r="BR68" i="1"/>
  <c r="BQ68" i="1"/>
  <c r="BP68" i="1"/>
  <c r="BO68" i="1"/>
  <c r="BN68" i="1"/>
  <c r="BM68" i="1"/>
  <c r="BR67" i="1"/>
  <c r="BQ67" i="1"/>
  <c r="BP67" i="1"/>
  <c r="BO67" i="1"/>
  <c r="BN67" i="1"/>
  <c r="BM67" i="1"/>
  <c r="BQ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BR65" i="1"/>
  <c r="BQ65" i="1"/>
  <c r="BP65" i="1"/>
  <c r="BO65" i="1"/>
  <c r="BN65" i="1"/>
  <c r="BM65" i="1"/>
  <c r="BR64" i="1"/>
  <c r="BQ64" i="1"/>
  <c r="BP64" i="1"/>
  <c r="BO64" i="1"/>
  <c r="BN64" i="1"/>
  <c r="BM64" i="1"/>
  <c r="BR63" i="1"/>
  <c r="BQ63" i="1"/>
  <c r="BP63" i="1"/>
  <c r="BO63" i="1"/>
  <c r="BN63" i="1"/>
  <c r="BM63" i="1"/>
  <c r="BO62" i="1"/>
  <c r="BL62" i="1"/>
  <c r="BK62" i="1"/>
  <c r="BJ62" i="1"/>
  <c r="BI62" i="1"/>
  <c r="BI61" i="1" s="1"/>
  <c r="BH62" i="1"/>
  <c r="BG62" i="1"/>
  <c r="BF62" i="1"/>
  <c r="BE62" i="1"/>
  <c r="BE61" i="1" s="1"/>
  <c r="BD62" i="1"/>
  <c r="BC62" i="1"/>
  <c r="BB62" i="1"/>
  <c r="BA62" i="1"/>
  <c r="BA61" i="1" s="1"/>
  <c r="AZ62" i="1"/>
  <c r="AY62" i="1"/>
  <c r="AX62" i="1"/>
  <c r="AW62" i="1"/>
  <c r="AW61" i="1" s="1"/>
  <c r="AV62" i="1"/>
  <c r="AU62" i="1"/>
  <c r="AT62" i="1"/>
  <c r="AS62" i="1"/>
  <c r="AS61" i="1" s="1"/>
  <c r="AR62" i="1"/>
  <c r="AQ62" i="1"/>
  <c r="AP62" i="1"/>
  <c r="AO62" i="1"/>
  <c r="AO61" i="1" s="1"/>
  <c r="AN62" i="1"/>
  <c r="AM62" i="1"/>
  <c r="AL62" i="1"/>
  <c r="AK62" i="1"/>
  <c r="AK61" i="1" s="1"/>
  <c r="AJ62" i="1"/>
  <c r="AI62" i="1"/>
  <c r="AH62" i="1"/>
  <c r="AG62" i="1"/>
  <c r="AG61" i="1" s="1"/>
  <c r="AF62" i="1"/>
  <c r="AE62" i="1"/>
  <c r="AD62" i="1"/>
  <c r="AC62" i="1"/>
  <c r="AC61" i="1" s="1"/>
  <c r="AC50" i="1" s="1"/>
  <c r="AB62" i="1"/>
  <c r="AA62" i="1"/>
  <c r="Z62" i="1"/>
  <c r="Y62" i="1"/>
  <c r="Y61" i="1" s="1"/>
  <c r="X62" i="1"/>
  <c r="W62" i="1"/>
  <c r="V62" i="1"/>
  <c r="U62" i="1"/>
  <c r="U61" i="1" s="1"/>
  <c r="T62" i="1"/>
  <c r="S62" i="1"/>
  <c r="R62" i="1"/>
  <c r="Q62" i="1"/>
  <c r="Q61" i="1" s="1"/>
  <c r="P62" i="1"/>
  <c r="O62" i="1"/>
  <c r="N62" i="1"/>
  <c r="M62" i="1"/>
  <c r="M61" i="1" s="1"/>
  <c r="L62" i="1"/>
  <c r="K62" i="1"/>
  <c r="J62" i="1"/>
  <c r="I62" i="1"/>
  <c r="I61" i="1" s="1"/>
  <c r="H62" i="1"/>
  <c r="G62" i="1"/>
  <c r="F62" i="1"/>
  <c r="E62" i="1"/>
  <c r="BQ62" i="1" s="1"/>
  <c r="BL61" i="1"/>
  <c r="BK61" i="1"/>
  <c r="BJ61" i="1"/>
  <c r="BH61" i="1"/>
  <c r="BG61" i="1"/>
  <c r="BF61" i="1"/>
  <c r="BD61" i="1"/>
  <c r="BC61" i="1"/>
  <c r="BB61" i="1"/>
  <c r="AZ61" i="1"/>
  <c r="AY61" i="1"/>
  <c r="AX61" i="1"/>
  <c r="AV61" i="1"/>
  <c r="AU61" i="1"/>
  <c r="AT61" i="1"/>
  <c r="AR61" i="1"/>
  <c r="AQ61" i="1"/>
  <c r="AP61" i="1"/>
  <c r="AN61" i="1"/>
  <c r="AM61" i="1"/>
  <c r="AL61" i="1"/>
  <c r="AJ61" i="1"/>
  <c r="AI61" i="1"/>
  <c r="AH61" i="1"/>
  <c r="AF61" i="1"/>
  <c r="AE61" i="1"/>
  <c r="AD61" i="1"/>
  <c r="AB61" i="1"/>
  <c r="AA61" i="1"/>
  <c r="Z61" i="1"/>
  <c r="X61" i="1"/>
  <c r="W61" i="1"/>
  <c r="V61" i="1"/>
  <c r="T61" i="1"/>
  <c r="S61" i="1"/>
  <c r="R61" i="1"/>
  <c r="P61" i="1"/>
  <c r="O61" i="1"/>
  <c r="N61" i="1"/>
  <c r="L61" i="1"/>
  <c r="K61" i="1"/>
  <c r="J61" i="1"/>
  <c r="H61" i="1"/>
  <c r="G61" i="1"/>
  <c r="F61" i="1"/>
  <c r="BR60" i="1"/>
  <c r="BQ60" i="1"/>
  <c r="BP60" i="1"/>
  <c r="BO60" i="1"/>
  <c r="BN60" i="1"/>
  <c r="BM60" i="1"/>
  <c r="BR59" i="1"/>
  <c r="BQ59" i="1"/>
  <c r="BP59" i="1"/>
  <c r="BO59" i="1"/>
  <c r="BN59" i="1"/>
  <c r="BM59" i="1"/>
  <c r="BO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BQ58" i="1" s="1"/>
  <c r="AK57" i="1"/>
  <c r="G57" i="1"/>
  <c r="U57" i="1"/>
  <c r="BK56" i="1"/>
  <c r="BJ56" i="1"/>
  <c r="BF56" i="1"/>
  <c r="BD56" i="1"/>
  <c r="BB56" i="1"/>
  <c r="AZ56" i="1"/>
  <c r="AX56" i="1"/>
  <c r="AV56" i="1"/>
  <c r="AT56" i="1"/>
  <c r="AR56" i="1"/>
  <c r="AK56" i="1"/>
  <c r="AI56" i="1"/>
  <c r="AH56" i="1"/>
  <c r="AD56" i="1"/>
  <c r="AA56" i="1"/>
  <c r="Z56" i="1"/>
  <c r="V56" i="1"/>
  <c r="T56" i="1"/>
  <c r="R56" i="1"/>
  <c r="P56" i="1"/>
  <c r="N56" i="1"/>
  <c r="L56" i="1"/>
  <c r="G56" i="1"/>
  <c r="BK55" i="1"/>
  <c r="BJ55" i="1"/>
  <c r="BF55" i="1"/>
  <c r="BE55" i="1"/>
  <c r="BC54" i="1"/>
  <c r="BA54" i="1"/>
  <c r="AY55" i="1"/>
  <c r="AT55" i="1"/>
  <c r="AP55" i="1"/>
  <c r="AK55" i="1"/>
  <c r="AK54" i="1" s="1"/>
  <c r="AE54" i="1"/>
  <c r="AD55" i="1"/>
  <c r="Z55" i="1"/>
  <c r="W54" i="1"/>
  <c r="U55" i="1"/>
  <c r="S54" i="1"/>
  <c r="O55" i="1"/>
  <c r="N55" i="1"/>
  <c r="E55" i="1"/>
  <c r="BI54" i="1"/>
  <c r="AW54" i="1"/>
  <c r="AO54" i="1"/>
  <c r="AC54" i="1"/>
  <c r="Y54" i="1"/>
  <c r="Q54" i="1"/>
  <c r="M54" i="1"/>
  <c r="BL53" i="1"/>
  <c r="BJ53" i="1"/>
  <c r="BH53" i="1"/>
  <c r="BF53" i="1"/>
  <c r="AN53" i="1" s="1"/>
  <c r="BE53" i="1"/>
  <c r="BD53" i="1"/>
  <c r="BB53" i="1"/>
  <c r="AJ53" i="1" s="1"/>
  <c r="AZ53" i="1"/>
  <c r="AX53" i="1"/>
  <c r="AK53" i="1"/>
  <c r="AV53" i="1"/>
  <c r="AT53" i="1"/>
  <c r="AS53" i="1"/>
  <c r="AR53" i="1"/>
  <c r="AP53" i="1"/>
  <c r="AI53" i="1"/>
  <c r="AH53" i="1"/>
  <c r="AG53" i="1"/>
  <c r="AF53" i="1"/>
  <c r="AD53" i="1"/>
  <c r="AB53" i="1"/>
  <c r="Z53" i="1"/>
  <c r="H53" i="1" s="1"/>
  <c r="X53" i="1"/>
  <c r="V53" i="1"/>
  <c r="J53" i="1" s="1"/>
  <c r="U53" i="1"/>
  <c r="T53" i="1"/>
  <c r="R53" i="1"/>
  <c r="E53" i="1"/>
  <c r="P53" i="1"/>
  <c r="N53" i="1"/>
  <c r="L53" i="1"/>
  <c r="F53" i="1" s="1"/>
  <c r="BK53" i="1"/>
  <c r="BH52" i="1"/>
  <c r="BC51" i="1"/>
  <c r="AI52" i="1"/>
  <c r="AR52" i="1"/>
  <c r="AG52" i="1"/>
  <c r="AC51" i="1"/>
  <c r="AB52" i="1"/>
  <c r="W51" i="1"/>
  <c r="W50" i="1" s="1"/>
  <c r="L52" i="1"/>
  <c r="BK52" i="1"/>
  <c r="G52" i="1"/>
  <c r="AE51" i="1"/>
  <c r="S51" i="1"/>
  <c r="BC50" i="1"/>
  <c r="BC49" i="1" s="1"/>
  <c r="BC48" i="1" s="1"/>
  <c r="AE50" i="1"/>
  <c r="BR47" i="1"/>
  <c r="BQ47" i="1"/>
  <c r="BP47" i="1"/>
  <c r="BO47" i="1"/>
  <c r="BN47" i="1"/>
  <c r="BM47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V46" i="1"/>
  <c r="AU46" i="1"/>
  <c r="AT46" i="1"/>
  <c r="AS46" i="1"/>
  <c r="AR46" i="1"/>
  <c r="AP46" i="1"/>
  <c r="AO46" i="1"/>
  <c r="AN46" i="1"/>
  <c r="AM46" i="1"/>
  <c r="AL46" i="1"/>
  <c r="AJ46" i="1"/>
  <c r="AE46" i="1"/>
  <c r="AC46" i="1"/>
  <c r="Y46" i="1"/>
  <c r="W46" i="1"/>
  <c r="Q46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BR45" i="1" s="1"/>
  <c r="AS45" i="1"/>
  <c r="AR45" i="1"/>
  <c r="BP45" i="1" s="1"/>
  <c r="AQ45" i="1"/>
  <c r="BO45" i="1" s="1"/>
  <c r="AP45" i="1"/>
  <c r="BN45" i="1" s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BQ45" i="1" s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BR44" i="1" s="1"/>
  <c r="AS44" i="1"/>
  <c r="AR44" i="1"/>
  <c r="AQ44" i="1"/>
  <c r="AP44" i="1"/>
  <c r="BN44" i="1" s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BQ44" i="1" s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BR43" i="1" s="1"/>
  <c r="AS43" i="1"/>
  <c r="AR43" i="1"/>
  <c r="BP43" i="1" s="1"/>
  <c r="AQ43" i="1"/>
  <c r="BO43" i="1" s="1"/>
  <c r="AP43" i="1"/>
  <c r="BN43" i="1" s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BQ43" i="1" s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BR42" i="1" s="1"/>
  <c r="AS42" i="1"/>
  <c r="AR42" i="1"/>
  <c r="AQ42" i="1"/>
  <c r="AP42" i="1"/>
  <c r="BN42" i="1" s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BQ42" i="1" s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V41" i="1"/>
  <c r="AU41" i="1"/>
  <c r="AT41" i="1"/>
  <c r="AS41" i="1"/>
  <c r="AR41" i="1"/>
  <c r="AP41" i="1"/>
  <c r="AO41" i="1"/>
  <c r="AN41" i="1"/>
  <c r="AM41" i="1"/>
  <c r="AL41" i="1"/>
  <c r="AJ41" i="1"/>
  <c r="AE41" i="1"/>
  <c r="AC41" i="1"/>
  <c r="Y41" i="1"/>
  <c r="W41" i="1"/>
  <c r="Q41" i="1"/>
  <c r="BR40" i="1"/>
  <c r="BQ40" i="1"/>
  <c r="BP40" i="1"/>
  <c r="BO40" i="1"/>
  <c r="BN40" i="1"/>
  <c r="BM40" i="1"/>
  <c r="BR39" i="1"/>
  <c r="BQ39" i="1"/>
  <c r="BP39" i="1"/>
  <c r="BO39" i="1"/>
  <c r="BN39" i="1"/>
  <c r="BM39" i="1"/>
  <c r="BR38" i="1"/>
  <c r="BQ38" i="1"/>
  <c r="BP38" i="1"/>
  <c r="BO38" i="1"/>
  <c r="BN38" i="1"/>
  <c r="BM38" i="1"/>
  <c r="BR37" i="1"/>
  <c r="BQ37" i="1"/>
  <c r="BP37" i="1"/>
  <c r="BO37" i="1"/>
  <c r="BN37" i="1"/>
  <c r="BM37" i="1"/>
  <c r="BR36" i="1"/>
  <c r="BQ36" i="1"/>
  <c r="BP36" i="1"/>
  <c r="BO36" i="1"/>
  <c r="BN36" i="1"/>
  <c r="BM36" i="1"/>
  <c r="BR35" i="1"/>
  <c r="BQ35" i="1"/>
  <c r="BP35" i="1"/>
  <c r="BO35" i="1"/>
  <c r="BN35" i="1"/>
  <c r="BM35" i="1"/>
  <c r="BR34" i="1"/>
  <c r="BQ34" i="1"/>
  <c r="BP34" i="1"/>
  <c r="BO34" i="1"/>
  <c r="BN34" i="1"/>
  <c r="BM34" i="1"/>
  <c r="BR33" i="1"/>
  <c r="BQ33" i="1"/>
  <c r="BP33" i="1"/>
  <c r="BO33" i="1"/>
  <c r="BN33" i="1"/>
  <c r="BM33" i="1"/>
  <c r="BG32" i="1"/>
  <c r="BC32" i="1"/>
  <c r="AQ32" i="1"/>
  <c r="K32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BR31" i="1" s="1"/>
  <c r="AS31" i="1"/>
  <c r="AR31" i="1"/>
  <c r="BP31" i="1" s="1"/>
  <c r="AQ31" i="1"/>
  <c r="BO31" i="1" s="1"/>
  <c r="AP31" i="1"/>
  <c r="BN31" i="1" s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BQ31" i="1" s="1"/>
  <c r="BG30" i="1"/>
  <c r="BA30" i="1"/>
  <c r="AU30" i="1"/>
  <c r="AQ30" i="1"/>
  <c r="AE30" i="1"/>
  <c r="AC30" i="1"/>
  <c r="Y30" i="1"/>
  <c r="W30" i="1"/>
  <c r="M30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BR29" i="1" s="1"/>
  <c r="AS29" i="1"/>
  <c r="AR29" i="1"/>
  <c r="BP29" i="1" s="1"/>
  <c r="AQ29" i="1"/>
  <c r="BO29" i="1" s="1"/>
  <c r="AP29" i="1"/>
  <c r="BN29" i="1" s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BQ29" i="1" s="1"/>
  <c r="BA28" i="1"/>
  <c r="M28" i="1"/>
  <c r="BC27" i="1"/>
  <c r="BC26" i="1" s="1"/>
  <c r="BC25" i="1" s="1"/>
  <c r="AE27" i="1"/>
  <c r="D24" i="1"/>
  <c r="AC27" i="1" l="1"/>
  <c r="S27" i="1"/>
  <c r="W27" i="1"/>
  <c r="W26" i="1" s="1"/>
  <c r="W25" i="1" s="1"/>
  <c r="BI75" i="1"/>
  <c r="BI28" i="1" s="1"/>
  <c r="Z54" i="1"/>
  <c r="AA57" i="1"/>
  <c r="BL74" i="1"/>
  <c r="BL72" i="1" s="1"/>
  <c r="BL70" i="1" s="1"/>
  <c r="BH74" i="1"/>
  <c r="BH72" i="1" s="1"/>
  <c r="BH70" i="1" s="1"/>
  <c r="BD74" i="1"/>
  <c r="BD72" i="1" s="1"/>
  <c r="BD70" i="1" s="1"/>
  <c r="AZ74" i="1"/>
  <c r="AZ72" i="1" s="1"/>
  <c r="AZ70" i="1" s="1"/>
  <c r="AV74" i="1"/>
  <c r="AV72" i="1" s="1"/>
  <c r="AV70" i="1" s="1"/>
  <c r="AR74" i="1"/>
  <c r="AF74" i="1"/>
  <c r="AB74" i="1"/>
  <c r="AB72" i="1" s="1"/>
  <c r="AB70" i="1" s="1"/>
  <c r="X74" i="1"/>
  <c r="X72" i="1" s="1"/>
  <c r="X70" i="1" s="1"/>
  <c r="T74" i="1"/>
  <c r="T72" i="1" s="1"/>
  <c r="T70" i="1" s="1"/>
  <c r="P74" i="1"/>
  <c r="P72" i="1" s="1"/>
  <c r="P70" i="1" s="1"/>
  <c r="L74" i="1"/>
  <c r="BK74" i="1"/>
  <c r="BK72" i="1" s="1"/>
  <c r="BK70" i="1" s="1"/>
  <c r="BF74" i="1"/>
  <c r="AP74" i="1"/>
  <c r="Z74" i="1"/>
  <c r="Z72" i="1" s="1"/>
  <c r="Z70" i="1" s="1"/>
  <c r="U74" i="1"/>
  <c r="U72" i="1" s="1"/>
  <c r="U70" i="1" s="1"/>
  <c r="O74" i="1"/>
  <c r="E74" i="1"/>
  <c r="BJ74" i="1"/>
  <c r="BE74" i="1"/>
  <c r="BE72" i="1" s="1"/>
  <c r="BE70" i="1" s="1"/>
  <c r="AY74" i="1"/>
  <c r="AT74" i="1"/>
  <c r="AN74" i="1" s="1"/>
  <c r="AD74" i="1"/>
  <c r="N74" i="1"/>
  <c r="K72" i="1"/>
  <c r="K70" i="1" s="1"/>
  <c r="AX74" i="1"/>
  <c r="AX72" i="1" s="1"/>
  <c r="AX70" i="1" s="1"/>
  <c r="AS74" i="1"/>
  <c r="AH74" i="1"/>
  <c r="R74" i="1"/>
  <c r="S75" i="1"/>
  <c r="S28" i="1" s="1"/>
  <c r="BO92" i="1"/>
  <c r="BN92" i="1"/>
  <c r="BM92" i="1"/>
  <c r="BR92" i="1"/>
  <c r="BQ111" i="1"/>
  <c r="BO117" i="1"/>
  <c r="BM117" i="1"/>
  <c r="BM29" i="1"/>
  <c r="BM31" i="1"/>
  <c r="BO42" i="1"/>
  <c r="BM43" i="1"/>
  <c r="BO44" i="1"/>
  <c r="BM45" i="1"/>
  <c r="G53" i="1"/>
  <c r="G51" i="1" s="1"/>
  <c r="G50" i="1" s="1"/>
  <c r="M51" i="1"/>
  <c r="M50" i="1" s="1"/>
  <c r="AL53" i="1"/>
  <c r="BO55" i="1"/>
  <c r="BN55" i="1"/>
  <c r="BM55" i="1"/>
  <c r="U54" i="1"/>
  <c r="AU54" i="1"/>
  <c r="AU51" i="1" s="1"/>
  <c r="AI55" i="1"/>
  <c r="AL56" i="1"/>
  <c r="AI57" i="1"/>
  <c r="BP66" i="1"/>
  <c r="AP72" i="1"/>
  <c r="AP70" i="1" s="1"/>
  <c r="AJ73" i="1"/>
  <c r="AT72" i="1"/>
  <c r="AT70" i="1" s="1"/>
  <c r="AN73" i="1"/>
  <c r="AK74" i="1"/>
  <c r="AQ72" i="1"/>
  <c r="AQ70" i="1" s="1"/>
  <c r="BB74" i="1"/>
  <c r="Y75" i="1"/>
  <c r="Y28" i="1" s="1"/>
  <c r="Q75" i="1"/>
  <c r="Q28" i="1" s="1"/>
  <c r="AQ75" i="1"/>
  <c r="AQ28" i="1" s="1"/>
  <c r="T81" i="1"/>
  <c r="T80" i="1" s="1"/>
  <c r="BM83" i="1"/>
  <c r="O87" i="1"/>
  <c r="X87" i="1"/>
  <c r="AP87" i="1"/>
  <c r="AY87" i="1"/>
  <c r="BH87" i="1"/>
  <c r="BK91" i="1"/>
  <c r="BK89" i="1" s="1"/>
  <c r="J92" i="1"/>
  <c r="T91" i="1"/>
  <c r="T89" i="1" s="1"/>
  <c r="F92" i="1"/>
  <c r="E93" i="1"/>
  <c r="R93" i="1"/>
  <c r="AP93" i="1"/>
  <c r="AW97" i="1"/>
  <c r="AW30" i="1" s="1"/>
  <c r="H100" i="1"/>
  <c r="BQ103" i="1"/>
  <c r="BI97" i="1"/>
  <c r="BI30" i="1" s="1"/>
  <c r="AK105" i="1"/>
  <c r="AK97" i="1" s="1"/>
  <c r="AK30" i="1" s="1"/>
  <c r="BO110" i="1"/>
  <c r="BR110" i="1"/>
  <c r="BN110" i="1"/>
  <c r="BQ110" i="1"/>
  <c r="BP110" i="1"/>
  <c r="BM110" i="1"/>
  <c r="I52" i="1"/>
  <c r="BO53" i="1"/>
  <c r="BN53" i="1"/>
  <c r="BR53" i="1"/>
  <c r="BM53" i="1"/>
  <c r="BP53" i="1"/>
  <c r="BJ57" i="1"/>
  <c r="BJ54" i="1" s="1"/>
  <c r="BF57" i="1"/>
  <c r="BB57" i="1"/>
  <c r="AX57" i="1"/>
  <c r="AT57" i="1"/>
  <c r="AP57" i="1"/>
  <c r="AH57" i="1"/>
  <c r="AD57" i="1"/>
  <c r="AD54" i="1" s="1"/>
  <c r="Z57" i="1"/>
  <c r="V57" i="1"/>
  <c r="R57" i="1"/>
  <c r="N57" i="1"/>
  <c r="N54" i="1" s="1"/>
  <c r="BK57" i="1"/>
  <c r="BK54" i="1" s="1"/>
  <c r="BK51" i="1" s="1"/>
  <c r="BK50" i="1" s="1"/>
  <c r="BE57" i="1"/>
  <c r="AZ57" i="1"/>
  <c r="T57" i="1"/>
  <c r="O57" i="1"/>
  <c r="BD57" i="1"/>
  <c r="AY57" i="1"/>
  <c r="AS57" i="1"/>
  <c r="X57" i="1"/>
  <c r="BH57" i="1"/>
  <c r="AR57" i="1"/>
  <c r="AG57" i="1"/>
  <c r="AB57" i="1"/>
  <c r="J57" i="1" s="1"/>
  <c r="L57" i="1"/>
  <c r="F57" i="1" s="1"/>
  <c r="AV57" i="1"/>
  <c r="N72" i="1"/>
  <c r="N70" i="1" s="1"/>
  <c r="H73" i="1"/>
  <c r="AF72" i="1"/>
  <c r="AF70" i="1" s="1"/>
  <c r="V74" i="1"/>
  <c r="BP42" i="1"/>
  <c r="BP44" i="1"/>
  <c r="Q51" i="1"/>
  <c r="Q50" i="1" s="1"/>
  <c r="E52" i="1"/>
  <c r="O54" i="1"/>
  <c r="P57" i="1"/>
  <c r="BL57" i="1"/>
  <c r="AG74" i="1"/>
  <c r="AG72" i="1" s="1"/>
  <c r="AG70" i="1" s="1"/>
  <c r="AI74" i="1"/>
  <c r="AI72" i="1" s="1"/>
  <c r="AI70" i="1" s="1"/>
  <c r="AU75" i="1"/>
  <c r="AU28" i="1" s="1"/>
  <c r="AT78" i="1"/>
  <c r="AT76" i="1" s="1"/>
  <c r="AO81" i="1"/>
  <c r="AO80" i="1" s="1"/>
  <c r="AO75" i="1" s="1"/>
  <c r="AO28" i="1" s="1"/>
  <c r="AI82" i="1"/>
  <c r="AI81" i="1" s="1"/>
  <c r="AI80" i="1" s="1"/>
  <c r="H83" i="1"/>
  <c r="BL93" i="1"/>
  <c r="BL91" i="1" s="1"/>
  <c r="BL89" i="1" s="1"/>
  <c r="BH93" i="1"/>
  <c r="BD93" i="1"/>
  <c r="BD91" i="1" s="1"/>
  <c r="BD89" i="1" s="1"/>
  <c r="AZ93" i="1"/>
  <c r="AV93" i="1"/>
  <c r="AV91" i="1" s="1"/>
  <c r="AV89" i="1" s="1"/>
  <c r="AR93" i="1"/>
  <c r="AF93" i="1"/>
  <c r="AB93" i="1"/>
  <c r="AB91" i="1" s="1"/>
  <c r="AB89" i="1" s="1"/>
  <c r="X93" i="1"/>
  <c r="X91" i="1" s="1"/>
  <c r="X89" i="1" s="1"/>
  <c r="T93" i="1"/>
  <c r="P93" i="1"/>
  <c r="P91" i="1" s="1"/>
  <c r="P89" i="1" s="1"/>
  <c r="L93" i="1"/>
  <c r="H93" i="1"/>
  <c r="BJ93" i="1"/>
  <c r="BE93" i="1"/>
  <c r="BE91" i="1" s="1"/>
  <c r="BE89" i="1" s="1"/>
  <c r="AY93" i="1"/>
  <c r="AT93" i="1"/>
  <c r="AN93" i="1" s="1"/>
  <c r="AD93" i="1"/>
  <c r="N93" i="1"/>
  <c r="K91" i="1"/>
  <c r="K89" i="1" s="1"/>
  <c r="BB93" i="1"/>
  <c r="BB91" i="1" s="1"/>
  <c r="BB89" i="1" s="1"/>
  <c r="AH93" i="1"/>
  <c r="AA93" i="1"/>
  <c r="V93" i="1"/>
  <c r="J93" i="1"/>
  <c r="AS93" i="1"/>
  <c r="AG93" i="1"/>
  <c r="AG91" i="1" s="1"/>
  <c r="AG89" i="1" s="1"/>
  <c r="Z93" i="1"/>
  <c r="U93" i="1"/>
  <c r="U91" i="1" s="1"/>
  <c r="U89" i="1" s="1"/>
  <c r="O93" i="1"/>
  <c r="BF93" i="1"/>
  <c r="AX93" i="1"/>
  <c r="F93" i="1"/>
  <c r="BO94" i="1"/>
  <c r="S97" i="1"/>
  <c r="S30" i="1" s="1"/>
  <c r="BK98" i="1"/>
  <c r="AY98" i="1"/>
  <c r="BH98" i="1"/>
  <c r="BD98" i="1"/>
  <c r="AZ98" i="1"/>
  <c r="AG98" i="1"/>
  <c r="U98" i="1"/>
  <c r="E98" i="1"/>
  <c r="BJ98" i="1"/>
  <c r="BE98" i="1"/>
  <c r="AX98" i="1"/>
  <c r="AT98" i="1"/>
  <c r="AP98" i="1"/>
  <c r="AD98" i="1"/>
  <c r="Z98" i="1"/>
  <c r="V98" i="1"/>
  <c r="BF98" i="1"/>
  <c r="AR98" i="1"/>
  <c r="X98" i="1"/>
  <c r="R98" i="1"/>
  <c r="N98" i="1"/>
  <c r="K97" i="1"/>
  <c r="K30" i="1" s="1"/>
  <c r="BL98" i="1"/>
  <c r="AV98" i="1"/>
  <c r="AH98" i="1"/>
  <c r="AB98" i="1"/>
  <c r="BB98" i="1"/>
  <c r="AF98" i="1"/>
  <c r="AA98" i="1"/>
  <c r="T98" i="1"/>
  <c r="P98" i="1"/>
  <c r="L98" i="1"/>
  <c r="BM42" i="1"/>
  <c r="BM44" i="1"/>
  <c r="AW51" i="1"/>
  <c r="AW50" i="1" s="1"/>
  <c r="AK52" i="1"/>
  <c r="AK51" i="1" s="1"/>
  <c r="BF54" i="1"/>
  <c r="E57" i="1"/>
  <c r="AF57" i="1"/>
  <c r="H57" i="1" s="1"/>
  <c r="BO73" i="1"/>
  <c r="BP73" i="1"/>
  <c r="BN73" i="1"/>
  <c r="BR73" i="1"/>
  <c r="BM73" i="1"/>
  <c r="AK72" i="1"/>
  <c r="AK70" i="1" s="1"/>
  <c r="AA74" i="1"/>
  <c r="AW75" i="1"/>
  <c r="AW28" i="1" s="1"/>
  <c r="BO83" i="1"/>
  <c r="BQ83" i="1"/>
  <c r="BP83" i="1"/>
  <c r="BN83" i="1"/>
  <c r="BE87" i="1"/>
  <c r="AS87" i="1"/>
  <c r="AS85" i="1" s="1"/>
  <c r="AG87" i="1"/>
  <c r="U87" i="1"/>
  <c r="E87" i="1"/>
  <c r="BK87" i="1"/>
  <c r="BK85" i="1" s="1"/>
  <c r="BK75" i="1" s="1"/>
  <c r="BK28" i="1" s="1"/>
  <c r="BB87" i="1"/>
  <c r="AX87" i="1"/>
  <c r="AX85" i="1" s="1"/>
  <c r="AT87" i="1"/>
  <c r="AA87" i="1"/>
  <c r="R87" i="1"/>
  <c r="R85" i="1" s="1"/>
  <c r="N87" i="1"/>
  <c r="J87" i="1"/>
  <c r="BJ87" i="1"/>
  <c r="BF87" i="1"/>
  <c r="AR87" i="1"/>
  <c r="AD87" i="1"/>
  <c r="Z87" i="1"/>
  <c r="V87" i="1"/>
  <c r="BD87" i="1"/>
  <c r="AZ87" i="1"/>
  <c r="AV87" i="1"/>
  <c r="AH87" i="1"/>
  <c r="AH85" i="1" s="1"/>
  <c r="T87" i="1"/>
  <c r="H87" i="1" s="1"/>
  <c r="P87" i="1"/>
  <c r="L87" i="1"/>
  <c r="F87" i="1" s="1"/>
  <c r="AB87" i="1"/>
  <c r="BL87" i="1"/>
  <c r="AZ91" i="1"/>
  <c r="AZ89" i="1" s="1"/>
  <c r="BP92" i="1"/>
  <c r="AK93" i="1"/>
  <c r="AO97" i="1"/>
  <c r="AO30" i="1" s="1"/>
  <c r="AS98" i="1"/>
  <c r="E99" i="1"/>
  <c r="Q97" i="1"/>
  <c r="Q30" i="1" s="1"/>
  <c r="G119" i="1"/>
  <c r="S115" i="1"/>
  <c r="S32" i="1" s="1"/>
  <c r="X52" i="1"/>
  <c r="AS52" i="1"/>
  <c r="AY52" i="1"/>
  <c r="BD52" i="1"/>
  <c r="BI51" i="1"/>
  <c r="BI50" i="1" s="1"/>
  <c r="BL55" i="1"/>
  <c r="BH55" i="1"/>
  <c r="BH54" i="1" s="1"/>
  <c r="BH51" i="1" s="1"/>
  <c r="BH50" i="1" s="1"/>
  <c r="BD55" i="1"/>
  <c r="BD54" i="1" s="1"/>
  <c r="AZ55" i="1"/>
  <c r="AZ54" i="1" s="1"/>
  <c r="AV55" i="1"/>
  <c r="AV54" i="1" s="1"/>
  <c r="AR55" i="1"/>
  <c r="AF55" i="1"/>
  <c r="AB55" i="1"/>
  <c r="X55" i="1"/>
  <c r="T55" i="1"/>
  <c r="T54" i="1" s="1"/>
  <c r="P55" i="1"/>
  <c r="L55" i="1"/>
  <c r="K54" i="1"/>
  <c r="K51" i="1" s="1"/>
  <c r="K50" i="1" s="1"/>
  <c r="V55" i="1"/>
  <c r="V54" i="1" s="1"/>
  <c r="AA55" i="1"/>
  <c r="AA54" i="1" s="1"/>
  <c r="AG55" i="1"/>
  <c r="AQ54" i="1"/>
  <c r="AQ51" i="1" s="1"/>
  <c r="AQ50" i="1" s="1"/>
  <c r="BB55" i="1"/>
  <c r="BG54" i="1"/>
  <c r="BG51" i="1" s="1"/>
  <c r="BG50" i="1" s="1"/>
  <c r="BP58" i="1"/>
  <c r="E61" i="1"/>
  <c r="BP62" i="1"/>
  <c r="BR66" i="1"/>
  <c r="BN66" i="1"/>
  <c r="BM66" i="1"/>
  <c r="AO72" i="1"/>
  <c r="AO70" i="1" s="1"/>
  <c r="AU72" i="1"/>
  <c r="AU70" i="1" s="1"/>
  <c r="BE79" i="1"/>
  <c r="BE78" i="1" s="1"/>
  <c r="BE76" i="1" s="1"/>
  <c r="AS79" i="1"/>
  <c r="AG79" i="1"/>
  <c r="AG78" i="1" s="1"/>
  <c r="AG76" i="1" s="1"/>
  <c r="U79" i="1"/>
  <c r="U78" i="1" s="1"/>
  <c r="U76" i="1" s="1"/>
  <c r="E79" i="1"/>
  <c r="O79" i="1"/>
  <c r="O78" i="1" s="1"/>
  <c r="O76" i="1" s="1"/>
  <c r="X79" i="1"/>
  <c r="X78" i="1" s="1"/>
  <c r="X76" i="1" s="1"/>
  <c r="AB79" i="1"/>
  <c r="AB78" i="1" s="1"/>
  <c r="AB76" i="1" s="1"/>
  <c r="AF79" i="1"/>
  <c r="AF78" i="1" s="1"/>
  <c r="AF76" i="1" s="1"/>
  <c r="AP79" i="1"/>
  <c r="AY79" i="1"/>
  <c r="AY78" i="1" s="1"/>
  <c r="AY76" i="1" s="1"/>
  <c r="BH79" i="1"/>
  <c r="BH78" i="1" s="1"/>
  <c r="BH76" i="1" s="1"/>
  <c r="BL79" i="1"/>
  <c r="BL78" i="1" s="1"/>
  <c r="BL76" i="1" s="1"/>
  <c r="E82" i="1"/>
  <c r="BJ82" i="1"/>
  <c r="BJ81" i="1" s="1"/>
  <c r="BJ80" i="1" s="1"/>
  <c r="BF82" i="1"/>
  <c r="BF81" i="1" s="1"/>
  <c r="BF80" i="1" s="1"/>
  <c r="BF75" i="1" s="1"/>
  <c r="BF28" i="1" s="1"/>
  <c r="BB82" i="1"/>
  <c r="BB81" i="1" s="1"/>
  <c r="BB80" i="1" s="1"/>
  <c r="AX82" i="1"/>
  <c r="AX81" i="1" s="1"/>
  <c r="AX80" i="1" s="1"/>
  <c r="AT82" i="1"/>
  <c r="AP82" i="1"/>
  <c r="AH82" i="1"/>
  <c r="AH81" i="1" s="1"/>
  <c r="AH80" i="1" s="1"/>
  <c r="AD82" i="1"/>
  <c r="AD81" i="1" s="1"/>
  <c r="AD80" i="1" s="1"/>
  <c r="Z82" i="1"/>
  <c r="Z81" i="1" s="1"/>
  <c r="Z80" i="1" s="1"/>
  <c r="Z75" i="1" s="1"/>
  <c r="Z28" i="1" s="1"/>
  <c r="V82" i="1"/>
  <c r="V81" i="1" s="1"/>
  <c r="V80" i="1" s="1"/>
  <c r="V75" i="1" s="1"/>
  <c r="V28" i="1" s="1"/>
  <c r="R82" i="1"/>
  <c r="R81" i="1" s="1"/>
  <c r="R80" i="1" s="1"/>
  <c r="N82" i="1"/>
  <c r="P82" i="1"/>
  <c r="P81" i="1" s="1"/>
  <c r="P80" i="1" s="1"/>
  <c r="U82" i="1"/>
  <c r="AA82" i="1"/>
  <c r="AF82" i="1"/>
  <c r="AF81" i="1" s="1"/>
  <c r="AF80" i="1" s="1"/>
  <c r="AK82" i="1"/>
  <c r="AK81" i="1" s="1"/>
  <c r="AK80" i="1" s="1"/>
  <c r="AV82" i="1"/>
  <c r="AV81" i="1" s="1"/>
  <c r="AV80" i="1" s="1"/>
  <c r="BL82" i="1"/>
  <c r="BL81" i="1" s="1"/>
  <c r="BL80" i="1" s="1"/>
  <c r="N86" i="1"/>
  <c r="N85" i="1" s="1"/>
  <c r="S85" i="1"/>
  <c r="AD86" i="1"/>
  <c r="AI86" i="1"/>
  <c r="AT86" i="1"/>
  <c r="AY86" i="1"/>
  <c r="BE86" i="1"/>
  <c r="BJ86" i="1"/>
  <c r="AK87" i="1"/>
  <c r="BJ88" i="1"/>
  <c r="BF88" i="1"/>
  <c r="BB88" i="1"/>
  <c r="AX88" i="1"/>
  <c r="AT88" i="1"/>
  <c r="AN88" i="1" s="1"/>
  <c r="AP88" i="1"/>
  <c r="AH88" i="1"/>
  <c r="J88" i="1" s="1"/>
  <c r="AD88" i="1"/>
  <c r="Z88" i="1"/>
  <c r="V88" i="1"/>
  <c r="R88" i="1"/>
  <c r="N88" i="1"/>
  <c r="BD88" i="1"/>
  <c r="AY88" i="1"/>
  <c r="AS88" i="1"/>
  <c r="X88" i="1"/>
  <c r="H88" i="1"/>
  <c r="P88" i="1"/>
  <c r="U88" i="1"/>
  <c r="AB88" i="1"/>
  <c r="AG88" i="1"/>
  <c r="AI88" i="1"/>
  <c r="AV88" i="1"/>
  <c r="BH91" i="1"/>
  <c r="BH89" i="1" s="1"/>
  <c r="BF91" i="1"/>
  <c r="BF89" i="1" s="1"/>
  <c r="BJ91" i="1"/>
  <c r="BJ89" i="1" s="1"/>
  <c r="AI98" i="1"/>
  <c r="BL99" i="1"/>
  <c r="BH99" i="1"/>
  <c r="BD99" i="1"/>
  <c r="AZ99" i="1"/>
  <c r="AV99" i="1"/>
  <c r="AR99" i="1"/>
  <c r="AF99" i="1"/>
  <c r="AB99" i="1"/>
  <c r="X99" i="1"/>
  <c r="T99" i="1"/>
  <c r="H99" i="1" s="1"/>
  <c r="P99" i="1"/>
  <c r="L99" i="1"/>
  <c r="AX99" i="1"/>
  <c r="AS99" i="1"/>
  <c r="AH99" i="1"/>
  <c r="R99" i="1"/>
  <c r="BK99" i="1"/>
  <c r="BF99" i="1"/>
  <c r="AT99" i="1"/>
  <c r="AN99" i="1" s="1"/>
  <c r="Z99" i="1"/>
  <c r="U99" i="1"/>
  <c r="N99" i="1"/>
  <c r="G99" i="1"/>
  <c r="G97" i="1" s="1"/>
  <c r="G30" i="1" s="1"/>
  <c r="AA99" i="1"/>
  <c r="AG99" i="1"/>
  <c r="AP99" i="1"/>
  <c r="AY99" i="1"/>
  <c r="BE99" i="1"/>
  <c r="P101" i="1"/>
  <c r="U101" i="1"/>
  <c r="AB101" i="1"/>
  <c r="J101" i="1" s="1"/>
  <c r="BP102" i="1"/>
  <c r="BM103" i="1"/>
  <c r="BO103" i="1"/>
  <c r="BE104" i="1"/>
  <c r="AS104" i="1"/>
  <c r="AG104" i="1"/>
  <c r="U104" i="1"/>
  <c r="E104" i="1"/>
  <c r="BK104" i="1"/>
  <c r="BB104" i="1"/>
  <c r="AX104" i="1"/>
  <c r="AL104" i="1" s="1"/>
  <c r="AT104" i="1"/>
  <c r="AN104" i="1" s="1"/>
  <c r="AA104" i="1"/>
  <c r="R104" i="1"/>
  <c r="N104" i="1"/>
  <c r="J104" i="1"/>
  <c r="BJ104" i="1"/>
  <c r="BF104" i="1"/>
  <c r="AZ104" i="1"/>
  <c r="AD104" i="1"/>
  <c r="T104" i="1"/>
  <c r="H104" i="1" s="1"/>
  <c r="O104" i="1"/>
  <c r="X104" i="1"/>
  <c r="BH104" i="1"/>
  <c r="BJ105" i="1"/>
  <c r="BF105" i="1"/>
  <c r="BB105" i="1"/>
  <c r="AX105" i="1"/>
  <c r="AT105" i="1"/>
  <c r="AN105" i="1" s="1"/>
  <c r="AP105" i="1"/>
  <c r="AH105" i="1"/>
  <c r="AD105" i="1"/>
  <c r="Z105" i="1"/>
  <c r="V105" i="1"/>
  <c r="R105" i="1"/>
  <c r="N105" i="1"/>
  <c r="BH105" i="1"/>
  <c r="AR105" i="1"/>
  <c r="AG105" i="1"/>
  <c r="AB105" i="1"/>
  <c r="L105" i="1"/>
  <c r="I105" i="1" s="1"/>
  <c r="AV105" i="1"/>
  <c r="AA105" i="1"/>
  <c r="U105" i="1"/>
  <c r="P105" i="1"/>
  <c r="J105" i="1" s="1"/>
  <c r="AY105" i="1"/>
  <c r="BQ105" i="1" s="1"/>
  <c r="BD105" i="1"/>
  <c r="BK105" i="1"/>
  <c r="I106" i="1"/>
  <c r="BO106" i="1"/>
  <c r="BP106" i="1"/>
  <c r="BN106" i="1"/>
  <c r="AJ106" i="1"/>
  <c r="AN106" i="1"/>
  <c r="R107" i="1"/>
  <c r="AA107" i="1"/>
  <c r="H116" i="1"/>
  <c r="O52" i="1"/>
  <c r="T52" i="1"/>
  <c r="T51" i="1" s="1"/>
  <c r="T50" i="1" s="1"/>
  <c r="Y51" i="1"/>
  <c r="Y50" i="1" s="1"/>
  <c r="AO51" i="1"/>
  <c r="AO50" i="1" s="1"/>
  <c r="AZ52" i="1"/>
  <c r="AZ51" i="1" s="1"/>
  <c r="AZ50" i="1" s="1"/>
  <c r="BE52" i="1"/>
  <c r="BE51" i="1" s="1"/>
  <c r="BE50" i="1" s="1"/>
  <c r="G55" i="1"/>
  <c r="G54" i="1" s="1"/>
  <c r="R55" i="1"/>
  <c r="AH55" i="1"/>
  <c r="AS55" i="1"/>
  <c r="AX55" i="1"/>
  <c r="AX54" i="1" s="1"/>
  <c r="BE56" i="1"/>
  <c r="BE54" i="1" s="1"/>
  <c r="AS56" i="1"/>
  <c r="AG56" i="1"/>
  <c r="I56" i="1" s="1"/>
  <c r="U56" i="1"/>
  <c r="E56" i="1"/>
  <c r="E54" i="1" s="1"/>
  <c r="O56" i="1"/>
  <c r="X56" i="1"/>
  <c r="F56" i="1" s="1"/>
  <c r="AB56" i="1"/>
  <c r="J56" i="1" s="1"/>
  <c r="AF56" i="1"/>
  <c r="H56" i="1" s="1"/>
  <c r="AP56" i="1"/>
  <c r="AY56" i="1"/>
  <c r="BH56" i="1"/>
  <c r="BL56" i="1"/>
  <c r="AN56" i="1" s="1"/>
  <c r="BO66" i="1"/>
  <c r="AD72" i="1"/>
  <c r="AD70" i="1" s="1"/>
  <c r="AH72" i="1"/>
  <c r="AH70" i="1" s="1"/>
  <c r="I79" i="1"/>
  <c r="I78" i="1" s="1"/>
  <c r="I76" i="1" s="1"/>
  <c r="L78" i="1"/>
  <c r="L76" i="1" s="1"/>
  <c r="AV79" i="1"/>
  <c r="AV78" i="1" s="1"/>
  <c r="AV76" i="1" s="1"/>
  <c r="AZ79" i="1"/>
  <c r="AZ78" i="1" s="1"/>
  <c r="AZ76" i="1" s="1"/>
  <c r="BD79" i="1"/>
  <c r="BD78" i="1" s="1"/>
  <c r="BD76" i="1" s="1"/>
  <c r="G82" i="1"/>
  <c r="G81" i="1" s="1"/>
  <c r="G80" i="1" s="1"/>
  <c r="G75" i="1" s="1"/>
  <c r="G28" i="1" s="1"/>
  <c r="AG81" i="1"/>
  <c r="AG80" i="1" s="1"/>
  <c r="AM82" i="1"/>
  <c r="AL82" i="1"/>
  <c r="AL81" i="1" s="1"/>
  <c r="AL80" i="1" s="1"/>
  <c r="BH82" i="1"/>
  <c r="BH81" i="1" s="1"/>
  <c r="BH80" i="1" s="1"/>
  <c r="E86" i="1"/>
  <c r="O86" i="1"/>
  <c r="U86" i="1"/>
  <c r="U85" i="1" s="1"/>
  <c r="Z86" i="1"/>
  <c r="Z85" i="1" s="1"/>
  <c r="AE85" i="1"/>
  <c r="AE75" i="1" s="1"/>
  <c r="AK86" i="1"/>
  <c r="AP86" i="1"/>
  <c r="AU85" i="1"/>
  <c r="BF86" i="1"/>
  <c r="BF85" i="1" s="1"/>
  <c r="E88" i="1"/>
  <c r="L88" i="1"/>
  <c r="F88" i="1" s="1"/>
  <c r="BE88" i="1"/>
  <c r="BK88" i="1"/>
  <c r="AU91" i="1"/>
  <c r="AU89" i="1" s="1"/>
  <c r="R91" i="1"/>
  <c r="R89" i="1" s="1"/>
  <c r="V91" i="1"/>
  <c r="V89" i="1" s="1"/>
  <c r="Z91" i="1"/>
  <c r="Z89" i="1" s="1"/>
  <c r="AP91" i="1"/>
  <c r="AP89" i="1" s="1"/>
  <c r="AN92" i="1"/>
  <c r="AX91" i="1"/>
  <c r="AX89" i="1" s="1"/>
  <c r="BJ101" i="1"/>
  <c r="BF101" i="1"/>
  <c r="BB101" i="1"/>
  <c r="AX101" i="1"/>
  <c r="AT101" i="1"/>
  <c r="AP101" i="1"/>
  <c r="AH101" i="1"/>
  <c r="AD101" i="1"/>
  <c r="Z101" i="1"/>
  <c r="V101" i="1"/>
  <c r="R101" i="1"/>
  <c r="N101" i="1"/>
  <c r="BD101" i="1"/>
  <c r="AY101" i="1"/>
  <c r="AS101" i="1"/>
  <c r="X101" i="1"/>
  <c r="H101" i="1"/>
  <c r="BK101" i="1"/>
  <c r="BE101" i="1"/>
  <c r="L101" i="1"/>
  <c r="I101" i="1" s="1"/>
  <c r="E101" i="1"/>
  <c r="AR101" i="1"/>
  <c r="AZ101" i="1"/>
  <c r="BH101" i="1"/>
  <c r="AM102" i="1"/>
  <c r="I104" i="1"/>
  <c r="AJ104" i="1"/>
  <c r="G105" i="1"/>
  <c r="AM105" i="1"/>
  <c r="BL107" i="1"/>
  <c r="BH107" i="1"/>
  <c r="BD107" i="1"/>
  <c r="AZ107" i="1"/>
  <c r="AV107" i="1"/>
  <c r="AR107" i="1"/>
  <c r="AF107" i="1"/>
  <c r="AB107" i="1"/>
  <c r="X107" i="1"/>
  <c r="T107" i="1"/>
  <c r="P107" i="1"/>
  <c r="J107" i="1" s="1"/>
  <c r="L107" i="1"/>
  <c r="F107" i="1" s="1"/>
  <c r="BK107" i="1"/>
  <c r="BF107" i="1"/>
  <c r="AP107" i="1"/>
  <c r="Z107" i="1"/>
  <c r="H107" i="1" s="1"/>
  <c r="U107" i="1"/>
  <c r="O107" i="1"/>
  <c r="E107" i="1"/>
  <c r="BJ107" i="1"/>
  <c r="BE107" i="1"/>
  <c r="AY107" i="1"/>
  <c r="AT107" i="1"/>
  <c r="AD107" i="1"/>
  <c r="BB107" i="1"/>
  <c r="AS107" i="1"/>
  <c r="V107" i="1"/>
  <c r="N107" i="1"/>
  <c r="AX107" i="1"/>
  <c r="BJ109" i="1"/>
  <c r="BF109" i="1"/>
  <c r="BB109" i="1"/>
  <c r="AX109" i="1"/>
  <c r="AT109" i="1"/>
  <c r="AP109" i="1"/>
  <c r="AH109" i="1"/>
  <c r="AD109" i="1"/>
  <c r="Z109" i="1"/>
  <c r="V109" i="1"/>
  <c r="R109" i="1"/>
  <c r="N109" i="1"/>
  <c r="H109" i="1" s="1"/>
  <c r="BE109" i="1"/>
  <c r="AS109" i="1"/>
  <c r="AM109" i="1" s="1"/>
  <c r="AG109" i="1"/>
  <c r="U109" i="1"/>
  <c r="E109" i="1"/>
  <c r="BL109" i="1"/>
  <c r="AZ109" i="1"/>
  <c r="AF109" i="1"/>
  <c r="AA109" i="1"/>
  <c r="T109" i="1"/>
  <c r="O109" i="1"/>
  <c r="BK109" i="1"/>
  <c r="BD109" i="1"/>
  <c r="AY109" i="1"/>
  <c r="AR109" i="1"/>
  <c r="X109" i="1"/>
  <c r="P109" i="1"/>
  <c r="J109" i="1" s="1"/>
  <c r="BH109" i="1"/>
  <c r="AV109" i="1"/>
  <c r="AB109" i="1"/>
  <c r="L109" i="1"/>
  <c r="I109" i="1" s="1"/>
  <c r="AE115" i="1"/>
  <c r="AE32" i="1" s="1"/>
  <c r="G118" i="1"/>
  <c r="BO128" i="1"/>
  <c r="BR128" i="1"/>
  <c r="BN128" i="1"/>
  <c r="BM128" i="1"/>
  <c r="BP128" i="1"/>
  <c r="BJ52" i="1"/>
  <c r="BF52" i="1"/>
  <c r="BF51" i="1" s="1"/>
  <c r="BB52" i="1"/>
  <c r="AX52" i="1"/>
  <c r="AX51" i="1" s="1"/>
  <c r="AT52" i="1"/>
  <c r="AP52" i="1"/>
  <c r="AH52" i="1"/>
  <c r="AD52" i="1"/>
  <c r="AD51" i="1" s="1"/>
  <c r="Z52" i="1"/>
  <c r="V52" i="1"/>
  <c r="V51" i="1" s="1"/>
  <c r="R52" i="1"/>
  <c r="F52" i="1" s="1"/>
  <c r="N52" i="1"/>
  <c r="N51" i="1" s="1"/>
  <c r="P52" i="1"/>
  <c r="U52" i="1"/>
  <c r="AA52" i="1"/>
  <c r="AF52" i="1"/>
  <c r="AV52" i="1"/>
  <c r="AV51" i="1" s="1"/>
  <c r="AV50" i="1" s="1"/>
  <c r="BA51" i="1"/>
  <c r="BA50" i="1" s="1"/>
  <c r="BL52" i="1"/>
  <c r="AN55" i="1"/>
  <c r="AY54" i="1"/>
  <c r="BR58" i="1"/>
  <c r="BN58" i="1"/>
  <c r="BM58" i="1"/>
  <c r="BR62" i="1"/>
  <c r="BN62" i="1"/>
  <c r="BM62" i="1"/>
  <c r="R72" i="1"/>
  <c r="R70" i="1" s="1"/>
  <c r="V72" i="1"/>
  <c r="V70" i="1" s="1"/>
  <c r="BB72" i="1"/>
  <c r="BB70" i="1" s="1"/>
  <c r="BF72" i="1"/>
  <c r="BF70" i="1" s="1"/>
  <c r="BJ72" i="1"/>
  <c r="BJ70" i="1" s="1"/>
  <c r="AC81" i="1"/>
  <c r="AC80" i="1" s="1"/>
  <c r="AC75" i="1" s="1"/>
  <c r="AC28" i="1" s="1"/>
  <c r="BL86" i="1"/>
  <c r="BH86" i="1"/>
  <c r="BD86" i="1"/>
  <c r="BD85" i="1" s="1"/>
  <c r="AZ86" i="1"/>
  <c r="AZ85" i="1" s="1"/>
  <c r="AV86" i="1"/>
  <c r="AV85" i="1" s="1"/>
  <c r="AR86" i="1"/>
  <c r="AF86" i="1"/>
  <c r="AF85" i="1" s="1"/>
  <c r="AB86" i="1"/>
  <c r="AB85" i="1" s="1"/>
  <c r="X86" i="1"/>
  <c r="X85" i="1" s="1"/>
  <c r="T86" i="1"/>
  <c r="P86" i="1"/>
  <c r="P85" i="1" s="1"/>
  <c r="P75" i="1" s="1"/>
  <c r="P28" i="1" s="1"/>
  <c r="L86" i="1"/>
  <c r="K85" i="1"/>
  <c r="K75" i="1" s="1"/>
  <c r="K28" i="1" s="1"/>
  <c r="V86" i="1"/>
  <c r="V85" i="1" s="1"/>
  <c r="AA86" i="1"/>
  <c r="AA85" i="1" s="1"/>
  <c r="AG86" i="1"/>
  <c r="BB86" i="1"/>
  <c r="AL88" i="1"/>
  <c r="N91" i="1"/>
  <c r="N89" i="1" s="1"/>
  <c r="H92" i="1"/>
  <c r="AF91" i="1"/>
  <c r="AF89" i="1" s="1"/>
  <c r="AK91" i="1"/>
  <c r="AK89" i="1" s="1"/>
  <c r="BO102" i="1"/>
  <c r="BQ102" i="1"/>
  <c r="BN102" i="1"/>
  <c r="BM105" i="1"/>
  <c r="BO105" i="1"/>
  <c r="BP105" i="1"/>
  <c r="AK107" i="1"/>
  <c r="BP111" i="1"/>
  <c r="BO111" i="1"/>
  <c r="BM111" i="1"/>
  <c r="BO131" i="1"/>
  <c r="BP131" i="1"/>
  <c r="BN131" i="1"/>
  <c r="BM131" i="1"/>
  <c r="BR131" i="1"/>
  <c r="BO135" i="1"/>
  <c r="BR135" i="1"/>
  <c r="BM135" i="1"/>
  <c r="AD91" i="1"/>
  <c r="AD89" i="1" s="1"/>
  <c r="AH91" i="1"/>
  <c r="AH89" i="1" s="1"/>
  <c r="BP94" i="1"/>
  <c r="BM94" i="1"/>
  <c r="BR94" i="1"/>
  <c r="AL100" i="1"/>
  <c r="J102" i="1"/>
  <c r="N108" i="1"/>
  <c r="AD108" i="1"/>
  <c r="AI112" i="1"/>
  <c r="AJ117" i="1"/>
  <c r="BO121" i="1"/>
  <c r="BQ121" i="1"/>
  <c r="BM121" i="1"/>
  <c r="P123" i="1"/>
  <c r="BO125" i="1"/>
  <c r="BM125" i="1"/>
  <c r="BQ125" i="1"/>
  <c r="G145" i="1"/>
  <c r="BL177" i="1"/>
  <c r="BH177" i="1"/>
  <c r="BD177" i="1"/>
  <c r="AZ177" i="1"/>
  <c r="AV177" i="1"/>
  <c r="AR177" i="1"/>
  <c r="AF177" i="1"/>
  <c r="AB177" i="1"/>
  <c r="X177" i="1"/>
  <c r="T177" i="1"/>
  <c r="P177" i="1"/>
  <c r="J177" i="1" s="1"/>
  <c r="L177" i="1"/>
  <c r="BJ177" i="1"/>
  <c r="BF177" i="1"/>
  <c r="BB177" i="1"/>
  <c r="AX177" i="1"/>
  <c r="AT177" i="1"/>
  <c r="AP177" i="1"/>
  <c r="AJ177" i="1" s="1"/>
  <c r="AH177" i="1"/>
  <c r="AD177" i="1"/>
  <c r="Z177" i="1"/>
  <c r="V177" i="1"/>
  <c r="R177" i="1"/>
  <c r="N177" i="1"/>
  <c r="H177" i="1" s="1"/>
  <c r="F177" i="1"/>
  <c r="BE177" i="1"/>
  <c r="AG177" i="1"/>
  <c r="BK177" i="1"/>
  <c r="O177" i="1"/>
  <c r="AS177" i="1"/>
  <c r="AY177" i="1"/>
  <c r="AA177" i="1"/>
  <c r="E177" i="1"/>
  <c r="U177" i="1"/>
  <c r="AK243" i="1"/>
  <c r="AK242" i="1" s="1"/>
  <c r="AW242" i="1"/>
  <c r="O108" i="1"/>
  <c r="AP108" i="1"/>
  <c r="AJ108" i="1" s="1"/>
  <c r="BE122" i="1"/>
  <c r="AS122" i="1"/>
  <c r="AG122" i="1"/>
  <c r="U122" i="1"/>
  <c r="E122" i="1"/>
  <c r="BL122" i="1"/>
  <c r="BH122" i="1"/>
  <c r="BD122" i="1"/>
  <c r="AZ122" i="1"/>
  <c r="AV122" i="1"/>
  <c r="AJ122" i="1" s="1"/>
  <c r="AR122" i="1"/>
  <c r="AF122" i="1"/>
  <c r="AB122" i="1"/>
  <c r="X122" i="1"/>
  <c r="T122" i="1"/>
  <c r="P122" i="1"/>
  <c r="J122" i="1" s="1"/>
  <c r="L122" i="1"/>
  <c r="AH122" i="1"/>
  <c r="AA122" i="1"/>
  <c r="V122" i="1"/>
  <c r="O122" i="1"/>
  <c r="BK122" i="1"/>
  <c r="BF122" i="1"/>
  <c r="AY122" i="1"/>
  <c r="AT122" i="1"/>
  <c r="Z122" i="1"/>
  <c r="H122" i="1" s="1"/>
  <c r="N122" i="1"/>
  <c r="BJ122" i="1"/>
  <c r="AX122" i="1"/>
  <c r="AD122" i="1"/>
  <c r="F122" i="1" s="1"/>
  <c r="R122" i="1"/>
  <c r="W115" i="1"/>
  <c r="W32" i="1" s="1"/>
  <c r="BO124" i="1"/>
  <c r="BR124" i="1"/>
  <c r="BN124" i="1"/>
  <c r="BP124" i="1"/>
  <c r="BM124" i="1"/>
  <c r="BP129" i="1"/>
  <c r="BO129" i="1"/>
  <c r="BM129" i="1"/>
  <c r="BO136" i="1"/>
  <c r="BM136" i="1"/>
  <c r="BR136" i="1"/>
  <c r="F139" i="1"/>
  <c r="BO139" i="1"/>
  <c r="BR139" i="1"/>
  <c r="BN139" i="1"/>
  <c r="BM139" i="1"/>
  <c r="BP139" i="1"/>
  <c r="BO147" i="1"/>
  <c r="BR147" i="1"/>
  <c r="BN147" i="1"/>
  <c r="BM147" i="1"/>
  <c r="BP147" i="1"/>
  <c r="BO148" i="1"/>
  <c r="BM148" i="1"/>
  <c r="BE108" i="1"/>
  <c r="AS108" i="1"/>
  <c r="AM108" i="1" s="1"/>
  <c r="AG108" i="1"/>
  <c r="U108" i="1"/>
  <c r="E108" i="1"/>
  <c r="BL108" i="1"/>
  <c r="BH108" i="1"/>
  <c r="BD108" i="1"/>
  <c r="AZ108" i="1"/>
  <c r="AV108" i="1"/>
  <c r="AR108" i="1"/>
  <c r="AF108" i="1"/>
  <c r="AB108" i="1"/>
  <c r="X108" i="1"/>
  <c r="AH108" i="1"/>
  <c r="AA108" i="1"/>
  <c r="V108" i="1"/>
  <c r="BK108" i="1"/>
  <c r="BF108" i="1"/>
  <c r="AY108" i="1"/>
  <c r="AT108" i="1"/>
  <c r="Z108" i="1"/>
  <c r="T108" i="1"/>
  <c r="H108" i="1" s="1"/>
  <c r="P108" i="1"/>
  <c r="J108" i="1" s="1"/>
  <c r="L108" i="1"/>
  <c r="AK109" i="1"/>
  <c r="G116" i="1"/>
  <c r="M115" i="1"/>
  <c r="M32" i="1" s="1"/>
  <c r="AN116" i="1"/>
  <c r="BO120" i="1"/>
  <c r="BR120" i="1"/>
  <c r="BN120" i="1"/>
  <c r="BM120" i="1"/>
  <c r="BQ120" i="1"/>
  <c r="BJ123" i="1"/>
  <c r="BF123" i="1"/>
  <c r="BB123" i="1"/>
  <c r="AX123" i="1"/>
  <c r="AT123" i="1"/>
  <c r="AP123" i="1"/>
  <c r="AH123" i="1"/>
  <c r="J123" i="1" s="1"/>
  <c r="AD123" i="1"/>
  <c r="Z123" i="1"/>
  <c r="V123" i="1"/>
  <c r="R123" i="1"/>
  <c r="N123" i="1"/>
  <c r="H123" i="1" s="1"/>
  <c r="BE123" i="1"/>
  <c r="AS123" i="1"/>
  <c r="AG123" i="1"/>
  <c r="U123" i="1"/>
  <c r="E123" i="1"/>
  <c r="BL123" i="1"/>
  <c r="AZ123" i="1"/>
  <c r="AF123" i="1"/>
  <c r="AA123" i="1"/>
  <c r="T123" i="1"/>
  <c r="O123" i="1"/>
  <c r="BK123" i="1"/>
  <c r="BD123" i="1"/>
  <c r="AY123" i="1"/>
  <c r="AR123" i="1"/>
  <c r="X123" i="1"/>
  <c r="L123" i="1"/>
  <c r="F123" i="1" s="1"/>
  <c r="AK128" i="1"/>
  <c r="F149" i="1"/>
  <c r="BO149" i="1"/>
  <c r="BP149" i="1"/>
  <c r="BR149" i="1"/>
  <c r="BN149" i="1"/>
  <c r="F120" i="1"/>
  <c r="AI120" i="1"/>
  <c r="AM120" i="1"/>
  <c r="F128" i="1"/>
  <c r="AI128" i="1"/>
  <c r="AM128" i="1"/>
  <c r="BJ142" i="1"/>
  <c r="BF142" i="1"/>
  <c r="BB142" i="1"/>
  <c r="AX142" i="1"/>
  <c r="AT142" i="1"/>
  <c r="AP142" i="1"/>
  <c r="AH142" i="1"/>
  <c r="AD142" i="1"/>
  <c r="Z142" i="1"/>
  <c r="V142" i="1"/>
  <c r="R142" i="1"/>
  <c r="N142" i="1"/>
  <c r="H142" i="1" s="1"/>
  <c r="BE142" i="1"/>
  <c r="AS142" i="1"/>
  <c r="AG142" i="1"/>
  <c r="U142" i="1"/>
  <c r="E142" i="1"/>
  <c r="BL142" i="1"/>
  <c r="AZ142" i="1"/>
  <c r="AF142" i="1"/>
  <c r="AA142" i="1"/>
  <c r="T142" i="1"/>
  <c r="O142" i="1"/>
  <c r="BK142" i="1"/>
  <c r="BD142" i="1"/>
  <c r="AY142" i="1"/>
  <c r="AR142" i="1"/>
  <c r="BO143" i="1"/>
  <c r="BR143" i="1"/>
  <c r="BN143" i="1"/>
  <c r="BP143" i="1"/>
  <c r="BO144" i="1"/>
  <c r="BM144" i="1"/>
  <c r="F147" i="1"/>
  <c r="AM152" i="1"/>
  <c r="BE155" i="1"/>
  <c r="AS155" i="1"/>
  <c r="AM155" i="1" s="1"/>
  <c r="AG155" i="1"/>
  <c r="U155" i="1"/>
  <c r="E155" i="1"/>
  <c r="BJ155" i="1"/>
  <c r="BF155" i="1"/>
  <c r="AR155" i="1"/>
  <c r="AD155" i="1"/>
  <c r="Z155" i="1"/>
  <c r="V155" i="1"/>
  <c r="BD155" i="1"/>
  <c r="AZ155" i="1"/>
  <c r="AN155" i="1" s="1"/>
  <c r="AV155" i="1"/>
  <c r="AH155" i="1"/>
  <c r="T155" i="1"/>
  <c r="P155" i="1"/>
  <c r="J155" i="1" s="1"/>
  <c r="L155" i="1"/>
  <c r="F155" i="1" s="1"/>
  <c r="BB155" i="1"/>
  <c r="AP155" i="1"/>
  <c r="AF155" i="1"/>
  <c r="AA155" i="1"/>
  <c r="N155" i="1"/>
  <c r="H155" i="1" s="1"/>
  <c r="BH155" i="1"/>
  <c r="R155" i="1"/>
  <c r="AB155" i="1"/>
  <c r="BK155" i="1"/>
  <c r="BO169" i="1"/>
  <c r="BR169" i="1"/>
  <c r="BN169" i="1"/>
  <c r="BP169" i="1"/>
  <c r="BM169" i="1"/>
  <c r="S242" i="1"/>
  <c r="G246" i="1"/>
  <c r="J110" i="1"/>
  <c r="AL110" i="1"/>
  <c r="BE112" i="1"/>
  <c r="AS112" i="1"/>
  <c r="AG112" i="1"/>
  <c r="U112" i="1"/>
  <c r="E112" i="1"/>
  <c r="BL112" i="1"/>
  <c r="BH112" i="1"/>
  <c r="BD112" i="1"/>
  <c r="AZ112" i="1"/>
  <c r="AN112" i="1" s="1"/>
  <c r="AV112" i="1"/>
  <c r="AR112" i="1"/>
  <c r="AF112" i="1"/>
  <c r="AB112" i="1"/>
  <c r="X112" i="1"/>
  <c r="T112" i="1"/>
  <c r="H112" i="1" s="1"/>
  <c r="P112" i="1"/>
  <c r="L112" i="1"/>
  <c r="I112" i="1" s="1"/>
  <c r="AP112" i="1"/>
  <c r="AJ112" i="1" s="1"/>
  <c r="BB112" i="1"/>
  <c r="BJ113" i="1"/>
  <c r="BF113" i="1"/>
  <c r="BB113" i="1"/>
  <c r="AX113" i="1"/>
  <c r="AL113" i="1" s="1"/>
  <c r="AT113" i="1"/>
  <c r="AN113" i="1" s="1"/>
  <c r="AP113" i="1"/>
  <c r="AH113" i="1"/>
  <c r="AD113" i="1"/>
  <c r="Z113" i="1"/>
  <c r="V113" i="1"/>
  <c r="R113" i="1"/>
  <c r="N113" i="1"/>
  <c r="J113" i="1"/>
  <c r="BE113" i="1"/>
  <c r="AS113" i="1"/>
  <c r="AG113" i="1"/>
  <c r="U113" i="1"/>
  <c r="E113" i="1"/>
  <c r="P113" i="1"/>
  <c r="AB113" i="1"/>
  <c r="AV113" i="1"/>
  <c r="BH113" i="1"/>
  <c r="AU115" i="1"/>
  <c r="AU32" i="1" s="1"/>
  <c r="J116" i="1"/>
  <c r="AC115" i="1"/>
  <c r="AC32" i="1" s="1"/>
  <c r="AL116" i="1"/>
  <c r="BA115" i="1"/>
  <c r="BA32" i="1" s="1"/>
  <c r="BI115" i="1"/>
  <c r="BI32" i="1" s="1"/>
  <c r="BE118" i="1"/>
  <c r="BE115" i="1" s="1"/>
  <c r="BE32" i="1" s="1"/>
  <c r="AS118" i="1"/>
  <c r="AM118" i="1" s="1"/>
  <c r="AG118" i="1"/>
  <c r="U118" i="1"/>
  <c r="U115" i="1" s="1"/>
  <c r="U32" i="1" s="1"/>
  <c r="E118" i="1"/>
  <c r="BL118" i="1"/>
  <c r="BH118" i="1"/>
  <c r="BD118" i="1"/>
  <c r="AZ118" i="1"/>
  <c r="AN118" i="1" s="1"/>
  <c r="AV118" i="1"/>
  <c r="AR118" i="1"/>
  <c r="AF118" i="1"/>
  <c r="H118" i="1" s="1"/>
  <c r="AB118" i="1"/>
  <c r="X118" i="1"/>
  <c r="T118" i="1"/>
  <c r="P118" i="1"/>
  <c r="J118" i="1" s="1"/>
  <c r="L118" i="1"/>
  <c r="AP118" i="1"/>
  <c r="BB118" i="1"/>
  <c r="BB115" i="1" s="1"/>
  <c r="BB32" i="1" s="1"/>
  <c r="BJ119" i="1"/>
  <c r="BF119" i="1"/>
  <c r="BB119" i="1"/>
  <c r="AX119" i="1"/>
  <c r="AL119" i="1" s="1"/>
  <c r="AT119" i="1"/>
  <c r="AT115" i="1" s="1"/>
  <c r="AT32" i="1" s="1"/>
  <c r="AP119" i="1"/>
  <c r="AH119" i="1"/>
  <c r="AD119" i="1"/>
  <c r="Z119" i="1"/>
  <c r="V119" i="1"/>
  <c r="V115" i="1" s="1"/>
  <c r="V32" i="1" s="1"/>
  <c r="R119" i="1"/>
  <c r="N119" i="1"/>
  <c r="H119" i="1" s="1"/>
  <c r="BE119" i="1"/>
  <c r="AS119" i="1"/>
  <c r="AM119" i="1" s="1"/>
  <c r="AG119" i="1"/>
  <c r="AG115" i="1" s="1"/>
  <c r="AG32" i="1" s="1"/>
  <c r="U119" i="1"/>
  <c r="E119" i="1"/>
  <c r="P119" i="1"/>
  <c r="J119" i="1" s="1"/>
  <c r="AB119" i="1"/>
  <c r="AV119" i="1"/>
  <c r="BH119" i="1"/>
  <c r="G120" i="1"/>
  <c r="J124" i="1"/>
  <c r="AL124" i="1"/>
  <c r="BE126" i="1"/>
  <c r="AS126" i="1"/>
  <c r="AG126" i="1"/>
  <c r="U126" i="1"/>
  <c r="E126" i="1"/>
  <c r="BL126" i="1"/>
  <c r="BH126" i="1"/>
  <c r="BD126" i="1"/>
  <c r="AZ126" i="1"/>
  <c r="AN126" i="1" s="1"/>
  <c r="AV126" i="1"/>
  <c r="AR126" i="1"/>
  <c r="AL126" i="1" s="1"/>
  <c r="AF126" i="1"/>
  <c r="AB126" i="1"/>
  <c r="X126" i="1"/>
  <c r="T126" i="1"/>
  <c r="H126" i="1" s="1"/>
  <c r="P126" i="1"/>
  <c r="L126" i="1"/>
  <c r="AP126" i="1"/>
  <c r="AJ126" i="1" s="1"/>
  <c r="BB126" i="1"/>
  <c r="BJ127" i="1"/>
  <c r="BF127" i="1"/>
  <c r="BB127" i="1"/>
  <c r="AX127" i="1"/>
  <c r="AL127" i="1" s="1"/>
  <c r="AT127" i="1"/>
  <c r="AN127" i="1" s="1"/>
  <c r="AP127" i="1"/>
  <c r="AH127" i="1"/>
  <c r="AD127" i="1"/>
  <c r="Z127" i="1"/>
  <c r="V127" i="1"/>
  <c r="R127" i="1"/>
  <c r="N127" i="1"/>
  <c r="BE127" i="1"/>
  <c r="AS127" i="1"/>
  <c r="AG127" i="1"/>
  <c r="U127" i="1"/>
  <c r="E127" i="1"/>
  <c r="P127" i="1"/>
  <c r="AB127" i="1"/>
  <c r="J127" i="1" s="1"/>
  <c r="AV127" i="1"/>
  <c r="BH127" i="1"/>
  <c r="G128" i="1"/>
  <c r="AM130" i="1"/>
  <c r="BE133" i="1"/>
  <c r="AS133" i="1"/>
  <c r="AG133" i="1"/>
  <c r="U133" i="1"/>
  <c r="E133" i="1"/>
  <c r="BJ133" i="1"/>
  <c r="BF133" i="1"/>
  <c r="AR133" i="1"/>
  <c r="AD133" i="1"/>
  <c r="Z133" i="1"/>
  <c r="V133" i="1"/>
  <c r="BD133" i="1"/>
  <c r="AZ133" i="1"/>
  <c r="AV133" i="1"/>
  <c r="AJ133" i="1" s="1"/>
  <c r="AH133" i="1"/>
  <c r="T133" i="1"/>
  <c r="H133" i="1" s="1"/>
  <c r="P133" i="1"/>
  <c r="L133" i="1"/>
  <c r="X133" i="1"/>
  <c r="AT133" i="1"/>
  <c r="AN133" i="1" s="1"/>
  <c r="AY133" i="1"/>
  <c r="BL133" i="1"/>
  <c r="AI138" i="1"/>
  <c r="AI139" i="1"/>
  <c r="AK139" i="1"/>
  <c r="BM140" i="1"/>
  <c r="BE141" i="1"/>
  <c r="AS141" i="1"/>
  <c r="AG141" i="1"/>
  <c r="U141" i="1"/>
  <c r="E141" i="1"/>
  <c r="BL141" i="1"/>
  <c r="BH141" i="1"/>
  <c r="BD141" i="1"/>
  <c r="AZ141" i="1"/>
  <c r="AV141" i="1"/>
  <c r="AR141" i="1"/>
  <c r="AL141" i="1" s="1"/>
  <c r="AF141" i="1"/>
  <c r="AB141" i="1"/>
  <c r="X141" i="1"/>
  <c r="T141" i="1"/>
  <c r="P141" i="1"/>
  <c r="L141" i="1"/>
  <c r="AH141" i="1"/>
  <c r="AA141" i="1"/>
  <c r="V141" i="1"/>
  <c r="O141" i="1"/>
  <c r="J141" i="1"/>
  <c r="BK141" i="1"/>
  <c r="BF141" i="1"/>
  <c r="AY141" i="1"/>
  <c r="AT141" i="1"/>
  <c r="AN141" i="1" s="1"/>
  <c r="Z141" i="1"/>
  <c r="N141" i="1"/>
  <c r="H141" i="1" s="1"/>
  <c r="AD141" i="1"/>
  <c r="L142" i="1"/>
  <c r="I142" i="1" s="1"/>
  <c r="AB142" i="1"/>
  <c r="J142" i="1" s="1"/>
  <c r="AV142" i="1"/>
  <c r="AI145" i="1"/>
  <c r="AL146" i="1"/>
  <c r="BL155" i="1"/>
  <c r="BN157" i="1"/>
  <c r="BO157" i="1"/>
  <c r="BO159" i="1"/>
  <c r="BM159" i="1"/>
  <c r="BQ159" i="1"/>
  <c r="O53" i="1"/>
  <c r="AA53" i="1"/>
  <c r="AY53" i="1"/>
  <c r="BQ53" i="1" s="1"/>
  <c r="O73" i="1"/>
  <c r="AA73" i="1"/>
  <c r="AA72" i="1" s="1"/>
  <c r="AA70" i="1" s="1"/>
  <c r="AY73" i="1"/>
  <c r="AY72" i="1" s="1"/>
  <c r="AY70" i="1" s="1"/>
  <c r="O83" i="1"/>
  <c r="AA83" i="1"/>
  <c r="AY83" i="1"/>
  <c r="AY81" i="1" s="1"/>
  <c r="AY80" i="1" s="1"/>
  <c r="O92" i="1"/>
  <c r="AA92" i="1"/>
  <c r="AA91" i="1" s="1"/>
  <c r="AA89" i="1" s="1"/>
  <c r="AY92" i="1"/>
  <c r="AY91" i="1" s="1"/>
  <c r="AY89" i="1" s="1"/>
  <c r="BE100" i="1"/>
  <c r="AS100" i="1"/>
  <c r="AM100" i="1" s="1"/>
  <c r="AG100" i="1"/>
  <c r="U100" i="1"/>
  <c r="I100" i="1" s="1"/>
  <c r="E100" i="1"/>
  <c r="O100" i="1"/>
  <c r="O97" i="1" s="1"/>
  <c r="O30" i="1" s="1"/>
  <c r="X100" i="1"/>
  <c r="F100" i="1" s="1"/>
  <c r="AB100" i="1"/>
  <c r="J100" i="1" s="1"/>
  <c r="AF100" i="1"/>
  <c r="AP100" i="1"/>
  <c r="AY100" i="1"/>
  <c r="BH100" i="1"/>
  <c r="BL100" i="1"/>
  <c r="AN100" i="1" s="1"/>
  <c r="BL103" i="1"/>
  <c r="BH103" i="1"/>
  <c r="BD103" i="1"/>
  <c r="AZ103" i="1"/>
  <c r="AN103" i="1" s="1"/>
  <c r="AV103" i="1"/>
  <c r="AJ103" i="1" s="1"/>
  <c r="AR103" i="1"/>
  <c r="AF103" i="1"/>
  <c r="H103" i="1" s="1"/>
  <c r="AB103" i="1"/>
  <c r="X103" i="1"/>
  <c r="T103" i="1"/>
  <c r="P103" i="1"/>
  <c r="J103" i="1" s="1"/>
  <c r="L103" i="1"/>
  <c r="V103" i="1"/>
  <c r="AA103" i="1"/>
  <c r="AG103" i="1"/>
  <c r="BB103" i="1"/>
  <c r="G106" i="1"/>
  <c r="AI106" i="1"/>
  <c r="F110" i="1"/>
  <c r="AI110" i="1"/>
  <c r="AM110" i="1"/>
  <c r="R112" i="1"/>
  <c r="AD112" i="1"/>
  <c r="AX112" i="1"/>
  <c r="BJ112" i="1"/>
  <c r="L113" i="1"/>
  <c r="X113" i="1"/>
  <c r="E116" i="1"/>
  <c r="F116" i="1"/>
  <c r="Q115" i="1"/>
  <c r="Q32" i="1" s="1"/>
  <c r="Y115" i="1"/>
  <c r="Y32" i="1" s="1"/>
  <c r="AI116" i="1"/>
  <c r="AO115" i="1"/>
  <c r="AO32" i="1" s="1"/>
  <c r="AW115" i="1"/>
  <c r="AW32" i="1" s="1"/>
  <c r="R118" i="1"/>
  <c r="R115" i="1" s="1"/>
  <c r="R32" i="1" s="1"/>
  <c r="AD118" i="1"/>
  <c r="F118" i="1" s="1"/>
  <c r="AX118" i="1"/>
  <c r="AX115" i="1" s="1"/>
  <c r="AX32" i="1" s="1"/>
  <c r="BJ118" i="1"/>
  <c r="L119" i="1"/>
  <c r="I119" i="1" s="1"/>
  <c r="X119" i="1"/>
  <c r="F124" i="1"/>
  <c r="AI124" i="1"/>
  <c r="R126" i="1"/>
  <c r="AD126" i="1"/>
  <c r="F126" i="1" s="1"/>
  <c r="AX126" i="1"/>
  <c r="BJ126" i="1"/>
  <c r="L127" i="1"/>
  <c r="I127" i="1" s="1"/>
  <c r="X127" i="1"/>
  <c r="G130" i="1"/>
  <c r="BM130" i="1"/>
  <c r="H131" i="1"/>
  <c r="BL132" i="1"/>
  <c r="BH132" i="1"/>
  <c r="BD132" i="1"/>
  <c r="AZ132" i="1"/>
  <c r="AV132" i="1"/>
  <c r="AR132" i="1"/>
  <c r="AF132" i="1"/>
  <c r="AB132" i="1"/>
  <c r="X132" i="1"/>
  <c r="T132" i="1"/>
  <c r="H132" i="1" s="1"/>
  <c r="P132" i="1"/>
  <c r="L132" i="1"/>
  <c r="BK132" i="1"/>
  <c r="BF132" i="1"/>
  <c r="AP132" i="1"/>
  <c r="AJ132" i="1" s="1"/>
  <c r="Z132" i="1"/>
  <c r="U132" i="1"/>
  <c r="O132" i="1"/>
  <c r="J132" i="1"/>
  <c r="E132" i="1"/>
  <c r="BJ132" i="1"/>
  <c r="BE132" i="1"/>
  <c r="AY132" i="1"/>
  <c r="AM132" i="1" s="1"/>
  <c r="AT132" i="1"/>
  <c r="AD132" i="1"/>
  <c r="N132" i="1"/>
  <c r="AA132" i="1"/>
  <c r="AH132" i="1"/>
  <c r="AK132" i="1"/>
  <c r="AX132" i="1"/>
  <c r="R133" i="1"/>
  <c r="AI133" i="1"/>
  <c r="BH133" i="1"/>
  <c r="E134" i="1"/>
  <c r="BP140" i="1"/>
  <c r="BO140" i="1"/>
  <c r="AP141" i="1"/>
  <c r="AX141" i="1"/>
  <c r="BH142" i="1"/>
  <c r="AN143" i="1"/>
  <c r="BM143" i="1"/>
  <c r="AI146" i="1"/>
  <c r="AI147" i="1"/>
  <c r="AK147" i="1"/>
  <c r="BE151" i="1"/>
  <c r="AS151" i="1"/>
  <c r="AM151" i="1" s="1"/>
  <c r="AG151" i="1"/>
  <c r="U151" i="1"/>
  <c r="E151" i="1"/>
  <c r="BK151" i="1"/>
  <c r="BB151" i="1"/>
  <c r="AX151" i="1"/>
  <c r="AT151" i="1"/>
  <c r="AA151" i="1"/>
  <c r="I151" i="1" s="1"/>
  <c r="R151" i="1"/>
  <c r="F151" i="1" s="1"/>
  <c r="N151" i="1"/>
  <c r="BJ151" i="1"/>
  <c r="BF151" i="1"/>
  <c r="AR151" i="1"/>
  <c r="AD151" i="1"/>
  <c r="Z151" i="1"/>
  <c r="V151" i="1"/>
  <c r="J151" i="1" s="1"/>
  <c r="AP151" i="1"/>
  <c r="AH151" i="1"/>
  <c r="AB151" i="1"/>
  <c r="T151" i="1"/>
  <c r="H151" i="1" s="1"/>
  <c r="O151" i="1"/>
  <c r="BH151" i="1"/>
  <c r="AV151" i="1"/>
  <c r="AF151" i="1"/>
  <c r="BL151" i="1"/>
  <c r="BO153" i="1"/>
  <c r="BP153" i="1"/>
  <c r="BN153" i="1"/>
  <c r="BR153" i="1"/>
  <c r="BM153" i="1"/>
  <c r="O155" i="1"/>
  <c r="X155" i="1"/>
  <c r="AX155" i="1"/>
  <c r="BR159" i="1"/>
  <c r="O111" i="1"/>
  <c r="AA111" i="1"/>
  <c r="AY111" i="1"/>
  <c r="AM111" i="1" s="1"/>
  <c r="BK111" i="1"/>
  <c r="O117" i="1"/>
  <c r="AA117" i="1"/>
  <c r="AY117" i="1"/>
  <c r="BQ117" i="1" s="1"/>
  <c r="BK117" i="1"/>
  <c r="O121" i="1"/>
  <c r="AA121" i="1"/>
  <c r="AY121" i="1"/>
  <c r="AM121" i="1" s="1"/>
  <c r="BK121" i="1"/>
  <c r="O125" i="1"/>
  <c r="AA125" i="1"/>
  <c r="AY125" i="1"/>
  <c r="BK125" i="1"/>
  <c r="AM125" i="1" s="1"/>
  <c r="O129" i="1"/>
  <c r="AA129" i="1"/>
  <c r="AY129" i="1"/>
  <c r="AM129" i="1" s="1"/>
  <c r="BK129" i="1"/>
  <c r="BJ130" i="1"/>
  <c r="BF130" i="1"/>
  <c r="BF115" i="1" s="1"/>
  <c r="BF32" i="1" s="1"/>
  <c r="BB130" i="1"/>
  <c r="AX130" i="1"/>
  <c r="AT130" i="1"/>
  <c r="BR130" i="1" s="1"/>
  <c r="AP130" i="1"/>
  <c r="AH130" i="1"/>
  <c r="AD130" i="1"/>
  <c r="Z130" i="1"/>
  <c r="V130" i="1"/>
  <c r="J130" i="1" s="1"/>
  <c r="R130" i="1"/>
  <c r="N130" i="1"/>
  <c r="H130" i="1" s="1"/>
  <c r="P130" i="1"/>
  <c r="U130" i="1"/>
  <c r="BQ130" i="1" s="1"/>
  <c r="AA130" i="1"/>
  <c r="AF130" i="1"/>
  <c r="AV130" i="1"/>
  <c r="BL130" i="1"/>
  <c r="BL115" i="1" s="1"/>
  <c r="BL32" i="1" s="1"/>
  <c r="AK133" i="1"/>
  <c r="BE137" i="1"/>
  <c r="AS137" i="1"/>
  <c r="AM137" i="1" s="1"/>
  <c r="AG137" i="1"/>
  <c r="U137" i="1"/>
  <c r="E137" i="1"/>
  <c r="BL137" i="1"/>
  <c r="BH137" i="1"/>
  <c r="BD137" i="1"/>
  <c r="AZ137" i="1"/>
  <c r="AN137" i="1" s="1"/>
  <c r="AV137" i="1"/>
  <c r="AR137" i="1"/>
  <c r="AF137" i="1"/>
  <c r="H137" i="1" s="1"/>
  <c r="AB137" i="1"/>
  <c r="X137" i="1"/>
  <c r="T137" i="1"/>
  <c r="P137" i="1"/>
  <c r="J137" i="1" s="1"/>
  <c r="L137" i="1"/>
  <c r="AP137" i="1"/>
  <c r="BB137" i="1"/>
  <c r="BJ138" i="1"/>
  <c r="BF138" i="1"/>
  <c r="BB138" i="1"/>
  <c r="AX138" i="1"/>
  <c r="AL138" i="1" s="1"/>
  <c r="AT138" i="1"/>
  <c r="AP138" i="1"/>
  <c r="AH138" i="1"/>
  <c r="AD138" i="1"/>
  <c r="Z138" i="1"/>
  <c r="V138" i="1"/>
  <c r="R138" i="1"/>
  <c r="N138" i="1"/>
  <c r="H138" i="1" s="1"/>
  <c r="BE138" i="1"/>
  <c r="AS138" i="1"/>
  <c r="AM138" i="1" s="1"/>
  <c r="AG138" i="1"/>
  <c r="U138" i="1"/>
  <c r="E138" i="1"/>
  <c r="P138" i="1"/>
  <c r="J138" i="1" s="1"/>
  <c r="AB138" i="1"/>
  <c r="AV138" i="1"/>
  <c r="BH138" i="1"/>
  <c r="G139" i="1"/>
  <c r="J143" i="1"/>
  <c r="AL143" i="1"/>
  <c r="AM144" i="1"/>
  <c r="BE145" i="1"/>
  <c r="AS145" i="1"/>
  <c r="AG145" i="1"/>
  <c r="U145" i="1"/>
  <c r="E145" i="1"/>
  <c r="BL145" i="1"/>
  <c r="BH145" i="1"/>
  <c r="BD145" i="1"/>
  <c r="AZ145" i="1"/>
  <c r="AN145" i="1" s="1"/>
  <c r="AV145" i="1"/>
  <c r="AR145" i="1"/>
  <c r="AL145" i="1" s="1"/>
  <c r="AF145" i="1"/>
  <c r="AB145" i="1"/>
  <c r="X145" i="1"/>
  <c r="T145" i="1"/>
  <c r="H145" i="1" s="1"/>
  <c r="P145" i="1"/>
  <c r="L145" i="1"/>
  <c r="AP145" i="1"/>
  <c r="AJ145" i="1" s="1"/>
  <c r="BB145" i="1"/>
  <c r="BJ146" i="1"/>
  <c r="BF146" i="1"/>
  <c r="BB146" i="1"/>
  <c r="AX146" i="1"/>
  <c r="AT146" i="1"/>
  <c r="AN146" i="1" s="1"/>
  <c r="AP146" i="1"/>
  <c r="AH146" i="1"/>
  <c r="AH115" i="1" s="1"/>
  <c r="AH32" i="1" s="1"/>
  <c r="AD146" i="1"/>
  <c r="Z146" i="1"/>
  <c r="V146" i="1"/>
  <c r="R146" i="1"/>
  <c r="N146" i="1"/>
  <c r="BE146" i="1"/>
  <c r="AS146" i="1"/>
  <c r="AG146" i="1"/>
  <c r="U146" i="1"/>
  <c r="E146" i="1"/>
  <c r="P146" i="1"/>
  <c r="AB146" i="1"/>
  <c r="J146" i="1" s="1"/>
  <c r="AV146" i="1"/>
  <c r="BH146" i="1"/>
  <c r="G147" i="1"/>
  <c r="AJ149" i="1"/>
  <c r="E150" i="1"/>
  <c r="G152" i="1"/>
  <c r="BM152" i="1"/>
  <c r="BL154" i="1"/>
  <c r="BH154" i="1"/>
  <c r="BD154" i="1"/>
  <c r="AZ154" i="1"/>
  <c r="AV154" i="1"/>
  <c r="AR154" i="1"/>
  <c r="AF154" i="1"/>
  <c r="AB154" i="1"/>
  <c r="X154" i="1"/>
  <c r="T154" i="1"/>
  <c r="P154" i="1"/>
  <c r="L154" i="1"/>
  <c r="BK154" i="1"/>
  <c r="BF154" i="1"/>
  <c r="AP154" i="1"/>
  <c r="Z154" i="1"/>
  <c r="U154" i="1"/>
  <c r="O154" i="1"/>
  <c r="E154" i="1"/>
  <c r="BJ154" i="1"/>
  <c r="BE154" i="1"/>
  <c r="AY154" i="1"/>
  <c r="AT154" i="1"/>
  <c r="AD154" i="1"/>
  <c r="N154" i="1"/>
  <c r="H154" i="1" s="1"/>
  <c r="AA154" i="1"/>
  <c r="AH154" i="1"/>
  <c r="AK154" i="1"/>
  <c r="AK115" i="1" s="1"/>
  <c r="AK32" i="1" s="1"/>
  <c r="AX154" i="1"/>
  <c r="AI155" i="1"/>
  <c r="E156" i="1"/>
  <c r="BO158" i="1"/>
  <c r="BN158" i="1"/>
  <c r="BR158" i="1"/>
  <c r="BM158" i="1"/>
  <c r="BP158" i="1"/>
  <c r="BJ161" i="1"/>
  <c r="BF161" i="1"/>
  <c r="BB161" i="1"/>
  <c r="AX161" i="1"/>
  <c r="AT161" i="1"/>
  <c r="AP161" i="1"/>
  <c r="AH161" i="1"/>
  <c r="AD161" i="1"/>
  <c r="Z161" i="1"/>
  <c r="V161" i="1"/>
  <c r="R161" i="1"/>
  <c r="N161" i="1"/>
  <c r="J161" i="1"/>
  <c r="BE161" i="1"/>
  <c r="BL161" i="1"/>
  <c r="AZ161" i="1"/>
  <c r="T161" i="1"/>
  <c r="O161" i="1"/>
  <c r="BK161" i="1"/>
  <c r="BD161" i="1"/>
  <c r="AY161" i="1"/>
  <c r="AS161" i="1"/>
  <c r="AM161" i="1" s="1"/>
  <c r="X161" i="1"/>
  <c r="H161" i="1"/>
  <c r="AR161" i="1"/>
  <c r="P161" i="1"/>
  <c r="BH161" i="1"/>
  <c r="AG161" i="1"/>
  <c r="AB161" i="1"/>
  <c r="U161" i="1"/>
  <c r="E161" i="1"/>
  <c r="BM167" i="1"/>
  <c r="BO167" i="1"/>
  <c r="O102" i="1"/>
  <c r="I102" i="1" s="1"/>
  <c r="AA102" i="1"/>
  <c r="AY102" i="1"/>
  <c r="O106" i="1"/>
  <c r="AA106" i="1"/>
  <c r="AY106" i="1"/>
  <c r="BQ106" i="1" s="1"/>
  <c r="O110" i="1"/>
  <c r="AA110" i="1"/>
  <c r="AY110" i="1"/>
  <c r="H111" i="1"/>
  <c r="L111" i="1"/>
  <c r="P111" i="1"/>
  <c r="J111" i="1" s="1"/>
  <c r="T111" i="1"/>
  <c r="X111" i="1"/>
  <c r="AB111" i="1"/>
  <c r="AF111" i="1"/>
  <c r="AR111" i="1"/>
  <c r="AV111" i="1"/>
  <c r="AJ111" i="1" s="1"/>
  <c r="AZ111" i="1"/>
  <c r="AN111" i="1" s="1"/>
  <c r="BD111" i="1"/>
  <c r="BH111" i="1"/>
  <c r="O116" i="1"/>
  <c r="AA116" i="1"/>
  <c r="AY116" i="1"/>
  <c r="AM116" i="1" s="1"/>
  <c r="L117" i="1"/>
  <c r="P117" i="1"/>
  <c r="T117" i="1"/>
  <c r="H117" i="1" s="1"/>
  <c r="X117" i="1"/>
  <c r="X115" i="1" s="1"/>
  <c r="X32" i="1" s="1"/>
  <c r="AB117" i="1"/>
  <c r="AF117" i="1"/>
  <c r="AF115" i="1" s="1"/>
  <c r="AF32" i="1" s="1"/>
  <c r="AR117" i="1"/>
  <c r="AV117" i="1"/>
  <c r="AV115" i="1" s="1"/>
  <c r="AV32" i="1" s="1"/>
  <c r="AZ117" i="1"/>
  <c r="BR117" i="1" s="1"/>
  <c r="BD117" i="1"/>
  <c r="BD115" i="1" s="1"/>
  <c r="BD32" i="1" s="1"/>
  <c r="BH117" i="1"/>
  <c r="O120" i="1"/>
  <c r="I120" i="1" s="1"/>
  <c r="AA120" i="1"/>
  <c r="AY120" i="1"/>
  <c r="L121" i="1"/>
  <c r="P121" i="1"/>
  <c r="J121" i="1" s="1"/>
  <c r="T121" i="1"/>
  <c r="X121" i="1"/>
  <c r="AB121" i="1"/>
  <c r="AF121" i="1"/>
  <c r="H121" i="1" s="1"/>
  <c r="AR121" i="1"/>
  <c r="BP121" i="1" s="1"/>
  <c r="AV121" i="1"/>
  <c r="BN121" i="1" s="1"/>
  <c r="AZ121" i="1"/>
  <c r="BD121" i="1"/>
  <c r="BH121" i="1"/>
  <c r="O124" i="1"/>
  <c r="I124" i="1" s="1"/>
  <c r="AA124" i="1"/>
  <c r="AY124" i="1"/>
  <c r="BQ124" i="1" s="1"/>
  <c r="L125" i="1"/>
  <c r="P125" i="1"/>
  <c r="T125" i="1"/>
  <c r="H125" i="1" s="1"/>
  <c r="X125" i="1"/>
  <c r="AB125" i="1"/>
  <c r="AF125" i="1"/>
  <c r="AR125" i="1"/>
  <c r="AL125" i="1" s="1"/>
  <c r="AV125" i="1"/>
  <c r="AJ125" i="1" s="1"/>
  <c r="AZ125" i="1"/>
  <c r="AN125" i="1" s="1"/>
  <c r="BD125" i="1"/>
  <c r="BH125" i="1"/>
  <c r="O128" i="1"/>
  <c r="I128" i="1" s="1"/>
  <c r="AA128" i="1"/>
  <c r="AY128" i="1"/>
  <c r="BQ128" i="1" s="1"/>
  <c r="H129" i="1"/>
  <c r="L129" i="1"/>
  <c r="P129" i="1"/>
  <c r="J129" i="1" s="1"/>
  <c r="T129" i="1"/>
  <c r="X129" i="1"/>
  <c r="AB129" i="1"/>
  <c r="AF129" i="1"/>
  <c r="AR129" i="1"/>
  <c r="AV129" i="1"/>
  <c r="AJ129" i="1" s="1"/>
  <c r="AZ129" i="1"/>
  <c r="AN129" i="1" s="1"/>
  <c r="BD129" i="1"/>
  <c r="BH129" i="1"/>
  <c r="L130" i="1"/>
  <c r="I130" i="1" s="1"/>
  <c r="AB130" i="1"/>
  <c r="AG130" i="1"/>
  <c r="AR130" i="1"/>
  <c r="BH130" i="1"/>
  <c r="G131" i="1"/>
  <c r="AI131" i="1"/>
  <c r="BJ134" i="1"/>
  <c r="BJ115" i="1" s="1"/>
  <c r="BJ32" i="1" s="1"/>
  <c r="BF134" i="1"/>
  <c r="BB134" i="1"/>
  <c r="AX134" i="1"/>
  <c r="AL134" i="1" s="1"/>
  <c r="AT134" i="1"/>
  <c r="AN134" i="1" s="1"/>
  <c r="AP134" i="1"/>
  <c r="AH134" i="1"/>
  <c r="AD134" i="1"/>
  <c r="Z134" i="1"/>
  <c r="Z115" i="1" s="1"/>
  <c r="Z32" i="1" s="1"/>
  <c r="V134" i="1"/>
  <c r="R134" i="1"/>
  <c r="F134" i="1" s="1"/>
  <c r="N134" i="1"/>
  <c r="J134" i="1"/>
  <c r="P134" i="1"/>
  <c r="U134" i="1"/>
  <c r="I134" i="1" s="1"/>
  <c r="AA134" i="1"/>
  <c r="AF134" i="1"/>
  <c r="AV134" i="1"/>
  <c r="BL134" i="1"/>
  <c r="R137" i="1"/>
  <c r="F137" i="1" s="1"/>
  <c r="AD137" i="1"/>
  <c r="AX137" i="1"/>
  <c r="BJ137" i="1"/>
  <c r="L138" i="1"/>
  <c r="I138" i="1" s="1"/>
  <c r="X138" i="1"/>
  <c r="F143" i="1"/>
  <c r="AI143" i="1"/>
  <c r="AM143" i="1"/>
  <c r="R145" i="1"/>
  <c r="AD145" i="1"/>
  <c r="F145" i="1" s="1"/>
  <c r="AX145" i="1"/>
  <c r="BJ145" i="1"/>
  <c r="L146" i="1"/>
  <c r="I146" i="1" s="1"/>
  <c r="X146" i="1"/>
  <c r="J149" i="1"/>
  <c r="AK149" i="1"/>
  <c r="V154" i="1"/>
  <c r="J154" i="1" s="1"/>
  <c r="AS154" i="1"/>
  <c r="G155" i="1"/>
  <c r="I156" i="1"/>
  <c r="L161" i="1"/>
  <c r="AK161" i="1"/>
  <c r="BO163" i="1"/>
  <c r="BM163" i="1"/>
  <c r="AI165" i="1"/>
  <c r="BO166" i="1"/>
  <c r="BR166" i="1"/>
  <c r="BN166" i="1"/>
  <c r="BM166" i="1"/>
  <c r="BP166" i="1"/>
  <c r="AI166" i="1"/>
  <c r="AK166" i="1"/>
  <c r="N135" i="1"/>
  <c r="H135" i="1" s="1"/>
  <c r="R135" i="1"/>
  <c r="V135" i="1"/>
  <c r="J135" i="1" s="1"/>
  <c r="Z135" i="1"/>
  <c r="AD135" i="1"/>
  <c r="F135" i="1" s="1"/>
  <c r="AH135" i="1"/>
  <c r="AP135" i="1"/>
  <c r="AJ135" i="1" s="1"/>
  <c r="AT135" i="1"/>
  <c r="AX135" i="1"/>
  <c r="AL135" i="1" s="1"/>
  <c r="BB135" i="1"/>
  <c r="BF135" i="1"/>
  <c r="BJ135" i="1"/>
  <c r="O136" i="1"/>
  <c r="BQ136" i="1" s="1"/>
  <c r="AA136" i="1"/>
  <c r="AY136" i="1"/>
  <c r="AM136" i="1" s="1"/>
  <c r="BK136" i="1"/>
  <c r="O140" i="1"/>
  <c r="AA140" i="1"/>
  <c r="AY140" i="1"/>
  <c r="AM140" i="1" s="1"/>
  <c r="BK140" i="1"/>
  <c r="O144" i="1"/>
  <c r="AA144" i="1"/>
  <c r="AY144" i="1"/>
  <c r="BQ144" i="1" s="1"/>
  <c r="BK144" i="1"/>
  <c r="O148" i="1"/>
  <c r="AA148" i="1"/>
  <c r="AY148" i="1"/>
  <c r="AM148" i="1" s="1"/>
  <c r="BK148" i="1"/>
  <c r="G149" i="1"/>
  <c r="AI149" i="1"/>
  <c r="BJ152" i="1"/>
  <c r="BF152" i="1"/>
  <c r="BB152" i="1"/>
  <c r="AX152" i="1"/>
  <c r="AT152" i="1"/>
  <c r="AN152" i="1" s="1"/>
  <c r="AP152" i="1"/>
  <c r="BN152" i="1" s="1"/>
  <c r="AH152" i="1"/>
  <c r="AD152" i="1"/>
  <c r="Z152" i="1"/>
  <c r="V152" i="1"/>
  <c r="R152" i="1"/>
  <c r="N152" i="1"/>
  <c r="J152" i="1"/>
  <c r="P152" i="1"/>
  <c r="U152" i="1"/>
  <c r="BQ152" i="1" s="1"/>
  <c r="AA152" i="1"/>
  <c r="AF152" i="1"/>
  <c r="AV152" i="1"/>
  <c r="BL152" i="1"/>
  <c r="AK155" i="1"/>
  <c r="H158" i="1"/>
  <c r="AL158" i="1"/>
  <c r="AI159" i="1"/>
  <c r="O131" i="1"/>
  <c r="I131" i="1" s="1"/>
  <c r="AA131" i="1"/>
  <c r="AY131" i="1"/>
  <c r="AM131" i="1" s="1"/>
  <c r="O135" i="1"/>
  <c r="AA135" i="1"/>
  <c r="AY135" i="1"/>
  <c r="BQ135" i="1" s="1"/>
  <c r="H136" i="1"/>
  <c r="L136" i="1"/>
  <c r="P136" i="1"/>
  <c r="J136" i="1" s="1"/>
  <c r="T136" i="1"/>
  <c r="X136" i="1"/>
  <c r="AB136" i="1"/>
  <c r="AF136" i="1"/>
  <c r="AR136" i="1"/>
  <c r="AV136" i="1"/>
  <c r="AJ136" i="1" s="1"/>
  <c r="AZ136" i="1"/>
  <c r="AN136" i="1" s="1"/>
  <c r="BD136" i="1"/>
  <c r="BH136" i="1"/>
  <c r="O139" i="1"/>
  <c r="I139" i="1" s="1"/>
  <c r="AA139" i="1"/>
  <c r="AY139" i="1"/>
  <c r="AM139" i="1" s="1"/>
  <c r="L140" i="1"/>
  <c r="P140" i="1"/>
  <c r="T140" i="1"/>
  <c r="H140" i="1" s="1"/>
  <c r="X140" i="1"/>
  <c r="AB140" i="1"/>
  <c r="AF140" i="1"/>
  <c r="AR140" i="1"/>
  <c r="AL140" i="1" s="1"/>
  <c r="AV140" i="1"/>
  <c r="AJ140" i="1" s="1"/>
  <c r="AZ140" i="1"/>
  <c r="AN140" i="1" s="1"/>
  <c r="BD140" i="1"/>
  <c r="BH140" i="1"/>
  <c r="O143" i="1"/>
  <c r="AA143" i="1"/>
  <c r="AY143" i="1"/>
  <c r="BQ143" i="1" s="1"/>
  <c r="L144" i="1"/>
  <c r="P144" i="1"/>
  <c r="J144" i="1" s="1"/>
  <c r="T144" i="1"/>
  <c r="X144" i="1"/>
  <c r="AB144" i="1"/>
  <c r="AF144" i="1"/>
  <c r="H144" i="1" s="1"/>
  <c r="AR144" i="1"/>
  <c r="AV144" i="1"/>
  <c r="BN144" i="1" s="1"/>
  <c r="AZ144" i="1"/>
  <c r="AN144" i="1" s="1"/>
  <c r="BD144" i="1"/>
  <c r="BH144" i="1"/>
  <c r="O147" i="1"/>
  <c r="I147" i="1" s="1"/>
  <c r="AA147" i="1"/>
  <c r="AY147" i="1"/>
  <c r="BQ147" i="1" s="1"/>
  <c r="L148" i="1"/>
  <c r="P148" i="1"/>
  <c r="T148" i="1"/>
  <c r="H148" i="1" s="1"/>
  <c r="X148" i="1"/>
  <c r="AB148" i="1"/>
  <c r="AF148" i="1"/>
  <c r="AR148" i="1"/>
  <c r="AL148" i="1" s="1"/>
  <c r="AV148" i="1"/>
  <c r="AJ148" i="1" s="1"/>
  <c r="AZ148" i="1"/>
  <c r="BR148" i="1" s="1"/>
  <c r="BD148" i="1"/>
  <c r="BH148" i="1"/>
  <c r="BL150" i="1"/>
  <c r="BH150" i="1"/>
  <c r="BD150" i="1"/>
  <c r="AZ150" i="1"/>
  <c r="AN150" i="1" s="1"/>
  <c r="AV150" i="1"/>
  <c r="AJ150" i="1" s="1"/>
  <c r="AR150" i="1"/>
  <c r="AL150" i="1" s="1"/>
  <c r="AF150" i="1"/>
  <c r="AB150" i="1"/>
  <c r="X150" i="1"/>
  <c r="T150" i="1"/>
  <c r="P150" i="1"/>
  <c r="L150" i="1"/>
  <c r="H150" i="1"/>
  <c r="V150" i="1"/>
  <c r="AA150" i="1"/>
  <c r="AG150" i="1"/>
  <c r="BB150" i="1"/>
  <c r="L152" i="1"/>
  <c r="AB152" i="1"/>
  <c r="AG152" i="1"/>
  <c r="AR152" i="1"/>
  <c r="BP152" i="1" s="1"/>
  <c r="BH152" i="1"/>
  <c r="G153" i="1"/>
  <c r="AI153" i="1"/>
  <c r="AM153" i="1"/>
  <c r="BJ156" i="1"/>
  <c r="BF156" i="1"/>
  <c r="BB156" i="1"/>
  <c r="AX156" i="1"/>
  <c r="AL156" i="1" s="1"/>
  <c r="AT156" i="1"/>
  <c r="AP156" i="1"/>
  <c r="AH156" i="1"/>
  <c r="AD156" i="1"/>
  <c r="Z156" i="1"/>
  <c r="V156" i="1"/>
  <c r="R156" i="1"/>
  <c r="F156" i="1" s="1"/>
  <c r="N156" i="1"/>
  <c r="H156" i="1" s="1"/>
  <c r="P156" i="1"/>
  <c r="J156" i="1" s="1"/>
  <c r="U156" i="1"/>
  <c r="AA156" i="1"/>
  <c r="AF156" i="1"/>
  <c r="AV156" i="1"/>
  <c r="BL156" i="1"/>
  <c r="BL159" i="1"/>
  <c r="BH159" i="1"/>
  <c r="BD159" i="1"/>
  <c r="AZ159" i="1"/>
  <c r="AV159" i="1"/>
  <c r="BN159" i="1" s="1"/>
  <c r="AR159" i="1"/>
  <c r="AF159" i="1"/>
  <c r="AB159" i="1"/>
  <c r="X159" i="1"/>
  <c r="T159" i="1"/>
  <c r="P159" i="1"/>
  <c r="L159" i="1"/>
  <c r="BJ159" i="1"/>
  <c r="BE159" i="1"/>
  <c r="AY159" i="1"/>
  <c r="AT159" i="1"/>
  <c r="AD159" i="1"/>
  <c r="N159" i="1"/>
  <c r="H159" i="1" s="1"/>
  <c r="AX159" i="1"/>
  <c r="AS159" i="1"/>
  <c r="AH159" i="1"/>
  <c r="R159" i="1"/>
  <c r="BF159" i="1"/>
  <c r="AL160" i="1"/>
  <c r="AN162" i="1"/>
  <c r="F166" i="1"/>
  <c r="AN170" i="1"/>
  <c r="BM170" i="1"/>
  <c r="AJ176" i="1"/>
  <c r="BN176" i="1"/>
  <c r="BR176" i="1"/>
  <c r="AN176" i="1"/>
  <c r="O149" i="1"/>
  <c r="I149" i="1" s="1"/>
  <c r="AA149" i="1"/>
  <c r="AY149" i="1"/>
  <c r="AM149" i="1" s="1"/>
  <c r="O153" i="1"/>
  <c r="I153" i="1" s="1"/>
  <c r="AA153" i="1"/>
  <c r="AY153" i="1"/>
  <c r="BQ153" i="1" s="1"/>
  <c r="O157" i="1"/>
  <c r="BQ157" i="1" s="1"/>
  <c r="T157" i="1"/>
  <c r="AZ157" i="1"/>
  <c r="BE157" i="1"/>
  <c r="AM157" i="1" s="1"/>
  <c r="BE160" i="1"/>
  <c r="AS160" i="1"/>
  <c r="AG160" i="1"/>
  <c r="U160" i="1"/>
  <c r="E160" i="1"/>
  <c r="O160" i="1"/>
  <c r="X160" i="1"/>
  <c r="F160" i="1" s="1"/>
  <c r="AB160" i="1"/>
  <c r="J160" i="1" s="1"/>
  <c r="AF160" i="1"/>
  <c r="H160" i="1" s="1"/>
  <c r="AP160" i="1"/>
  <c r="AJ160" i="1" s="1"/>
  <c r="AY160" i="1"/>
  <c r="BH160" i="1"/>
  <c r="BL160" i="1"/>
  <c r="AN160" i="1" s="1"/>
  <c r="J162" i="1"/>
  <c r="AL162" i="1"/>
  <c r="BE164" i="1"/>
  <c r="AS164" i="1"/>
  <c r="AG164" i="1"/>
  <c r="U164" i="1"/>
  <c r="E164" i="1"/>
  <c r="BL164" i="1"/>
  <c r="BH164" i="1"/>
  <c r="BD164" i="1"/>
  <c r="AZ164" i="1"/>
  <c r="AN164" i="1" s="1"/>
  <c r="AV164" i="1"/>
  <c r="AR164" i="1"/>
  <c r="AF164" i="1"/>
  <c r="H164" i="1" s="1"/>
  <c r="AB164" i="1"/>
  <c r="X164" i="1"/>
  <c r="T164" i="1"/>
  <c r="P164" i="1"/>
  <c r="J164" i="1" s="1"/>
  <c r="L164" i="1"/>
  <c r="AP164" i="1"/>
  <c r="BB164" i="1"/>
  <c r="BJ165" i="1"/>
  <c r="BF165" i="1"/>
  <c r="BB165" i="1"/>
  <c r="AX165" i="1"/>
  <c r="AL165" i="1" s="1"/>
  <c r="AT165" i="1"/>
  <c r="AN165" i="1" s="1"/>
  <c r="AP165" i="1"/>
  <c r="AH165" i="1"/>
  <c r="AD165" i="1"/>
  <c r="F165" i="1" s="1"/>
  <c r="Z165" i="1"/>
  <c r="V165" i="1"/>
  <c r="R165" i="1"/>
  <c r="N165" i="1"/>
  <c r="H165" i="1" s="1"/>
  <c r="BE165" i="1"/>
  <c r="AS165" i="1"/>
  <c r="AM165" i="1" s="1"/>
  <c r="AG165" i="1"/>
  <c r="U165" i="1"/>
  <c r="I165" i="1" s="1"/>
  <c r="E165" i="1"/>
  <c r="P165" i="1"/>
  <c r="J165" i="1" s="1"/>
  <c r="AB165" i="1"/>
  <c r="AV165" i="1"/>
  <c r="BH165" i="1"/>
  <c r="G166" i="1"/>
  <c r="J167" i="1"/>
  <c r="AH167" i="1"/>
  <c r="BJ168" i="1"/>
  <c r="BF168" i="1"/>
  <c r="BB168" i="1"/>
  <c r="AX168" i="1"/>
  <c r="AT168" i="1"/>
  <c r="AP168" i="1"/>
  <c r="AJ168" i="1" s="1"/>
  <c r="AH168" i="1"/>
  <c r="AD168" i="1"/>
  <c r="Z168" i="1"/>
  <c r="V168" i="1"/>
  <c r="J168" i="1" s="1"/>
  <c r="R168" i="1"/>
  <c r="N168" i="1"/>
  <c r="H168" i="1" s="1"/>
  <c r="F168" i="1"/>
  <c r="BE168" i="1"/>
  <c r="AS168" i="1"/>
  <c r="AG168" i="1"/>
  <c r="U168" i="1"/>
  <c r="E168" i="1"/>
  <c r="BK168" i="1"/>
  <c r="BD168" i="1"/>
  <c r="AY168" i="1"/>
  <c r="AR168" i="1"/>
  <c r="AL168" i="1" s="1"/>
  <c r="X168" i="1"/>
  <c r="L168" i="1"/>
  <c r="BO170" i="1"/>
  <c r="BJ157" i="1"/>
  <c r="BF157" i="1"/>
  <c r="BB157" i="1"/>
  <c r="AX157" i="1"/>
  <c r="BP157" i="1" s="1"/>
  <c r="AT157" i="1"/>
  <c r="AN157" i="1" s="1"/>
  <c r="AP157" i="1"/>
  <c r="AJ157" i="1" s="1"/>
  <c r="AH157" i="1"/>
  <c r="AD157" i="1"/>
  <c r="Z157" i="1"/>
  <c r="V157" i="1"/>
  <c r="R157" i="1"/>
  <c r="N157" i="1"/>
  <c r="J157" i="1"/>
  <c r="F157" i="1"/>
  <c r="P157" i="1"/>
  <c r="U157" i="1"/>
  <c r="AA157" i="1"/>
  <c r="AF157" i="1"/>
  <c r="AV157" i="1"/>
  <c r="BL157" i="1"/>
  <c r="I160" i="1"/>
  <c r="BO162" i="1"/>
  <c r="BR162" i="1"/>
  <c r="BN162" i="1"/>
  <c r="AM162" i="1"/>
  <c r="AN163" i="1"/>
  <c r="BE167" i="1"/>
  <c r="AS167" i="1"/>
  <c r="AG167" i="1"/>
  <c r="U167" i="1"/>
  <c r="BL167" i="1"/>
  <c r="BH167" i="1"/>
  <c r="BD167" i="1"/>
  <c r="AZ167" i="1"/>
  <c r="AV167" i="1"/>
  <c r="BN167" i="1" s="1"/>
  <c r="AR167" i="1"/>
  <c r="BP167" i="1" s="1"/>
  <c r="AF167" i="1"/>
  <c r="AB167" i="1"/>
  <c r="X167" i="1"/>
  <c r="T167" i="1"/>
  <c r="P167" i="1"/>
  <c r="L167" i="1"/>
  <c r="H167" i="1"/>
  <c r="BK167" i="1"/>
  <c r="BF167" i="1"/>
  <c r="AY167" i="1"/>
  <c r="AT167" i="1"/>
  <c r="AN167" i="1" s="1"/>
  <c r="Z167" i="1"/>
  <c r="N167" i="1"/>
  <c r="BJ167" i="1"/>
  <c r="AX167" i="1"/>
  <c r="AD167" i="1"/>
  <c r="R167" i="1"/>
  <c r="AA167" i="1"/>
  <c r="F169" i="1"/>
  <c r="I169" i="1"/>
  <c r="AN174" i="1"/>
  <c r="AL174" i="1"/>
  <c r="BO175" i="1"/>
  <c r="BM175" i="1"/>
  <c r="O163" i="1"/>
  <c r="AA163" i="1"/>
  <c r="AY163" i="1"/>
  <c r="BQ163" i="1" s="1"/>
  <c r="BK163" i="1"/>
  <c r="AK173" i="1"/>
  <c r="AI175" i="1"/>
  <c r="G177" i="1"/>
  <c r="G244" i="1"/>
  <c r="G242" i="1" s="1"/>
  <c r="M242" i="1"/>
  <c r="AK245" i="1"/>
  <c r="AQ242" i="1"/>
  <c r="AH246" i="1"/>
  <c r="AD246" i="1"/>
  <c r="Z246" i="1"/>
  <c r="V246" i="1"/>
  <c r="R246" i="1"/>
  <c r="N246" i="1"/>
  <c r="H246" i="1" s="1"/>
  <c r="AG246" i="1"/>
  <c r="U246" i="1"/>
  <c r="E246" i="1"/>
  <c r="K242" i="1"/>
  <c r="AF246" i="1"/>
  <c r="AB246" i="1"/>
  <c r="J246" i="1" s="1"/>
  <c r="X246" i="1"/>
  <c r="T246" i="1"/>
  <c r="P246" i="1"/>
  <c r="L246" i="1"/>
  <c r="I246" i="1" s="1"/>
  <c r="AA246" i="1"/>
  <c r="O246" i="1"/>
  <c r="O158" i="1"/>
  <c r="I158" i="1" s="1"/>
  <c r="AA158" i="1"/>
  <c r="AY158" i="1"/>
  <c r="AM158" i="1" s="1"/>
  <c r="O162" i="1"/>
  <c r="AA162" i="1"/>
  <c r="AY162" i="1"/>
  <c r="BQ162" i="1" s="1"/>
  <c r="L163" i="1"/>
  <c r="P163" i="1"/>
  <c r="J163" i="1" s="1"/>
  <c r="T163" i="1"/>
  <c r="H163" i="1" s="1"/>
  <c r="X163" i="1"/>
  <c r="AB163" i="1"/>
  <c r="AF163" i="1"/>
  <c r="AR163" i="1"/>
  <c r="AV163" i="1"/>
  <c r="AJ163" i="1" s="1"/>
  <c r="AZ163" i="1"/>
  <c r="BD163" i="1"/>
  <c r="BH163" i="1"/>
  <c r="O166" i="1"/>
  <c r="I166" i="1" s="1"/>
  <c r="AA166" i="1"/>
  <c r="AY166" i="1"/>
  <c r="BQ166" i="1" s="1"/>
  <c r="J169" i="1"/>
  <c r="AL169" i="1"/>
  <c r="BE171" i="1"/>
  <c r="AS171" i="1"/>
  <c r="AG171" i="1"/>
  <c r="U171" i="1"/>
  <c r="E171" i="1"/>
  <c r="BL171" i="1"/>
  <c r="BH171" i="1"/>
  <c r="BD171" i="1"/>
  <c r="AZ171" i="1"/>
  <c r="AN171" i="1" s="1"/>
  <c r="AV171" i="1"/>
  <c r="AR171" i="1"/>
  <c r="AF171" i="1"/>
  <c r="H171" i="1" s="1"/>
  <c r="AB171" i="1"/>
  <c r="X171" i="1"/>
  <c r="T171" i="1"/>
  <c r="P171" i="1"/>
  <c r="J171" i="1" s="1"/>
  <c r="L171" i="1"/>
  <c r="AP171" i="1"/>
  <c r="BB171" i="1"/>
  <c r="BK172" i="1"/>
  <c r="AY172" i="1"/>
  <c r="BE172" i="1"/>
  <c r="BH172" i="1"/>
  <c r="AX172" i="1"/>
  <c r="AL172" i="1" s="1"/>
  <c r="AT172" i="1"/>
  <c r="AP172" i="1"/>
  <c r="AH172" i="1"/>
  <c r="AD172" i="1"/>
  <c r="Z172" i="1"/>
  <c r="V172" i="1"/>
  <c r="R172" i="1"/>
  <c r="F172" i="1" s="1"/>
  <c r="N172" i="1"/>
  <c r="H172" i="1" s="1"/>
  <c r="BL172" i="1"/>
  <c r="BB172" i="1"/>
  <c r="AS172" i="1"/>
  <c r="AG172" i="1"/>
  <c r="U172" i="1"/>
  <c r="I172" i="1" s="1"/>
  <c r="E172" i="1"/>
  <c r="P172" i="1"/>
  <c r="J172" i="1" s="1"/>
  <c r="AB172" i="1"/>
  <c r="I174" i="1"/>
  <c r="H176" i="1"/>
  <c r="BP176" i="1"/>
  <c r="O170" i="1"/>
  <c r="AA170" i="1"/>
  <c r="AY170" i="1"/>
  <c r="BQ170" i="1" s="1"/>
  <c r="BK170" i="1"/>
  <c r="BL173" i="1"/>
  <c r="BH173" i="1"/>
  <c r="BD173" i="1"/>
  <c r="AZ173" i="1"/>
  <c r="AV173" i="1"/>
  <c r="AR173" i="1"/>
  <c r="AF173" i="1"/>
  <c r="AB173" i="1"/>
  <c r="X173" i="1"/>
  <c r="F173" i="1" s="1"/>
  <c r="T173" i="1"/>
  <c r="P173" i="1"/>
  <c r="L173" i="1"/>
  <c r="BJ173" i="1"/>
  <c r="BF173" i="1"/>
  <c r="BB173" i="1"/>
  <c r="AX173" i="1"/>
  <c r="AT173" i="1"/>
  <c r="AP173" i="1"/>
  <c r="AH173" i="1"/>
  <c r="AD173" i="1"/>
  <c r="Z173" i="1"/>
  <c r="V173" i="1"/>
  <c r="R173" i="1"/>
  <c r="N173" i="1"/>
  <c r="H173" i="1" s="1"/>
  <c r="J173" i="1"/>
  <c r="AA173" i="1"/>
  <c r="AY173" i="1"/>
  <c r="BJ180" i="1"/>
  <c r="BF180" i="1"/>
  <c r="BB180" i="1"/>
  <c r="AX180" i="1"/>
  <c r="AT180" i="1"/>
  <c r="AP180" i="1"/>
  <c r="AH180" i="1"/>
  <c r="AD180" i="1"/>
  <c r="Z180" i="1"/>
  <c r="V180" i="1"/>
  <c r="R180" i="1"/>
  <c r="N180" i="1"/>
  <c r="J180" i="1"/>
  <c r="F180" i="1"/>
  <c r="BE180" i="1"/>
  <c r="AS180" i="1"/>
  <c r="AG180" i="1"/>
  <c r="U180" i="1"/>
  <c r="E180" i="1"/>
  <c r="BL180" i="1"/>
  <c r="BH180" i="1"/>
  <c r="BD180" i="1"/>
  <c r="AZ180" i="1"/>
  <c r="AV180" i="1"/>
  <c r="AR180" i="1"/>
  <c r="AF180" i="1"/>
  <c r="AB180" i="1"/>
  <c r="X180" i="1"/>
  <c r="T180" i="1"/>
  <c r="P180" i="1"/>
  <c r="L180" i="1"/>
  <c r="I180" i="1" s="1"/>
  <c r="H180" i="1"/>
  <c r="BK180" i="1"/>
  <c r="AA180" i="1"/>
  <c r="BP244" i="1"/>
  <c r="BO244" i="1"/>
  <c r="BM244" i="1"/>
  <c r="O169" i="1"/>
  <c r="AA169" i="1"/>
  <c r="AY169" i="1"/>
  <c r="BQ169" i="1" s="1"/>
  <c r="L170" i="1"/>
  <c r="P170" i="1"/>
  <c r="T170" i="1"/>
  <c r="H170" i="1" s="1"/>
  <c r="X170" i="1"/>
  <c r="AB170" i="1"/>
  <c r="AF170" i="1"/>
  <c r="AR170" i="1"/>
  <c r="AL170" i="1" s="1"/>
  <c r="AV170" i="1"/>
  <c r="BN170" i="1" s="1"/>
  <c r="AZ170" i="1"/>
  <c r="BR170" i="1" s="1"/>
  <c r="BD170" i="1"/>
  <c r="BH170" i="1"/>
  <c r="E173" i="1"/>
  <c r="U173" i="1"/>
  <c r="AS173" i="1"/>
  <c r="BJ175" i="1"/>
  <c r="BF175" i="1"/>
  <c r="BB175" i="1"/>
  <c r="AX175" i="1"/>
  <c r="AT175" i="1"/>
  <c r="AN175" i="1" s="1"/>
  <c r="AP175" i="1"/>
  <c r="AH175" i="1"/>
  <c r="AD175" i="1"/>
  <c r="Z175" i="1"/>
  <c r="V175" i="1"/>
  <c r="R175" i="1"/>
  <c r="N175" i="1"/>
  <c r="H175" i="1" s="1"/>
  <c r="BL175" i="1"/>
  <c r="BH175" i="1"/>
  <c r="BD175" i="1"/>
  <c r="AZ175" i="1"/>
  <c r="AV175" i="1"/>
  <c r="AR175" i="1"/>
  <c r="AL175" i="1" s="1"/>
  <c r="AF175" i="1"/>
  <c r="AB175" i="1"/>
  <c r="X175" i="1"/>
  <c r="T175" i="1"/>
  <c r="P175" i="1"/>
  <c r="J175" i="1" s="1"/>
  <c r="L175" i="1"/>
  <c r="AA175" i="1"/>
  <c r="AY175" i="1"/>
  <c r="AM175" i="1" s="1"/>
  <c r="AM176" i="1"/>
  <c r="X242" i="1"/>
  <c r="O174" i="1"/>
  <c r="AA174" i="1"/>
  <c r="AY174" i="1"/>
  <c r="BK174" i="1"/>
  <c r="BM176" i="1"/>
  <c r="BL178" i="1"/>
  <c r="BH178" i="1"/>
  <c r="BD178" i="1"/>
  <c r="AZ178" i="1"/>
  <c r="AV178" i="1"/>
  <c r="AR178" i="1"/>
  <c r="AL178" i="1" s="1"/>
  <c r="AF178" i="1"/>
  <c r="BJ178" i="1"/>
  <c r="BF178" i="1"/>
  <c r="BB178" i="1"/>
  <c r="AX178" i="1"/>
  <c r="AT178" i="1"/>
  <c r="AP178" i="1"/>
  <c r="AJ178" i="1" s="1"/>
  <c r="AH178" i="1"/>
  <c r="AD178" i="1"/>
  <c r="O178" i="1"/>
  <c r="AA178" i="1"/>
  <c r="AG178" i="1"/>
  <c r="BE178" i="1"/>
  <c r="AI242" i="1"/>
  <c r="E174" i="1"/>
  <c r="U174" i="1"/>
  <c r="AG174" i="1"/>
  <c r="AS174" i="1"/>
  <c r="AM174" i="1" s="1"/>
  <c r="O176" i="1"/>
  <c r="I176" i="1" s="1"/>
  <c r="AA176" i="1"/>
  <c r="AY176" i="1"/>
  <c r="BQ176" i="1" s="1"/>
  <c r="E178" i="1"/>
  <c r="U178" i="1"/>
  <c r="AS178" i="1"/>
  <c r="AM178" i="1" s="1"/>
  <c r="AN179" i="1"/>
  <c r="AK180" i="1"/>
  <c r="BO243" i="1"/>
  <c r="O179" i="1"/>
  <c r="AA179" i="1"/>
  <c r="AY179" i="1"/>
  <c r="BK179" i="1"/>
  <c r="BO179" i="1"/>
  <c r="U243" i="1"/>
  <c r="AG243" i="1"/>
  <c r="AG242" i="1" s="1"/>
  <c r="BM243" i="1"/>
  <c r="R244" i="1"/>
  <c r="V244" i="1"/>
  <c r="Z244" i="1"/>
  <c r="AD244" i="1"/>
  <c r="AH244" i="1"/>
  <c r="O245" i="1"/>
  <c r="AA245" i="1"/>
  <c r="BP179" i="1"/>
  <c r="N243" i="1"/>
  <c r="R243" i="1"/>
  <c r="R242" i="1" s="1"/>
  <c r="V243" i="1"/>
  <c r="V242" i="1" s="1"/>
  <c r="Z243" i="1"/>
  <c r="AD243" i="1"/>
  <c r="AD242" i="1" s="1"/>
  <c r="AH243" i="1"/>
  <c r="AH242" i="1" s="1"/>
  <c r="O244" i="1"/>
  <c r="BQ244" i="1" s="1"/>
  <c r="AA244" i="1"/>
  <c r="AA242" i="1" s="1"/>
  <c r="L245" i="1"/>
  <c r="P245" i="1"/>
  <c r="J245" i="1" s="1"/>
  <c r="T245" i="1"/>
  <c r="H245" i="1" s="1"/>
  <c r="X245" i="1"/>
  <c r="AB245" i="1"/>
  <c r="AF245" i="1"/>
  <c r="AF242" i="1" s="1"/>
  <c r="U179" i="1"/>
  <c r="AG179" i="1"/>
  <c r="AS179" i="1"/>
  <c r="BM179" i="1"/>
  <c r="O243" i="1"/>
  <c r="I243" i="1" s="1"/>
  <c r="L244" i="1"/>
  <c r="P244" i="1"/>
  <c r="J244" i="1" s="1"/>
  <c r="T244" i="1"/>
  <c r="T242" i="1" s="1"/>
  <c r="X244" i="1"/>
  <c r="AB244" i="1"/>
  <c r="AB242" i="1" s="1"/>
  <c r="E245" i="1"/>
  <c r="U245" i="1"/>
  <c r="AE28" i="1" l="1"/>
  <c r="AE26" i="1" s="1"/>
  <c r="AE25" i="1" s="1"/>
  <c r="AE49" i="1"/>
  <c r="AE48" i="1" s="1"/>
  <c r="BG27" i="1"/>
  <c r="BG26" i="1" s="1"/>
  <c r="BG25" i="1" s="1"/>
  <c r="BG49" i="1"/>
  <c r="BG48" i="1" s="1"/>
  <c r="BK27" i="1"/>
  <c r="BK26" i="1" s="1"/>
  <c r="BK25" i="1" s="1"/>
  <c r="T220" i="1"/>
  <c r="T41" i="1" s="1"/>
  <c r="T46" i="1"/>
  <c r="AB220" i="1"/>
  <c r="AB41" i="1" s="1"/>
  <c r="AB46" i="1"/>
  <c r="AA220" i="1"/>
  <c r="AA41" i="1" s="1"/>
  <c r="AA46" i="1"/>
  <c r="BO54" i="1"/>
  <c r="BM54" i="1"/>
  <c r="BQ54" i="1"/>
  <c r="BH27" i="1"/>
  <c r="G27" i="1"/>
  <c r="AF220" i="1"/>
  <c r="AF41" i="1" s="1"/>
  <c r="AF46" i="1"/>
  <c r="AQ27" i="1"/>
  <c r="AQ26" i="1" s="1"/>
  <c r="AQ49" i="1"/>
  <c r="BQ245" i="1"/>
  <c r="BM245" i="1"/>
  <c r="BP245" i="1"/>
  <c r="BO245" i="1"/>
  <c r="BN245" i="1"/>
  <c r="BR245" i="1"/>
  <c r="N242" i="1"/>
  <c r="BP243" i="1"/>
  <c r="H243" i="1"/>
  <c r="H242" i="1" s="1"/>
  <c r="AI220" i="1"/>
  <c r="AI41" i="1" s="1"/>
  <c r="AI46" i="1"/>
  <c r="BP170" i="1"/>
  <c r="BQ160" i="1"/>
  <c r="BM160" i="1"/>
  <c r="BN160" i="1"/>
  <c r="BR160" i="1"/>
  <c r="BO160" i="1"/>
  <c r="BP160" i="1"/>
  <c r="AM169" i="1"/>
  <c r="AB115" i="1"/>
  <c r="AB32" i="1" s="1"/>
  <c r="BR167" i="1"/>
  <c r="AN161" i="1"/>
  <c r="BR140" i="1"/>
  <c r="BN130" i="1"/>
  <c r="AM124" i="1"/>
  <c r="AS115" i="1"/>
  <c r="AS32" i="1" s="1"/>
  <c r="BR144" i="1"/>
  <c r="BR123" i="1"/>
  <c r="BN123" i="1"/>
  <c r="BQ123" i="1"/>
  <c r="BM123" i="1"/>
  <c r="BP123" i="1"/>
  <c r="BO123" i="1"/>
  <c r="BQ139" i="1"/>
  <c r="AK220" i="1"/>
  <c r="AK41" i="1" s="1"/>
  <c r="AK46" i="1"/>
  <c r="BQ131" i="1"/>
  <c r="AV27" i="1"/>
  <c r="AH51" i="1"/>
  <c r="AH50" i="1" s="1"/>
  <c r="BE27" i="1"/>
  <c r="BQ104" i="1"/>
  <c r="BM104" i="1"/>
  <c r="BP104" i="1"/>
  <c r="BR104" i="1"/>
  <c r="BO104" i="1"/>
  <c r="BN104" i="1"/>
  <c r="AM92" i="1"/>
  <c r="AH75" i="1"/>
  <c r="AH28" i="1" s="1"/>
  <c r="AL79" i="1"/>
  <c r="AL78" i="1" s="1"/>
  <c r="AL76" i="1" s="1"/>
  <c r="AM79" i="1"/>
  <c r="AM78" i="1" s="1"/>
  <c r="AM76" i="1" s="1"/>
  <c r="AS78" i="1"/>
  <c r="AS76" i="1" s="1"/>
  <c r="BR61" i="1"/>
  <c r="BN61" i="1"/>
  <c r="BP61" i="1"/>
  <c r="BO61" i="1"/>
  <c r="BM61" i="1"/>
  <c r="BQ61" i="1"/>
  <c r="AN87" i="1"/>
  <c r="BR57" i="1"/>
  <c r="BN57" i="1"/>
  <c r="BP57" i="1"/>
  <c r="BO57" i="1"/>
  <c r="BM57" i="1"/>
  <c r="BQ57" i="1"/>
  <c r="AF97" i="1"/>
  <c r="AF30" i="1" s="1"/>
  <c r="N97" i="1"/>
  <c r="N30" i="1" s="1"/>
  <c r="AD97" i="1"/>
  <c r="AD30" i="1" s="1"/>
  <c r="AG97" i="1"/>
  <c r="AG30" i="1" s="1"/>
  <c r="BP93" i="1"/>
  <c r="BO93" i="1"/>
  <c r="BQ93" i="1"/>
  <c r="BN93" i="1"/>
  <c r="BM93" i="1"/>
  <c r="BR93" i="1"/>
  <c r="M49" i="1"/>
  <c r="M27" i="1"/>
  <c r="M26" i="1" s="1"/>
  <c r="M25" i="1" s="1"/>
  <c r="BP74" i="1"/>
  <c r="BQ74" i="1"/>
  <c r="BO74" i="1"/>
  <c r="BN74" i="1"/>
  <c r="BR74" i="1"/>
  <c r="BM74" i="1"/>
  <c r="H74" i="1"/>
  <c r="H72" i="1" s="1"/>
  <c r="H70" i="1" s="1"/>
  <c r="F244" i="1"/>
  <c r="I244" i="1"/>
  <c r="I242" i="1" s="1"/>
  <c r="AM179" i="1"/>
  <c r="I245" i="1"/>
  <c r="F245" i="1"/>
  <c r="BR243" i="1"/>
  <c r="Z242" i="1"/>
  <c r="J243" i="1"/>
  <c r="J242" i="1" s="1"/>
  <c r="AG220" i="1"/>
  <c r="AG41" i="1" s="1"/>
  <c r="AG46" i="1"/>
  <c r="P242" i="1"/>
  <c r="AN178" i="1"/>
  <c r="AM173" i="1"/>
  <c r="J170" i="1"/>
  <c r="BN244" i="1"/>
  <c r="AJ180" i="1"/>
  <c r="I173" i="1"/>
  <c r="AJ172" i="1"/>
  <c r="AJ171" i="1"/>
  <c r="AL171" i="1"/>
  <c r="AM170" i="1"/>
  <c r="I163" i="1"/>
  <c r="F163" i="1"/>
  <c r="I162" i="1"/>
  <c r="G220" i="1"/>
  <c r="G41" i="1" s="1"/>
  <c r="G46" i="1"/>
  <c r="BP175" i="1"/>
  <c r="I167" i="1"/>
  <c r="F167" i="1"/>
  <c r="H157" i="1"/>
  <c r="I168" i="1"/>
  <c r="AN168" i="1"/>
  <c r="BR165" i="1"/>
  <c r="BN165" i="1"/>
  <c r="BQ165" i="1"/>
  <c r="BM165" i="1"/>
  <c r="BP165" i="1"/>
  <c r="BO165" i="1"/>
  <c r="AJ164" i="1"/>
  <c r="AL164" i="1"/>
  <c r="AM163" i="1"/>
  <c r="AM159" i="1"/>
  <c r="AN159" i="1"/>
  <c r="AJ156" i="1"/>
  <c r="J150" i="1"/>
  <c r="J148" i="1"/>
  <c r="I144" i="1"/>
  <c r="F144" i="1"/>
  <c r="I143" i="1"/>
  <c r="AL136" i="1"/>
  <c r="AJ167" i="1"/>
  <c r="AL157" i="1"/>
  <c r="H152" i="1"/>
  <c r="AN135" i="1"/>
  <c r="I161" i="1"/>
  <c r="H134" i="1"/>
  <c r="AL130" i="1"/>
  <c r="AL129" i="1"/>
  <c r="J125" i="1"/>
  <c r="BR121" i="1"/>
  <c r="I121" i="1"/>
  <c r="F121" i="1"/>
  <c r="AL111" i="1"/>
  <c r="BR161" i="1"/>
  <c r="BN161" i="1"/>
  <c r="BQ161" i="1"/>
  <c r="BM161" i="1"/>
  <c r="BO161" i="1"/>
  <c r="BP161" i="1"/>
  <c r="BQ156" i="1"/>
  <c r="BO156" i="1"/>
  <c r="BN156" i="1"/>
  <c r="BR156" i="1"/>
  <c r="BM156" i="1"/>
  <c r="BP156" i="1"/>
  <c r="AN154" i="1"/>
  <c r="BP154" i="1"/>
  <c r="BQ154" i="1"/>
  <c r="BO154" i="1"/>
  <c r="BR154" i="1"/>
  <c r="BN154" i="1"/>
  <c r="BM154" i="1"/>
  <c r="F146" i="1"/>
  <c r="AJ146" i="1"/>
  <c r="AM145" i="1"/>
  <c r="BR138" i="1"/>
  <c r="BN138" i="1"/>
  <c r="BQ138" i="1"/>
  <c r="BM138" i="1"/>
  <c r="BP138" i="1"/>
  <c r="BO138" i="1"/>
  <c r="AJ137" i="1"/>
  <c r="AJ115" i="1" s="1"/>
  <c r="AJ32" i="1" s="1"/>
  <c r="AL137" i="1"/>
  <c r="AJ151" i="1"/>
  <c r="AN151" i="1"/>
  <c r="BQ151" i="1"/>
  <c r="BM151" i="1"/>
  <c r="BP151" i="1"/>
  <c r="BO151" i="1"/>
  <c r="BR151" i="1"/>
  <c r="BN151" i="1"/>
  <c r="BN140" i="1"/>
  <c r="BR134" i="1"/>
  <c r="BN134" i="1"/>
  <c r="BQ134" i="1"/>
  <c r="BM134" i="1"/>
  <c r="BP134" i="1"/>
  <c r="BO134" i="1"/>
  <c r="BP130" i="1"/>
  <c r="AD115" i="1"/>
  <c r="AD32" i="1" s="1"/>
  <c r="I113" i="1"/>
  <c r="AL103" i="1"/>
  <c r="I83" i="1"/>
  <c r="BR157" i="1"/>
  <c r="AM141" i="1"/>
  <c r="AL133" i="1"/>
  <c r="F127" i="1"/>
  <c r="AJ127" i="1"/>
  <c r="AM126" i="1"/>
  <c r="BR119" i="1"/>
  <c r="BN119" i="1"/>
  <c r="BQ119" i="1"/>
  <c r="BM119" i="1"/>
  <c r="BP119" i="1"/>
  <c r="BO119" i="1"/>
  <c r="AJ118" i="1"/>
  <c r="AL118" i="1"/>
  <c r="AM117" i="1"/>
  <c r="AM115" i="1" s="1"/>
  <c r="AM32" i="1" s="1"/>
  <c r="AM113" i="1"/>
  <c r="H113" i="1"/>
  <c r="J112" i="1"/>
  <c r="AJ155" i="1"/>
  <c r="BQ155" i="1"/>
  <c r="BM155" i="1"/>
  <c r="BO155" i="1"/>
  <c r="BN155" i="1"/>
  <c r="BR155" i="1"/>
  <c r="BP155" i="1"/>
  <c r="AL142" i="1"/>
  <c r="F142" i="1"/>
  <c r="AJ142" i="1"/>
  <c r="AM135" i="1"/>
  <c r="AL123" i="1"/>
  <c r="AJ123" i="1"/>
  <c r="AL108" i="1"/>
  <c r="BN148" i="1"/>
  <c r="BN129" i="1"/>
  <c r="BQ129" i="1"/>
  <c r="AN122" i="1"/>
  <c r="AL122" i="1"/>
  <c r="AN177" i="1"/>
  <c r="AL177" i="1"/>
  <c r="BR125" i="1"/>
  <c r="BP135" i="1"/>
  <c r="BR111" i="1"/>
  <c r="BN105" i="1"/>
  <c r="BB85" i="1"/>
  <c r="BB75" i="1" s="1"/>
  <c r="BB28" i="1" s="1"/>
  <c r="T85" i="1"/>
  <c r="T75" i="1" s="1"/>
  <c r="AL86" i="1"/>
  <c r="AR85" i="1"/>
  <c r="BH85" i="1"/>
  <c r="AM73" i="1"/>
  <c r="AM72" i="1" s="1"/>
  <c r="AM70" i="1" s="1"/>
  <c r="V50" i="1"/>
  <c r="AJ52" i="1"/>
  <c r="BF50" i="1"/>
  <c r="BR109" i="1"/>
  <c r="BN109" i="1"/>
  <c r="BQ109" i="1"/>
  <c r="BM109" i="1"/>
  <c r="BP109" i="1"/>
  <c r="BO109" i="1"/>
  <c r="AL107" i="1"/>
  <c r="F101" i="1"/>
  <c r="AJ101" i="1"/>
  <c r="AN91" i="1"/>
  <c r="AN89" i="1" s="1"/>
  <c r="BP86" i="1"/>
  <c r="BR86" i="1"/>
  <c r="BM86" i="1"/>
  <c r="E85" i="1"/>
  <c r="BQ86" i="1"/>
  <c r="BO86" i="1"/>
  <c r="BN86" i="1"/>
  <c r="AZ75" i="1"/>
  <c r="AZ28" i="1" s="1"/>
  <c r="AJ56" i="1"/>
  <c r="AM56" i="1"/>
  <c r="AH54" i="1"/>
  <c r="AZ27" i="1"/>
  <c r="O51" i="1"/>
  <c r="O50" i="1" s="1"/>
  <c r="BN125" i="1"/>
  <c r="F105" i="1"/>
  <c r="AJ105" i="1"/>
  <c r="BN103" i="1"/>
  <c r="BR103" i="1"/>
  <c r="AJ99" i="1"/>
  <c r="AM99" i="1"/>
  <c r="J99" i="1"/>
  <c r="AJ88" i="1"/>
  <c r="BJ85" i="1"/>
  <c r="BJ75" i="1" s="1"/>
  <c r="BJ28" i="1" s="1"/>
  <c r="AI85" i="1"/>
  <c r="AI75" i="1" s="1"/>
  <c r="AI28" i="1" s="1"/>
  <c r="F82" i="1"/>
  <c r="F81" i="1" s="1"/>
  <c r="F80" i="1" s="1"/>
  <c r="AP81" i="1"/>
  <c r="AP80" i="1" s="1"/>
  <c r="AJ82" i="1"/>
  <c r="AJ81" i="1" s="1"/>
  <c r="AJ80" i="1" s="1"/>
  <c r="BH75" i="1"/>
  <c r="BH28" i="1" s="1"/>
  <c r="AF75" i="1"/>
  <c r="AF28" i="1" s="1"/>
  <c r="BQ79" i="1"/>
  <c r="BM79" i="1"/>
  <c r="BO79" i="1"/>
  <c r="E78" i="1"/>
  <c r="BN79" i="1"/>
  <c r="BR79" i="1"/>
  <c r="BP79" i="1"/>
  <c r="AG54" i="1"/>
  <c r="AG51" i="1" s="1"/>
  <c r="AG50" i="1" s="1"/>
  <c r="H55" i="1"/>
  <c r="H54" i="1" s="1"/>
  <c r="X54" i="1"/>
  <c r="BL54" i="1"/>
  <c r="AS51" i="1"/>
  <c r="AM52" i="1"/>
  <c r="AL87" i="1"/>
  <c r="AK50" i="1"/>
  <c r="P97" i="1"/>
  <c r="P30" i="1" s="1"/>
  <c r="BB97" i="1"/>
  <c r="BB30" i="1" s="1"/>
  <c r="BL97" i="1"/>
  <c r="BL30" i="1" s="1"/>
  <c r="R97" i="1"/>
  <c r="R30" i="1" s="1"/>
  <c r="H98" i="1"/>
  <c r="AJ98" i="1"/>
  <c r="AP97" i="1"/>
  <c r="AP30" i="1" s="1"/>
  <c r="BJ97" i="1"/>
  <c r="BJ30" i="1" s="1"/>
  <c r="AZ97" i="1"/>
  <c r="AZ30" i="1" s="1"/>
  <c r="BK97" i="1"/>
  <c r="BK30" i="1" s="1"/>
  <c r="I93" i="1"/>
  <c r="L91" i="1"/>
  <c r="L89" i="1" s="1"/>
  <c r="O81" i="1"/>
  <c r="O80" i="1" s="1"/>
  <c r="AM53" i="1"/>
  <c r="Q49" i="1"/>
  <c r="Q48" i="1" s="1"/>
  <c r="Q27" i="1"/>
  <c r="Q26" i="1" s="1"/>
  <c r="Q25" i="1" s="1"/>
  <c r="AL57" i="1"/>
  <c r="AM57" i="1"/>
  <c r="AJ57" i="1"/>
  <c r="J91" i="1"/>
  <c r="J89" i="1" s="1"/>
  <c r="J74" i="1"/>
  <c r="J72" i="1" s="1"/>
  <c r="J70" i="1" s="1"/>
  <c r="AJ74" i="1"/>
  <c r="AJ72" i="1" s="1"/>
  <c r="AJ70" i="1" s="1"/>
  <c r="L72" i="1"/>
  <c r="L70" i="1" s="1"/>
  <c r="I74" i="1"/>
  <c r="AC26" i="1"/>
  <c r="AC25" i="1" s="1"/>
  <c r="AD220" i="1"/>
  <c r="AD41" i="1" s="1"/>
  <c r="AD46" i="1"/>
  <c r="BP178" i="1"/>
  <c r="BR178" i="1"/>
  <c r="BN178" i="1"/>
  <c r="BQ178" i="1"/>
  <c r="BM178" i="1"/>
  <c r="BO178" i="1"/>
  <c r="X220" i="1"/>
  <c r="X41" i="1" s="1"/>
  <c r="X46" i="1"/>
  <c r="M220" i="1"/>
  <c r="M41" i="1" s="1"/>
  <c r="M46" i="1"/>
  <c r="AL159" i="1"/>
  <c r="I140" i="1"/>
  <c r="F140" i="1"/>
  <c r="AM166" i="1"/>
  <c r="I117" i="1"/>
  <c r="F117" i="1"/>
  <c r="F115" i="1" s="1"/>
  <c r="F32" i="1" s="1"/>
  <c r="L115" i="1"/>
  <c r="L32" i="1" s="1"/>
  <c r="AL154" i="1"/>
  <c r="BP150" i="1"/>
  <c r="BR150" i="1"/>
  <c r="BM150" i="1"/>
  <c r="BQ150" i="1"/>
  <c r="BO150" i="1"/>
  <c r="BN150" i="1"/>
  <c r="AM147" i="1"/>
  <c r="I132" i="1"/>
  <c r="F132" i="1"/>
  <c r="I73" i="1"/>
  <c r="O72" i="1"/>
  <c r="O70" i="1" s="1"/>
  <c r="BP159" i="1"/>
  <c r="BR142" i="1"/>
  <c r="BN142" i="1"/>
  <c r="BQ142" i="1"/>
  <c r="BM142" i="1"/>
  <c r="BP142" i="1"/>
  <c r="BO142" i="1"/>
  <c r="BQ149" i="1"/>
  <c r="G115" i="1"/>
  <c r="G32" i="1" s="1"/>
  <c r="BP177" i="1"/>
  <c r="BR177" i="1"/>
  <c r="BN177" i="1"/>
  <c r="BM177" i="1"/>
  <c r="BO177" i="1"/>
  <c r="BQ177" i="1"/>
  <c r="BP125" i="1"/>
  <c r="BN111" i="1"/>
  <c r="P51" i="1"/>
  <c r="P50" i="1" s="1"/>
  <c r="BD75" i="1"/>
  <c r="BD28" i="1" s="1"/>
  <c r="AS54" i="1"/>
  <c r="AM55" i="1"/>
  <c r="AM54" i="1" s="1"/>
  <c r="BQ55" i="1"/>
  <c r="I99" i="1"/>
  <c r="F99" i="1"/>
  <c r="AI97" i="1"/>
  <c r="AI30" i="1" s="1"/>
  <c r="AN86" i="1"/>
  <c r="AN85" i="1" s="1"/>
  <c r="AT85" i="1"/>
  <c r="R75" i="1"/>
  <c r="R28" i="1" s="1"/>
  <c r="K27" i="1"/>
  <c r="K26" i="1" s="1"/>
  <c r="K49" i="1"/>
  <c r="AR54" i="1"/>
  <c r="AR51" i="1" s="1"/>
  <c r="AL55" i="1"/>
  <c r="AL54" i="1" s="1"/>
  <c r="AY51" i="1"/>
  <c r="AY50" i="1" s="1"/>
  <c r="BQ87" i="1"/>
  <c r="BM87" i="1"/>
  <c r="BP87" i="1"/>
  <c r="BO87" i="1"/>
  <c r="BN87" i="1"/>
  <c r="BR87" i="1"/>
  <c r="I98" i="1"/>
  <c r="I97" i="1" s="1"/>
  <c r="I30" i="1" s="1"/>
  <c r="L97" i="1"/>
  <c r="L30" i="1" s="1"/>
  <c r="AV97" i="1"/>
  <c r="AV30" i="1" s="1"/>
  <c r="BF97" i="1"/>
  <c r="BF30" i="1" s="1"/>
  <c r="BE97" i="1"/>
  <c r="BE30" i="1" s="1"/>
  <c r="AY97" i="1"/>
  <c r="AY30" i="1" s="1"/>
  <c r="BR52" i="1"/>
  <c r="BN52" i="1"/>
  <c r="BQ52" i="1"/>
  <c r="BP52" i="1"/>
  <c r="E51" i="1"/>
  <c r="BO52" i="1"/>
  <c r="BM52" i="1"/>
  <c r="S26" i="1"/>
  <c r="H244" i="1"/>
  <c r="BN243" i="1"/>
  <c r="V220" i="1"/>
  <c r="V41" i="1" s="1"/>
  <c r="V46" i="1"/>
  <c r="F243" i="1"/>
  <c r="U242" i="1"/>
  <c r="L242" i="1"/>
  <c r="I175" i="1"/>
  <c r="F175" i="1"/>
  <c r="AJ175" i="1"/>
  <c r="F170" i="1"/>
  <c r="I170" i="1"/>
  <c r="BR244" i="1"/>
  <c r="AL180" i="1"/>
  <c r="AN180" i="1"/>
  <c r="AJ173" i="1"/>
  <c r="AM172" i="1"/>
  <c r="AN172" i="1"/>
  <c r="AM171" i="1"/>
  <c r="K220" i="1"/>
  <c r="K41" i="1" s="1"/>
  <c r="K46" i="1"/>
  <c r="F246" i="1"/>
  <c r="AQ220" i="1"/>
  <c r="AQ41" i="1" s="1"/>
  <c r="AQ46" i="1"/>
  <c r="BQ175" i="1"/>
  <c r="BN175" i="1"/>
  <c r="AM168" i="1"/>
  <c r="AJ165" i="1"/>
  <c r="AM164" i="1"/>
  <c r="I159" i="1"/>
  <c r="F159" i="1"/>
  <c r="AN156" i="1"/>
  <c r="I152" i="1"/>
  <c r="F148" i="1"/>
  <c r="I148" i="1"/>
  <c r="I157" i="1"/>
  <c r="AJ170" i="1"/>
  <c r="AM154" i="1"/>
  <c r="I125" i="1"/>
  <c r="F125" i="1"/>
  <c r="BH115" i="1"/>
  <c r="BH32" i="1" s="1"/>
  <c r="AL117" i="1"/>
  <c r="AL115" i="1" s="1"/>
  <c r="AL32" i="1" s="1"/>
  <c r="AR115" i="1"/>
  <c r="AR32" i="1" s="1"/>
  <c r="T115" i="1"/>
  <c r="T32" i="1" s="1"/>
  <c r="AY115" i="1"/>
  <c r="AY32" i="1" s="1"/>
  <c r="AJ159" i="1"/>
  <c r="AJ154" i="1"/>
  <c r="I154" i="1"/>
  <c r="F154" i="1"/>
  <c r="BR152" i="1"/>
  <c r="I145" i="1"/>
  <c r="BQ145" i="1"/>
  <c r="BM145" i="1"/>
  <c r="BP145" i="1"/>
  <c r="BR145" i="1"/>
  <c r="BO145" i="1"/>
  <c r="BN145" i="1"/>
  <c r="F138" i="1"/>
  <c r="AJ138" i="1"/>
  <c r="F130" i="1"/>
  <c r="AJ130" i="1"/>
  <c r="AL151" i="1"/>
  <c r="AN148" i="1"/>
  <c r="BQ140" i="1"/>
  <c r="AL132" i="1"/>
  <c r="BO116" i="1"/>
  <c r="BR116" i="1"/>
  <c r="BN116" i="1"/>
  <c r="E115" i="1"/>
  <c r="BQ116" i="1"/>
  <c r="BP116" i="1"/>
  <c r="BM116" i="1"/>
  <c r="F112" i="1"/>
  <c r="AJ100" i="1"/>
  <c r="I92" i="1"/>
  <c r="O91" i="1"/>
  <c r="O89" i="1" s="1"/>
  <c r="I141" i="1"/>
  <c r="F141" i="1"/>
  <c r="BQ141" i="1"/>
  <c r="BM141" i="1"/>
  <c r="BP141" i="1"/>
  <c r="BN141" i="1"/>
  <c r="BR141" i="1"/>
  <c r="BO141" i="1"/>
  <c r="I133" i="1"/>
  <c r="F133" i="1"/>
  <c r="I126" i="1"/>
  <c r="BQ126" i="1"/>
  <c r="BM126" i="1"/>
  <c r="BP126" i="1"/>
  <c r="BR126" i="1"/>
  <c r="BO126" i="1"/>
  <c r="BN126" i="1"/>
  <c r="F119" i="1"/>
  <c r="AJ119" i="1"/>
  <c r="BR113" i="1"/>
  <c r="BN113" i="1"/>
  <c r="BQ113" i="1"/>
  <c r="BM113" i="1"/>
  <c r="BP113" i="1"/>
  <c r="BO113" i="1"/>
  <c r="AL112" i="1"/>
  <c r="S220" i="1"/>
  <c r="S41" i="1" s="1"/>
  <c r="S46" i="1"/>
  <c r="AL155" i="1"/>
  <c r="AN142" i="1"/>
  <c r="AN123" i="1"/>
  <c r="I108" i="1"/>
  <c r="AN108" i="1"/>
  <c r="BQ148" i="1"/>
  <c r="BR129" i="1"/>
  <c r="AM122" i="1"/>
  <c r="F108" i="1"/>
  <c r="BR105" i="1"/>
  <c r="H91" i="1"/>
  <c r="H89" i="1" s="1"/>
  <c r="AG85" i="1"/>
  <c r="H86" i="1"/>
  <c r="H85" i="1" s="1"/>
  <c r="BL85" i="1"/>
  <c r="BL75" i="1" s="1"/>
  <c r="BL28" i="1" s="1"/>
  <c r="BL51" i="1"/>
  <c r="BL50" i="1" s="1"/>
  <c r="AA51" i="1"/>
  <c r="AA50" i="1" s="1"/>
  <c r="J52" i="1"/>
  <c r="Z51" i="1"/>
  <c r="Z50" i="1" s="1"/>
  <c r="AN52" i="1"/>
  <c r="BJ51" i="1"/>
  <c r="BJ50" i="1" s="1"/>
  <c r="AL109" i="1"/>
  <c r="F109" i="1"/>
  <c r="AJ109" i="1"/>
  <c r="AN107" i="1"/>
  <c r="BP107" i="1"/>
  <c r="BQ107" i="1"/>
  <c r="BO107" i="1"/>
  <c r="BN107" i="1"/>
  <c r="BM107" i="1"/>
  <c r="BR107" i="1"/>
  <c r="AM101" i="1"/>
  <c r="AN101" i="1"/>
  <c r="AT91" i="1"/>
  <c r="AT89" i="1" s="1"/>
  <c r="I88" i="1"/>
  <c r="AJ86" i="1"/>
  <c r="AJ85" i="1" s="1"/>
  <c r="AP85" i="1"/>
  <c r="AM83" i="1"/>
  <c r="AM81" i="1" s="1"/>
  <c r="AM80" i="1" s="1"/>
  <c r="AV75" i="1"/>
  <c r="AV28" i="1" s="1"/>
  <c r="BQ56" i="1"/>
  <c r="BM56" i="1"/>
  <c r="BN56" i="1"/>
  <c r="BR56" i="1"/>
  <c r="BP56" i="1"/>
  <c r="BO56" i="1"/>
  <c r="R54" i="1"/>
  <c r="AO49" i="1"/>
  <c r="AO48" i="1" s="1"/>
  <c r="AO27" i="1"/>
  <c r="AO26" i="1" s="1"/>
  <c r="AO25" i="1" s="1"/>
  <c r="BN163" i="1"/>
  <c r="F104" i="1"/>
  <c r="BP103" i="1"/>
  <c r="AL99" i="1"/>
  <c r="AM88" i="1"/>
  <c r="BE85" i="1"/>
  <c r="BE75" i="1" s="1"/>
  <c r="AD85" i="1"/>
  <c r="AD75" i="1" s="1"/>
  <c r="AD28" i="1" s="1"/>
  <c r="AA81" i="1"/>
  <c r="AA80" i="1" s="1"/>
  <c r="AA75" i="1" s="1"/>
  <c r="AA28" i="1" s="1"/>
  <c r="J82" i="1"/>
  <c r="J81" i="1" s="1"/>
  <c r="J80" i="1" s="1"/>
  <c r="J75" i="1" s="1"/>
  <c r="J28" i="1" s="1"/>
  <c r="AN82" i="1"/>
  <c r="AN81" i="1" s="1"/>
  <c r="AN80" i="1" s="1"/>
  <c r="AT81" i="1"/>
  <c r="AT80" i="1" s="1"/>
  <c r="AT75" i="1" s="1"/>
  <c r="AT28" i="1" s="1"/>
  <c r="AB75" i="1"/>
  <c r="AB28" i="1" s="1"/>
  <c r="I55" i="1"/>
  <c r="I54" i="1" s="1"/>
  <c r="L54" i="1"/>
  <c r="L51" i="1" s="1"/>
  <c r="L50" i="1" s="1"/>
  <c r="F55" i="1"/>
  <c r="F54" i="1" s="1"/>
  <c r="F51" i="1" s="1"/>
  <c r="F50" i="1" s="1"/>
  <c r="AB54" i="1"/>
  <c r="AB51" i="1" s="1"/>
  <c r="AB50" i="1" s="1"/>
  <c r="BI49" i="1"/>
  <c r="BI48" i="1" s="1"/>
  <c r="BI27" i="1"/>
  <c r="BI26" i="1" s="1"/>
  <c r="BI25" i="1" s="1"/>
  <c r="X51" i="1"/>
  <c r="X50" i="1" s="1"/>
  <c r="BP99" i="1"/>
  <c r="BN99" i="1"/>
  <c r="BR99" i="1"/>
  <c r="BQ99" i="1"/>
  <c r="BO99" i="1"/>
  <c r="BM99" i="1"/>
  <c r="I87" i="1"/>
  <c r="F74" i="1"/>
  <c r="F72" i="1" s="1"/>
  <c r="F70" i="1" s="1"/>
  <c r="AW49" i="1"/>
  <c r="AW27" i="1"/>
  <c r="AW26" i="1" s="1"/>
  <c r="T97" i="1"/>
  <c r="T30" i="1" s="1"/>
  <c r="AB97" i="1"/>
  <c r="AB30" i="1" s="1"/>
  <c r="X97" i="1"/>
  <c r="X30" i="1" s="1"/>
  <c r="V97" i="1"/>
  <c r="V30" i="1" s="1"/>
  <c r="AT97" i="1"/>
  <c r="AT30" i="1" s="1"/>
  <c r="AN98" i="1"/>
  <c r="BO98" i="1"/>
  <c r="BR98" i="1"/>
  <c r="BM98" i="1"/>
  <c r="BQ98" i="1"/>
  <c r="E97" i="1"/>
  <c r="BN98" i="1"/>
  <c r="BP98" i="1"/>
  <c r="BD97" i="1"/>
  <c r="BD30" i="1" s="1"/>
  <c r="AP54" i="1"/>
  <c r="BN54" i="1" s="1"/>
  <c r="I57" i="1"/>
  <c r="AN57" i="1"/>
  <c r="AN54" i="1" s="1"/>
  <c r="AT54" i="1"/>
  <c r="BR54" i="1" s="1"/>
  <c r="AJ93" i="1"/>
  <c r="AJ91" i="1" s="1"/>
  <c r="AJ89" i="1" s="1"/>
  <c r="AJ87" i="1"/>
  <c r="AI54" i="1"/>
  <c r="AI51" i="1" s="1"/>
  <c r="AI50" i="1" s="1"/>
  <c r="BP55" i="1"/>
  <c r="BN117" i="1"/>
  <c r="E91" i="1"/>
  <c r="BQ73" i="1"/>
  <c r="AC49" i="1"/>
  <c r="AC48" i="1" s="1"/>
  <c r="BR180" i="1"/>
  <c r="BN180" i="1"/>
  <c r="BQ180" i="1"/>
  <c r="BM180" i="1"/>
  <c r="BP180" i="1"/>
  <c r="BO180" i="1"/>
  <c r="F150" i="1"/>
  <c r="I150" i="1"/>
  <c r="BR163" i="1"/>
  <c r="AZ115" i="1"/>
  <c r="AZ32" i="1" s="1"/>
  <c r="O115" i="1"/>
  <c r="O32" i="1" s="1"/>
  <c r="I116" i="1"/>
  <c r="BQ158" i="1"/>
  <c r="BR146" i="1"/>
  <c r="BN146" i="1"/>
  <c r="BQ146" i="1"/>
  <c r="BM146" i="1"/>
  <c r="BP146" i="1"/>
  <c r="BO146" i="1"/>
  <c r="BK115" i="1"/>
  <c r="BK32" i="1" s="1"/>
  <c r="BQ133" i="1"/>
  <c r="BM133" i="1"/>
  <c r="BO133" i="1"/>
  <c r="BN133" i="1"/>
  <c r="BP133" i="1"/>
  <c r="BR133" i="1"/>
  <c r="BR127" i="1"/>
  <c r="BN127" i="1"/>
  <c r="BQ127" i="1"/>
  <c r="BM127" i="1"/>
  <c r="BP127" i="1"/>
  <c r="BO127" i="1"/>
  <c r="BQ112" i="1"/>
  <c r="BM112" i="1"/>
  <c r="BP112" i="1"/>
  <c r="BR112" i="1"/>
  <c r="BO112" i="1"/>
  <c r="BN112" i="1"/>
  <c r="BP148" i="1"/>
  <c r="R51" i="1"/>
  <c r="R50" i="1" s="1"/>
  <c r="BR101" i="1"/>
  <c r="BN101" i="1"/>
  <c r="BO101" i="1"/>
  <c r="BQ101" i="1"/>
  <c r="BP101" i="1"/>
  <c r="BM101" i="1"/>
  <c r="J86" i="1"/>
  <c r="J85" i="1" s="1"/>
  <c r="T27" i="1"/>
  <c r="O242" i="1"/>
  <c r="AH220" i="1"/>
  <c r="AH41" i="1" s="1"/>
  <c r="AH46" i="1"/>
  <c r="R220" i="1"/>
  <c r="R41" i="1" s="1"/>
  <c r="R46" i="1"/>
  <c r="BQ243" i="1"/>
  <c r="BQ174" i="1"/>
  <c r="BM174" i="1"/>
  <c r="BO174" i="1"/>
  <c r="BR174" i="1"/>
  <c r="BN174" i="1"/>
  <c r="BP174" i="1"/>
  <c r="BP173" i="1"/>
  <c r="BR173" i="1"/>
  <c r="BN173" i="1"/>
  <c r="BQ173" i="1"/>
  <c r="BO173" i="1"/>
  <c r="BM173" i="1"/>
  <c r="E242" i="1"/>
  <c r="AM180" i="1"/>
  <c r="AN173" i="1"/>
  <c r="AL173" i="1"/>
  <c r="BO172" i="1"/>
  <c r="BQ172" i="1"/>
  <c r="BM172" i="1"/>
  <c r="BN172" i="1"/>
  <c r="BR172" i="1"/>
  <c r="BP172" i="1"/>
  <c r="I171" i="1"/>
  <c r="F171" i="1"/>
  <c r="BQ171" i="1"/>
  <c r="BM171" i="1"/>
  <c r="BP171" i="1"/>
  <c r="BO171" i="1"/>
  <c r="BN171" i="1"/>
  <c r="BR171" i="1"/>
  <c r="AL163" i="1"/>
  <c r="BR246" i="1"/>
  <c r="BN246" i="1"/>
  <c r="BQ246" i="1"/>
  <c r="BM246" i="1"/>
  <c r="BP246" i="1"/>
  <c r="BO246" i="1"/>
  <c r="BR175" i="1"/>
  <c r="AL167" i="1"/>
  <c r="AM167" i="1"/>
  <c r="BR168" i="1"/>
  <c r="BN168" i="1"/>
  <c r="BQ168" i="1"/>
  <c r="BM168" i="1"/>
  <c r="BP168" i="1"/>
  <c r="BO168" i="1"/>
  <c r="I164" i="1"/>
  <c r="F164" i="1"/>
  <c r="BQ164" i="1"/>
  <c r="BM164" i="1"/>
  <c r="BP164" i="1"/>
  <c r="BR164" i="1"/>
  <c r="BO164" i="1"/>
  <c r="BN164" i="1"/>
  <c r="AM160" i="1"/>
  <c r="J159" i="1"/>
  <c r="AL152" i="1"/>
  <c r="AL144" i="1"/>
  <c r="J140" i="1"/>
  <c r="I136" i="1"/>
  <c r="F136" i="1"/>
  <c r="I135" i="1"/>
  <c r="F152" i="1"/>
  <c r="AJ152" i="1"/>
  <c r="BP163" i="1"/>
  <c r="AJ134" i="1"/>
  <c r="I129" i="1"/>
  <c r="F129" i="1"/>
  <c r="AL121" i="1"/>
  <c r="J117" i="1"/>
  <c r="AA115" i="1"/>
  <c r="AA32" i="1" s="1"/>
  <c r="I111" i="1"/>
  <c r="F111" i="1"/>
  <c r="I110" i="1"/>
  <c r="BQ167" i="1"/>
  <c r="AL161" i="1"/>
  <c r="F161" i="1"/>
  <c r="AJ161" i="1"/>
  <c r="AM146" i="1"/>
  <c r="H146" i="1"/>
  <c r="J145" i="1"/>
  <c r="AN138" i="1"/>
  <c r="I137" i="1"/>
  <c r="BQ137" i="1"/>
  <c r="BM137" i="1"/>
  <c r="BP137" i="1"/>
  <c r="BR137" i="1"/>
  <c r="BO137" i="1"/>
  <c r="BN137" i="1"/>
  <c r="AN130" i="1"/>
  <c r="AJ141" i="1"/>
  <c r="AN132" i="1"/>
  <c r="BP132" i="1"/>
  <c r="BQ132" i="1"/>
  <c r="BO132" i="1"/>
  <c r="BR132" i="1"/>
  <c r="BN132" i="1"/>
  <c r="BM132" i="1"/>
  <c r="AN117" i="1"/>
  <c r="AN115" i="1" s="1"/>
  <c r="AN32" i="1" s="1"/>
  <c r="AI115" i="1"/>
  <c r="AI32" i="1" s="1"/>
  <c r="P115" i="1"/>
  <c r="P32" i="1" s="1"/>
  <c r="AM106" i="1"/>
  <c r="F103" i="1"/>
  <c r="I103" i="1"/>
  <c r="BQ100" i="1"/>
  <c r="BM100" i="1"/>
  <c r="BR100" i="1"/>
  <c r="BN100" i="1"/>
  <c r="BP100" i="1"/>
  <c r="BO100" i="1"/>
  <c r="I53" i="1"/>
  <c r="I51" i="1" s="1"/>
  <c r="J133" i="1"/>
  <c r="AM133" i="1"/>
  <c r="AM127" i="1"/>
  <c r="H127" i="1"/>
  <c r="H115" i="1" s="1"/>
  <c r="H32" i="1" s="1"/>
  <c r="J126" i="1"/>
  <c r="J115" i="1" s="1"/>
  <c r="J32" i="1" s="1"/>
  <c r="AJ121" i="1"/>
  <c r="AN119" i="1"/>
  <c r="I118" i="1"/>
  <c r="BQ118" i="1"/>
  <c r="BM118" i="1"/>
  <c r="BP118" i="1"/>
  <c r="BR118" i="1"/>
  <c r="BO118" i="1"/>
  <c r="BN118" i="1"/>
  <c r="F113" i="1"/>
  <c r="AJ113" i="1"/>
  <c r="AM112" i="1"/>
  <c r="I155" i="1"/>
  <c r="AJ144" i="1"/>
  <c r="BP144" i="1"/>
  <c r="AM142" i="1"/>
  <c r="AN121" i="1"/>
  <c r="I123" i="1"/>
  <c r="AM123" i="1"/>
  <c r="BQ108" i="1"/>
  <c r="BM108" i="1"/>
  <c r="BP108" i="1"/>
  <c r="BN108" i="1"/>
  <c r="BR108" i="1"/>
  <c r="BO108" i="1"/>
  <c r="BN136" i="1"/>
  <c r="BP136" i="1"/>
  <c r="I122" i="1"/>
  <c r="BQ122" i="1"/>
  <c r="BM122" i="1"/>
  <c r="BP122" i="1"/>
  <c r="BN122" i="1"/>
  <c r="BR122" i="1"/>
  <c r="BO122" i="1"/>
  <c r="AP115" i="1"/>
  <c r="AP32" i="1" s="1"/>
  <c r="AW220" i="1"/>
  <c r="AW41" i="1" s="1"/>
  <c r="AW46" i="1"/>
  <c r="AM177" i="1"/>
  <c r="I177" i="1"/>
  <c r="BN135" i="1"/>
  <c r="F86" i="1"/>
  <c r="F85" i="1" s="1"/>
  <c r="I86" i="1"/>
  <c r="I85" i="1" s="1"/>
  <c r="L85" i="1"/>
  <c r="L75" i="1" s="1"/>
  <c r="L28" i="1" s="1"/>
  <c r="BA49" i="1"/>
  <c r="BA48" i="1" s="1"/>
  <c r="BA27" i="1"/>
  <c r="BA26" i="1" s="1"/>
  <c r="BA25" i="1" s="1"/>
  <c r="U51" i="1"/>
  <c r="U50" i="1" s="1"/>
  <c r="N50" i="1"/>
  <c r="AD50" i="1"/>
  <c r="AX50" i="1"/>
  <c r="AN109" i="1"/>
  <c r="AM107" i="1"/>
  <c r="AJ107" i="1"/>
  <c r="I107" i="1"/>
  <c r="AL101" i="1"/>
  <c r="BR88" i="1"/>
  <c r="BN88" i="1"/>
  <c r="BO88" i="1"/>
  <c r="BQ88" i="1"/>
  <c r="BP88" i="1"/>
  <c r="BM88" i="1"/>
  <c r="AK85" i="1"/>
  <c r="AK75" i="1" s="1"/>
  <c r="AK28" i="1" s="1"/>
  <c r="O85" i="1"/>
  <c r="O75" i="1" s="1"/>
  <c r="O28" i="1" s="1"/>
  <c r="Y49" i="1"/>
  <c r="Y48" i="1" s="1"/>
  <c r="Y27" i="1"/>
  <c r="Y26" i="1" s="1"/>
  <c r="Y25" i="1" s="1"/>
  <c r="N115" i="1"/>
  <c r="N32" i="1" s="1"/>
  <c r="AL105" i="1"/>
  <c r="H105" i="1"/>
  <c r="AM104" i="1"/>
  <c r="AY85" i="1"/>
  <c r="AY75" i="1" s="1"/>
  <c r="AY28" i="1" s="1"/>
  <c r="AM86" i="1"/>
  <c r="AM85" i="1" s="1"/>
  <c r="U81" i="1"/>
  <c r="U80" i="1" s="1"/>
  <c r="U75" i="1" s="1"/>
  <c r="U28" i="1" s="1"/>
  <c r="I82" i="1"/>
  <c r="I81" i="1" s="1"/>
  <c r="I80" i="1" s="1"/>
  <c r="H82" i="1"/>
  <c r="H81" i="1" s="1"/>
  <c r="H80" i="1" s="1"/>
  <c r="H75" i="1" s="1"/>
  <c r="H28" i="1" s="1"/>
  <c r="N81" i="1"/>
  <c r="N80" i="1" s="1"/>
  <c r="N75" i="1" s="1"/>
  <c r="N28" i="1" s="1"/>
  <c r="AX75" i="1"/>
  <c r="AX28" i="1" s="1"/>
  <c r="BR82" i="1"/>
  <c r="BN82" i="1"/>
  <c r="E81" i="1"/>
  <c r="BO82" i="1"/>
  <c r="BM82" i="1"/>
  <c r="BQ82" i="1"/>
  <c r="BP82" i="1"/>
  <c r="AP78" i="1"/>
  <c r="AP76" i="1" s="1"/>
  <c r="AP75" i="1" s="1"/>
  <c r="AP28" i="1" s="1"/>
  <c r="AJ79" i="1"/>
  <c r="AJ78" i="1" s="1"/>
  <c r="AJ76" i="1" s="1"/>
  <c r="AJ75" i="1" s="1"/>
  <c r="AJ28" i="1" s="1"/>
  <c r="X75" i="1"/>
  <c r="X28" i="1" s="1"/>
  <c r="AG75" i="1"/>
  <c r="AG28" i="1" s="1"/>
  <c r="BB54" i="1"/>
  <c r="BB51" i="1" s="1"/>
  <c r="BB50" i="1" s="1"/>
  <c r="P54" i="1"/>
  <c r="J55" i="1"/>
  <c r="J54" i="1" s="1"/>
  <c r="AF54" i="1"/>
  <c r="AF51" i="1" s="1"/>
  <c r="AF50" i="1" s="1"/>
  <c r="BD51" i="1"/>
  <c r="BD50" i="1" s="1"/>
  <c r="H52" i="1"/>
  <c r="H51" i="1" s="1"/>
  <c r="AM98" i="1"/>
  <c r="AS97" i="1"/>
  <c r="AS30" i="1" s="1"/>
  <c r="AM87" i="1"/>
  <c r="E72" i="1"/>
  <c r="F98" i="1"/>
  <c r="AA97" i="1"/>
  <c r="AA30" i="1" s="1"/>
  <c r="AH97" i="1"/>
  <c r="AH30" i="1" s="1"/>
  <c r="J98" i="1"/>
  <c r="J97" i="1" s="1"/>
  <c r="J30" i="1" s="1"/>
  <c r="AL98" i="1"/>
  <c r="AR97" i="1"/>
  <c r="AR30" i="1" s="1"/>
  <c r="Z97" i="1"/>
  <c r="Z30" i="1" s="1"/>
  <c r="AX97" i="1"/>
  <c r="AX30" i="1" s="1"/>
  <c r="U97" i="1"/>
  <c r="U30" i="1" s="1"/>
  <c r="BH97" i="1"/>
  <c r="BH30" i="1" s="1"/>
  <c r="AM93" i="1"/>
  <c r="AS91" i="1"/>
  <c r="AS89" i="1" s="1"/>
  <c r="AL93" i="1"/>
  <c r="AL91" i="1" s="1"/>
  <c r="AL89" i="1" s="1"/>
  <c r="AR91" i="1"/>
  <c r="AR89" i="1" s="1"/>
  <c r="AN79" i="1"/>
  <c r="AN78" i="1" s="1"/>
  <c r="AN76" i="1" s="1"/>
  <c r="AJ55" i="1"/>
  <c r="F91" i="1"/>
  <c r="F89" i="1" s="1"/>
  <c r="AN72" i="1"/>
  <c r="AN70" i="1" s="1"/>
  <c r="AU50" i="1"/>
  <c r="BR55" i="1"/>
  <c r="AL52" i="1"/>
  <c r="AL51" i="1" s="1"/>
  <c r="AL50" i="1" s="1"/>
  <c r="BP117" i="1"/>
  <c r="BQ92" i="1"/>
  <c r="AM74" i="1"/>
  <c r="AS72" i="1"/>
  <c r="AS70" i="1" s="1"/>
  <c r="AR72" i="1"/>
  <c r="AR70" i="1" s="1"/>
  <c r="AL74" i="1"/>
  <c r="AL72" i="1" s="1"/>
  <c r="AL70" i="1" s="1"/>
  <c r="W49" i="1"/>
  <c r="W48" i="1" s="1"/>
  <c r="S49" i="1"/>
  <c r="S48" i="1" s="1"/>
  <c r="I75" i="1" l="1"/>
  <c r="I28" i="1" s="1"/>
  <c r="BB27" i="1"/>
  <c r="BB26" i="1" s="1"/>
  <c r="BB25" i="1" s="1"/>
  <c r="BB49" i="1"/>
  <c r="BB48" i="1" s="1"/>
  <c r="BE28" i="1"/>
  <c r="BE26" i="1" s="1"/>
  <c r="BE25" i="1" s="1"/>
  <c r="BE49" i="1"/>
  <c r="BE48" i="1" s="1"/>
  <c r="AF49" i="1"/>
  <c r="AF48" i="1" s="1"/>
  <c r="AF27" i="1"/>
  <c r="AF26" i="1" s="1"/>
  <c r="AF25" i="1" s="1"/>
  <c r="F27" i="1"/>
  <c r="T28" i="1"/>
  <c r="T49" i="1"/>
  <c r="T48" i="1" s="1"/>
  <c r="I220" i="1"/>
  <c r="I41" i="1" s="1"/>
  <c r="I46" i="1"/>
  <c r="J220" i="1"/>
  <c r="J41" i="1" s="1"/>
  <c r="J46" i="1"/>
  <c r="AH27" i="1"/>
  <c r="AH26" i="1" s="1"/>
  <c r="AH25" i="1" s="1"/>
  <c r="AH49" i="1"/>
  <c r="AH48" i="1" s="1"/>
  <c r="H220" i="1"/>
  <c r="H41" i="1" s="1"/>
  <c r="H46" i="1"/>
  <c r="BH49" i="1"/>
  <c r="BH48" i="1" s="1"/>
  <c r="AL97" i="1"/>
  <c r="AL30" i="1" s="1"/>
  <c r="F97" i="1"/>
  <c r="F30" i="1" s="1"/>
  <c r="AM97" i="1"/>
  <c r="AM30" i="1" s="1"/>
  <c r="AX27" i="1"/>
  <c r="AX26" i="1" s="1"/>
  <c r="AX25" i="1" s="1"/>
  <c r="AX49" i="1"/>
  <c r="AX48" i="1" s="1"/>
  <c r="BR91" i="1"/>
  <c r="BN91" i="1"/>
  <c r="BQ91" i="1"/>
  <c r="BP91" i="1"/>
  <c r="BO91" i="1"/>
  <c r="E89" i="1"/>
  <c r="BM91" i="1"/>
  <c r="L27" i="1"/>
  <c r="L26" i="1" s="1"/>
  <c r="L49" i="1"/>
  <c r="L48" i="1" s="1"/>
  <c r="BJ27" i="1"/>
  <c r="BJ26" i="1" s="1"/>
  <c r="BJ25" i="1" s="1"/>
  <c r="BJ49" i="1"/>
  <c r="BJ48" i="1" s="1"/>
  <c r="J51" i="1"/>
  <c r="J50" i="1" s="1"/>
  <c r="BR115" i="1"/>
  <c r="BN115" i="1"/>
  <c r="BQ115" i="1"/>
  <c r="BM115" i="1"/>
  <c r="BP115" i="1"/>
  <c r="BO115" i="1"/>
  <c r="E32" i="1"/>
  <c r="F242" i="1"/>
  <c r="AR50" i="1"/>
  <c r="AJ97" i="1"/>
  <c r="AJ30" i="1" s="1"/>
  <c r="AM51" i="1"/>
  <c r="AM50" i="1" s="1"/>
  <c r="AZ49" i="1"/>
  <c r="AZ48" i="1" s="1"/>
  <c r="V27" i="1"/>
  <c r="V26" i="1" s="1"/>
  <c r="V25" i="1" s="1"/>
  <c r="V49" i="1"/>
  <c r="V48" i="1" s="1"/>
  <c r="P220" i="1"/>
  <c r="P41" i="1" s="1"/>
  <c r="P46" i="1"/>
  <c r="Z220" i="1"/>
  <c r="Z41" i="1" s="1"/>
  <c r="Z46" i="1"/>
  <c r="M48" i="1"/>
  <c r="AV26" i="1"/>
  <c r="AV25" i="1" s="1"/>
  <c r="AQ48" i="1"/>
  <c r="G49" i="1"/>
  <c r="G48" i="1" s="1"/>
  <c r="AI27" i="1"/>
  <c r="AI26" i="1" s="1"/>
  <c r="AI25" i="1" s="1"/>
  <c r="AI49" i="1"/>
  <c r="AI48" i="1" s="1"/>
  <c r="Z27" i="1"/>
  <c r="Z26" i="1" s="1"/>
  <c r="Z25" i="1" s="1"/>
  <c r="Z49" i="1"/>
  <c r="Z48" i="1" s="1"/>
  <c r="O27" i="1"/>
  <c r="O26" i="1" s="1"/>
  <c r="O49" i="1"/>
  <c r="AJ51" i="1"/>
  <c r="AJ50" i="1" s="1"/>
  <c r="AU27" i="1"/>
  <c r="AU26" i="1" s="1"/>
  <c r="AU25" i="1" s="1"/>
  <c r="AU49" i="1"/>
  <c r="AU48" i="1" s="1"/>
  <c r="H50" i="1"/>
  <c r="AD27" i="1"/>
  <c r="AD26" i="1" s="1"/>
  <c r="AD25" i="1" s="1"/>
  <c r="AD49" i="1"/>
  <c r="AD48" i="1" s="1"/>
  <c r="BP242" i="1"/>
  <c r="BO242" i="1"/>
  <c r="BR242" i="1"/>
  <c r="BN242" i="1"/>
  <c r="BQ242" i="1"/>
  <c r="E220" i="1"/>
  <c r="BM242" i="1"/>
  <c r="E46" i="1"/>
  <c r="T26" i="1"/>
  <c r="T25" i="1" s="1"/>
  <c r="R27" i="1"/>
  <c r="R26" i="1" s="1"/>
  <c r="R25" i="1" s="1"/>
  <c r="R49" i="1"/>
  <c r="R48" i="1" s="1"/>
  <c r="AW25" i="1"/>
  <c r="AT51" i="1"/>
  <c r="AT50" i="1" s="1"/>
  <c r="AA27" i="1"/>
  <c r="AA26" i="1" s="1"/>
  <c r="AA25" i="1" s="1"/>
  <c r="AA49" i="1"/>
  <c r="AA48" i="1" s="1"/>
  <c r="S25" i="1"/>
  <c r="BQ51" i="1"/>
  <c r="BM51" i="1"/>
  <c r="BO51" i="1"/>
  <c r="BN51" i="1"/>
  <c r="BR51" i="1"/>
  <c r="BP51" i="1"/>
  <c r="K48" i="1"/>
  <c r="H97" i="1"/>
  <c r="H30" i="1" s="1"/>
  <c r="AS50" i="1"/>
  <c r="AG49" i="1"/>
  <c r="AG48" i="1" s="1"/>
  <c r="AG27" i="1"/>
  <c r="AG26" i="1" s="1"/>
  <c r="AG25" i="1" s="1"/>
  <c r="AZ26" i="1"/>
  <c r="AZ25" i="1" s="1"/>
  <c r="BF27" i="1"/>
  <c r="BF26" i="1" s="1"/>
  <c r="BF25" i="1" s="1"/>
  <c r="BF49" i="1"/>
  <c r="BF48" i="1" s="1"/>
  <c r="AR75" i="1"/>
  <c r="AR28" i="1" s="1"/>
  <c r="AS75" i="1"/>
  <c r="AS28" i="1" s="1"/>
  <c r="AV49" i="1"/>
  <c r="AV48" i="1" s="1"/>
  <c r="N220" i="1"/>
  <c r="N41" i="1" s="1"/>
  <c r="N46" i="1"/>
  <c r="AQ25" i="1"/>
  <c r="G26" i="1"/>
  <c r="G25" i="1" s="1"/>
  <c r="AL27" i="1"/>
  <c r="BQ81" i="1"/>
  <c r="BM81" i="1"/>
  <c r="E80" i="1"/>
  <c r="BR81" i="1"/>
  <c r="BP81" i="1"/>
  <c r="BO81" i="1"/>
  <c r="BN81" i="1"/>
  <c r="U49" i="1"/>
  <c r="U27" i="1"/>
  <c r="U26" i="1" s="1"/>
  <c r="O220" i="1"/>
  <c r="O41" i="1" s="1"/>
  <c r="O46" i="1"/>
  <c r="AN97" i="1"/>
  <c r="AN30" i="1" s="1"/>
  <c r="X49" i="1"/>
  <c r="X48" i="1" s="1"/>
  <c r="X27" i="1"/>
  <c r="X26" i="1" s="1"/>
  <c r="X25" i="1" s="1"/>
  <c r="U220" i="1"/>
  <c r="U41" i="1" s="1"/>
  <c r="U46" i="1"/>
  <c r="P49" i="1"/>
  <c r="P48" i="1" s="1"/>
  <c r="P27" i="1"/>
  <c r="P26" i="1" s="1"/>
  <c r="P25" i="1" s="1"/>
  <c r="BO85" i="1"/>
  <c r="BQ85" i="1"/>
  <c r="BP85" i="1"/>
  <c r="BN85" i="1"/>
  <c r="BM85" i="1"/>
  <c r="BR85" i="1"/>
  <c r="AJ54" i="1"/>
  <c r="BR72" i="1"/>
  <c r="BN72" i="1"/>
  <c r="BM72" i="1"/>
  <c r="E70" i="1"/>
  <c r="BQ72" i="1"/>
  <c r="BP72" i="1"/>
  <c r="BO72" i="1"/>
  <c r="AN75" i="1"/>
  <c r="AN28" i="1" s="1"/>
  <c r="BD27" i="1"/>
  <c r="BD26" i="1" s="1"/>
  <c r="BD25" i="1" s="1"/>
  <c r="BD49" i="1"/>
  <c r="BD48" i="1" s="1"/>
  <c r="N27" i="1"/>
  <c r="N26" i="1" s="1"/>
  <c r="N49" i="1"/>
  <c r="I115" i="1"/>
  <c r="I32" i="1" s="1"/>
  <c r="BP97" i="1"/>
  <c r="BQ97" i="1"/>
  <c r="BO97" i="1"/>
  <c r="BN97" i="1"/>
  <c r="BM97" i="1"/>
  <c r="E30" i="1"/>
  <c r="BR97" i="1"/>
  <c r="AW48" i="1"/>
  <c r="AB27" i="1"/>
  <c r="AB26" i="1" s="1"/>
  <c r="AB25" i="1" s="1"/>
  <c r="AB49" i="1"/>
  <c r="AB48" i="1" s="1"/>
  <c r="AN51" i="1"/>
  <c r="AN50" i="1" s="1"/>
  <c r="BL27" i="1"/>
  <c r="BL26" i="1" s="1"/>
  <c r="BL25" i="1" s="1"/>
  <c r="BL49" i="1"/>
  <c r="BL48" i="1" s="1"/>
  <c r="I91" i="1"/>
  <c r="I89" i="1" s="1"/>
  <c r="L220" i="1"/>
  <c r="L41" i="1" s="1"/>
  <c r="L46" i="1"/>
  <c r="AY27" i="1"/>
  <c r="AY26" i="1" s="1"/>
  <c r="AY25" i="1" s="1"/>
  <c r="AY49" i="1"/>
  <c r="AY48" i="1" s="1"/>
  <c r="K25" i="1"/>
  <c r="I72" i="1"/>
  <c r="I70" i="1" s="1"/>
  <c r="I50" i="1" s="1"/>
  <c r="AK49" i="1"/>
  <c r="AK48" i="1" s="1"/>
  <c r="AK27" i="1"/>
  <c r="AK26" i="1" s="1"/>
  <c r="AK25" i="1" s="1"/>
  <c r="BP78" i="1"/>
  <c r="BQ78" i="1"/>
  <c r="BO78" i="1"/>
  <c r="BN78" i="1"/>
  <c r="E76" i="1"/>
  <c r="BR78" i="1"/>
  <c r="BM78" i="1"/>
  <c r="F75" i="1"/>
  <c r="F28" i="1" s="1"/>
  <c r="AP51" i="1"/>
  <c r="AP50" i="1" s="1"/>
  <c r="AL85" i="1"/>
  <c r="AL75" i="1" s="1"/>
  <c r="AM75" i="1"/>
  <c r="AM28" i="1" s="1"/>
  <c r="AM91" i="1"/>
  <c r="AM89" i="1" s="1"/>
  <c r="BH26" i="1"/>
  <c r="BH25" i="1" s="1"/>
  <c r="BP54" i="1"/>
  <c r="BK49" i="1"/>
  <c r="BK48" i="1" s="1"/>
  <c r="AL28" i="1" l="1"/>
  <c r="AL49" i="1"/>
  <c r="AL48" i="1" s="1"/>
  <c r="I49" i="1"/>
  <c r="I48" i="1" s="1"/>
  <c r="I27" i="1"/>
  <c r="I26" i="1" s="1"/>
  <c r="I25" i="1" s="1"/>
  <c r="BQ80" i="1"/>
  <c r="BM80" i="1"/>
  <c r="BP80" i="1"/>
  <c r="BO80" i="1"/>
  <c r="BN80" i="1"/>
  <c r="BR80" i="1"/>
  <c r="AJ27" i="1"/>
  <c r="AJ26" i="1" s="1"/>
  <c r="AJ25" i="1" s="1"/>
  <c r="AJ49" i="1"/>
  <c r="AJ48" i="1" s="1"/>
  <c r="AR27" i="1"/>
  <c r="AR26" i="1" s="1"/>
  <c r="AR25" i="1" s="1"/>
  <c r="AR49" i="1"/>
  <c r="AR48" i="1" s="1"/>
  <c r="AP27" i="1"/>
  <c r="AP26" i="1" s="1"/>
  <c r="AP25" i="1" s="1"/>
  <c r="AP49" i="1"/>
  <c r="AP48" i="1" s="1"/>
  <c r="BP76" i="1"/>
  <c r="BN76" i="1"/>
  <c r="BR76" i="1"/>
  <c r="BM76" i="1"/>
  <c r="E75" i="1"/>
  <c r="BQ76" i="1"/>
  <c r="BO76" i="1"/>
  <c r="AN49" i="1"/>
  <c r="AN48" i="1" s="1"/>
  <c r="AN27" i="1"/>
  <c r="AN26" i="1" s="1"/>
  <c r="AN25" i="1" s="1"/>
  <c r="N48" i="1"/>
  <c r="BR70" i="1"/>
  <c r="BN70" i="1"/>
  <c r="BQ70" i="1"/>
  <c r="BP70" i="1"/>
  <c r="BO70" i="1"/>
  <c r="BM70" i="1"/>
  <c r="U25" i="1"/>
  <c r="AS49" i="1"/>
  <c r="AS48" i="1" s="1"/>
  <c r="AS27" i="1"/>
  <c r="AS26" i="1" s="1"/>
  <c r="AS25" i="1" s="1"/>
  <c r="E50" i="1"/>
  <c r="BP220" i="1"/>
  <c r="BO220" i="1"/>
  <c r="BR220" i="1"/>
  <c r="BN220" i="1"/>
  <c r="BM220" i="1"/>
  <c r="BQ220" i="1"/>
  <c r="E41" i="1"/>
  <c r="H49" i="1"/>
  <c r="H48" i="1" s="1"/>
  <c r="H27" i="1"/>
  <c r="H26" i="1" s="1"/>
  <c r="H25" i="1" s="1"/>
  <c r="O48" i="1"/>
  <c r="F220" i="1"/>
  <c r="F41" i="1" s="1"/>
  <c r="F46" i="1"/>
  <c r="J27" i="1"/>
  <c r="J26" i="1" s="1"/>
  <c r="J25" i="1" s="1"/>
  <c r="J49" i="1"/>
  <c r="J48" i="1" s="1"/>
  <c r="L25" i="1"/>
  <c r="BQ30" i="1"/>
  <c r="BM30" i="1"/>
  <c r="BN30" i="1"/>
  <c r="BP30" i="1"/>
  <c r="BR30" i="1"/>
  <c r="BO30" i="1"/>
  <c r="N25" i="1"/>
  <c r="U48" i="1"/>
  <c r="AT27" i="1"/>
  <c r="AT26" i="1" s="1"/>
  <c r="AT25" i="1" s="1"/>
  <c r="AT49" i="1"/>
  <c r="AT48" i="1" s="1"/>
  <c r="O25" i="1"/>
  <c r="AM27" i="1"/>
  <c r="AM26" i="1" s="1"/>
  <c r="AM25" i="1" s="1"/>
  <c r="AM49" i="1"/>
  <c r="AM48" i="1" s="1"/>
  <c r="BQ32" i="1"/>
  <c r="BM32" i="1"/>
  <c r="BP32" i="1"/>
  <c r="BN32" i="1"/>
  <c r="BO32" i="1"/>
  <c r="BR32" i="1"/>
  <c r="F49" i="1"/>
  <c r="F48" i="1" s="1"/>
  <c r="AL26" i="1"/>
  <c r="AL25" i="1" s="1"/>
  <c r="BQ46" i="1"/>
  <c r="BM46" i="1"/>
  <c r="BP46" i="1"/>
  <c r="BN46" i="1"/>
  <c r="BO46" i="1"/>
  <c r="BR46" i="1"/>
  <c r="BR89" i="1"/>
  <c r="BN89" i="1"/>
  <c r="BP89" i="1"/>
  <c r="BO89" i="1"/>
  <c r="BM89" i="1"/>
  <c r="BQ89" i="1"/>
  <c r="F26" i="1"/>
  <c r="F25" i="1" s="1"/>
  <c r="BO41" i="1" l="1"/>
  <c r="BR41" i="1"/>
  <c r="BN41" i="1"/>
  <c r="BP41" i="1"/>
  <c r="BQ41" i="1"/>
  <c r="BM41" i="1"/>
  <c r="BQ50" i="1"/>
  <c r="BM50" i="1"/>
  <c r="BP50" i="1"/>
  <c r="E49" i="1"/>
  <c r="BR50" i="1"/>
  <c r="BN50" i="1"/>
  <c r="BO50" i="1"/>
  <c r="E27" i="1"/>
  <c r="BP75" i="1"/>
  <c r="BR75" i="1"/>
  <c r="BM75" i="1"/>
  <c r="BQ75" i="1"/>
  <c r="BO75" i="1"/>
  <c r="BN75" i="1"/>
  <c r="E28" i="1"/>
  <c r="BQ28" i="1" l="1"/>
  <c r="BM28" i="1"/>
  <c r="BR28" i="1"/>
  <c r="BP28" i="1"/>
  <c r="BN28" i="1"/>
  <c r="BO28" i="1"/>
  <c r="BO27" i="1"/>
  <c r="E26" i="1"/>
  <c r="BR27" i="1"/>
  <c r="BN27" i="1"/>
  <c r="BQ27" i="1"/>
  <c r="BM27" i="1"/>
  <c r="BP27" i="1"/>
  <c r="BQ49" i="1"/>
  <c r="BM49" i="1"/>
  <c r="E48" i="1"/>
  <c r="BP49" i="1"/>
  <c r="BN49" i="1"/>
  <c r="BO49" i="1"/>
  <c r="BR49" i="1"/>
  <c r="BQ48" i="1" l="1"/>
  <c r="BM48" i="1"/>
  <c r="BP48" i="1"/>
  <c r="BN48" i="1"/>
  <c r="BO48" i="1"/>
  <c r="BR48" i="1"/>
  <c r="BQ26" i="1"/>
  <c r="BM26" i="1"/>
  <c r="BR26" i="1"/>
  <c r="BP26" i="1"/>
  <c r="BO26" i="1"/>
  <c r="E25" i="1"/>
  <c r="BN26" i="1"/>
  <c r="BO25" i="1" l="1"/>
  <c r="BR25" i="1"/>
  <c r="BN25" i="1"/>
  <c r="BQ25" i="1"/>
  <c r="BM25" i="1"/>
  <c r="BP25" i="1"/>
</calcChain>
</file>

<file path=xl/sharedStrings.xml><?xml version="1.0" encoding="utf-8"?>
<sst xmlns="http://schemas.openxmlformats.org/spreadsheetml/2006/main" count="1307" uniqueCount="517">
  <si>
    <t>Приложение  № 16</t>
  </si>
  <si>
    <t>к приказу Минэнерго России</t>
  </si>
  <si>
    <t>от « 25 » апреля 2018 г. № 320</t>
  </si>
  <si>
    <t>Форма 16. Отчет об исполнении плана вывода объектов инвестиционной деятельности (мощностей)  из эксплуатации (квартальный)</t>
  </si>
  <si>
    <t xml:space="preserve">                         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</si>
  <si>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</si>
  <si>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</si>
  <si>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</si>
  <si>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</si>
  <si>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</si>
  <si>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2022 году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</si>
  <si>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</si>
  <si>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</si>
  <si>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</si>
  <si>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</si>
  <si>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</si>
  <si>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</si>
  <si>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</si>
  <si>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</si>
  <si>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</si>
  <si>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МВ×А</t>
  </si>
  <si>
    <t>Мвар</t>
  </si>
  <si>
    <t>км ЛЭП</t>
  </si>
  <si>
    <t>МВт</t>
  </si>
  <si>
    <t>Шт</t>
  </si>
  <si>
    <t>Га</t>
  </si>
  <si>
    <t>5.1.</t>
  </si>
  <si>
    <t>5.2.</t>
  </si>
  <si>
    <t>5.3.</t>
  </si>
  <si>
    <t>5.4.</t>
  </si>
  <si>
    <t>5.5.</t>
  </si>
  <si>
    <t>5.6.</t>
  </si>
  <si>
    <t>5.1.1.</t>
  </si>
  <si>
    <t>5.1.2.</t>
  </si>
  <si>
    <t>5.1.3.</t>
  </si>
  <si>
    <t>5.1.4.</t>
  </si>
  <si>
    <t>5.1.5.</t>
  </si>
  <si>
    <t>5.1.6.</t>
  </si>
  <si>
    <t>5.2.1.</t>
  </si>
  <si>
    <t>5.2.2.</t>
  </si>
  <si>
    <t>5.2.3.</t>
  </si>
  <si>
    <t>5.2.4.</t>
  </si>
  <si>
    <t>5.2.5.</t>
  </si>
  <si>
    <t>5.2.6.</t>
  </si>
  <si>
    <t>5.3.1.</t>
  </si>
  <si>
    <t>5.3.2.</t>
  </si>
  <si>
    <t>5.3.3.</t>
  </si>
  <si>
    <t>5.3.4.</t>
  </si>
  <si>
    <t>5.3.5.</t>
  </si>
  <si>
    <t>5.3.6.</t>
  </si>
  <si>
    <t>5.4.1.</t>
  </si>
  <si>
    <t>5.4.2.</t>
  </si>
  <si>
    <t>5.4.3.</t>
  </si>
  <si>
    <t>5.4.4.</t>
  </si>
  <si>
    <t>5.4.5.</t>
  </si>
  <si>
    <t>5.4.6.</t>
  </si>
  <si>
    <t>6.1.</t>
  </si>
  <si>
    <t>6.2.</t>
  </si>
  <si>
    <t>6.3.</t>
  </si>
  <si>
    <t>6.4.</t>
  </si>
  <si>
    <t>6.5.</t>
  </si>
  <si>
    <t>6.6.</t>
  </si>
  <si>
    <t>6.1.1.</t>
  </si>
  <si>
    <t>6.1.2.</t>
  </si>
  <si>
    <t>6.1.3.</t>
  </si>
  <si>
    <t>6.1.4.</t>
  </si>
  <si>
    <t>6.1.5.</t>
  </si>
  <si>
    <t>6.1.6.</t>
  </si>
  <si>
    <t>6.2.1.</t>
  </si>
  <si>
    <t>6.2.2.</t>
  </si>
  <si>
    <t>6.2.3.</t>
  </si>
  <si>
    <t>6.2.4.</t>
  </si>
  <si>
    <t>6.2.5.</t>
  </si>
  <si>
    <t>6.2.6.</t>
  </si>
  <si>
    <t>6.3.1.</t>
  </si>
  <si>
    <t>6.3.2.</t>
  </si>
  <si>
    <t>6.3.3.</t>
  </si>
  <si>
    <t>6.3.4.</t>
  </si>
  <si>
    <t>6.3.5.</t>
  </si>
  <si>
    <t>6.3.6.</t>
  </si>
  <si>
    <t>6.4.1.</t>
  </si>
  <si>
    <t>6.4.2.</t>
  </si>
  <si>
    <t>6.4.3.</t>
  </si>
  <si>
    <t>6.4.4.</t>
  </si>
  <si>
    <t>6.4.5.</t>
  </si>
  <si>
    <t>6.4.6.</t>
  </si>
  <si>
    <t>7.1.</t>
  </si>
  <si>
    <t>7.2.</t>
  </si>
  <si>
    <t>7.3.</t>
  </si>
  <si>
    <t>7.4.</t>
  </si>
  <si>
    <t>7.5.</t>
  </si>
  <si>
    <t>7.6.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</si>
  <si>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</si>
  <si>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</si>
  <si>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</si>
  <si>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</si>
  <si>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</si>
  <si>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</si>
  <si>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</si>
  <si>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</si>
  <si>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</si>
  <si>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</si>
  <si>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</si>
  <si>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</si>
  <si>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</si>
  <si>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</si>
  <si>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</si>
  <si>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</si>
  <si>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</si>
  <si>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</si>
  <si>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</si>
  <si>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</si>
  <si>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</si>
  <si>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</si>
  <si>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</si>
  <si>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</si>
  <si>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</si>
  <si>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</si>
  <si>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</si>
  <si>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</si>
  <si>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</si>
  <si>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</si>
  <si>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</si>
  <si>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</si>
  <si>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</si>
  <si>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</si>
  <si>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</si>
  <si>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</si>
  <si>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</si>
  <si>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</si>
  <si>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</si>
  <si>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</si>
  <si>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</si>
  <si>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</si>
  <si>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</si>
  <si>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Чеченская Республика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</si>
  <si>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</si>
  <si>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</si>
  <si>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</si>
  <si>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</si>
  <si>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</si>
  <si>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</si>
  <si>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</si>
  <si>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</si>
  <si>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</si>
  <si>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</si>
  <si>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</si>
  <si>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</si>
  <si>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</si>
  <si>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</si>
  <si>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</si>
  <si>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</si>
  <si>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</si>
  <si>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</si>
  <si>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</si>
  <si>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</si>
  <si>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</si>
  <si>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</si>
  <si>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Наименование объекта по производству электрической энергии всего, в том числе: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</si>
  <si>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</si>
  <si>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</si>
  <si>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</si>
  <si>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</si>
  <si>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</si>
  <si>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</si>
  <si>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</si>
  <si>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</si>
  <si>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</si>
  <si>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</si>
  <si>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</si>
  <si>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</si>
  <si>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</si>
  <si>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</si>
  <si>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</si>
  <si>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</si>
  <si>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</si>
  <si>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</si>
  <si>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</si>
  <si>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</si>
  <si>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</si>
  <si>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</si>
  <si>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</si>
  <si>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</si>
  <si>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</si>
  <si>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</si>
  <si>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</si>
  <si>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</si>
  <si>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</si>
  <si>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</si>
  <si>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</si>
  <si>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</si>
  <si>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</si>
  <si>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</si>
  <si>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</si>
  <si>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</si>
  <si>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</si>
  <si>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</si>
  <si>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</si>
  <si>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</si>
  <si>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</si>
  <si>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</si>
  <si>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</si>
  <si>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</si>
  <si>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</si>
  <si>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</si>
  <si>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</si>
  <si>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</si>
  <si>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</si>
  <si>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</si>
  <si>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</si>
  <si>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</si>
  <si>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</si>
  <si>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</si>
  <si>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</si>
  <si>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</si>
  <si>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</si>
  <si>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</si>
  <si>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</si>
  <si>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</si>
  <si>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</si>
  <si>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</si>
  <si>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</si>
  <si>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</si>
  <si>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</si>
  <si>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</si>
  <si>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</si>
  <si>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</si>
  <si>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</si>
  <si>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</si>
  <si>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</si>
  <si>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</si>
  <si>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</si>
  <si>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</si>
  <si>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</si>
  <si>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</si>
  <si>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</si>
  <si>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</si>
  <si>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</si>
  <si>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</si>
  <si>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</si>
  <si>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</si>
  <si>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</si>
  <si>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</si>
  <si>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</si>
  <si>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</si>
  <si>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</si>
  <si>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</si>
  <si>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</si>
  <si>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</si>
  <si>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</si>
  <si>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</si>
  <si>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</si>
  <si>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</si>
  <si>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</si>
  <si>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</si>
  <si>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</si>
  <si>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</si>
  <si>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</si>
  <si>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</si>
  <si>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</si>
  <si>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</si>
  <si>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</si>
  <si>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</si>
  <si>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</si>
  <si>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</si>
  <si>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</si>
  <si>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</si>
  <si>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</si>
  <si>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</si>
  <si>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</si>
  <si>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</si>
  <si>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</si>
  <si>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</si>
  <si>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</si>
  <si>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</si>
  <si>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</si>
  <si>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</si>
  <si>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</si>
  <si>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</si>
  <si>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</si>
  <si>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</si>
  <si>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</si>
  <si>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</si>
  <si>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</si>
  <si>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</si>
  <si>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</si>
  <si>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</si>
  <si>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</si>
  <si>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</si>
  <si>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</si>
  <si>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</si>
  <si>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</si>
  <si>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</si>
  <si>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</si>
  <si>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</si>
  <si>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</si>
  <si>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</si>
  <si>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</si>
  <si>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</si>
  <si>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</si>
  <si>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</si>
  <si>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</si>
  <si>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</si>
  <si>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</si>
  <si>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</si>
  <si>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</si>
  <si>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</si>
  <si>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</si>
  <si>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</si>
  <si>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</si>
  <si>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</si>
  <si>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</si>
  <si>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</si>
  <si>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за 2 квартал 2022 года</t>
  </si>
  <si>
    <t>Отчет о реализации инвестиционной программы Акционерного общества "Чеченэнерго"</t>
  </si>
  <si>
    <t>Год раскрытия информации: 2022 год</t>
  </si>
  <si>
    <t>Утвержденные плановые значения показателей приведены в соответствии с приказом Минэнерго России от 22.12.2021 № 28@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</si>
  <si>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</si>
  <si>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</si>
  <si>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</si>
  <si>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</si>
  <si>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31.01.2018г.)   </t>
  </si>
  <si>
    <t>K_Che258</t>
  </si>
  <si>
    <t xml:space="preserve">Строительство КЛ 10 кВ от линейной ячейки № 7 на I СШ РУ-10 кВ проектируемой ПС 110 кВ Город до проектируемых ТП 10/0,4 кВ кабелем с сечением 240 мм² в две цепи ориентировочной протяженностью 1,5 км.  Строительство КЛ 10 кВ от линейной ячейки № 8 на II СШ РУ-10 кВ проектируемой ПС 110 кВ Город до проектируемых ТП 10/0,4 кВ кабелем с сечением 240 мм² в две цепи ориентировочной протяженностью 1,5 км. для технологического присоединения   ООО "Грозный Молл" к сетям АО "Чеченэнерго" (договор 2920/2020/ЧЭ/ГРОРЭС от 13.08.2020). </t>
  </si>
  <si>
    <t>L_Che394</t>
  </si>
  <si>
    <t xml:space="preserve">Строительство ВЛ 10 кВ от РУ 10 кВ Наурской СЭС до проектируемой линейной ячейки 10 кВ на I СШ РУ-10 кВ ПС 110 кВ Наурская, ориентировочной протяженностью 1 км. проводом СИП-3 сечением не менее 70 мм2.   для технологического присоединения ООО  "Хевел РГ" к сетям АО "Чеченэнерго" (договор 8373/2020/ЧЭ/НАУРЭС от 07.09.2020).                                                                                                                                                                              </t>
  </si>
  <si>
    <t>L_Che395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</si>
  <si>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31.01.2018г.)</t>
  </si>
  <si>
    <t>K_Che259</t>
  </si>
  <si>
    <t xml:space="preserve">Реконструкция КРУН 10 кВ ПС 110 кВ Наурская с утановкой дополнительной линейной ячейки 10 кВ на I СШ РУ 10 кВ для технологического присоединения ООО "Хевел РГ" к сетям АО "Чеченэнерго" (договор 8373/2020/ЧЭ/НАУРЭС от 07.09.2020).                                                                                                          </t>
  </si>
  <si>
    <t>L_Che396</t>
  </si>
  <si>
    <t>Техническое перевооружение ПС 110/10 кВ Северная, с установкой защит и автоматики включения резерва (АВР) по стороне 10 кВ" для нужд АО "Чеченэнерго"</t>
  </si>
  <si>
    <t>J_Che251_19</t>
  </si>
  <si>
    <t>Реконструкция ВЛ 110 кВ ПС Ойсунгур - опора №82 (Л-128) с заменой существующего провода АС-120 на АС-150 по трассе протяжённостью 12,227 км.</t>
  </si>
  <si>
    <t>I_Che164</t>
  </si>
  <si>
    <t>Реконструкция ВЛ 110 кВ ПС Наурская - ПС  №84 (Л-185) с заменой существующего провода АС-150 на АС-185 по трассе протяжённостью 39,942 км.</t>
  </si>
  <si>
    <t>I_Che165</t>
  </si>
  <si>
    <t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t>
  </si>
  <si>
    <t>L_Che381_20</t>
  </si>
  <si>
    <t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38180 шт. приборов учета)</t>
  </si>
  <si>
    <t>L_Che382</t>
  </si>
  <si>
    <t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t>
  </si>
  <si>
    <t>L_Che384</t>
  </si>
  <si>
    <t>Модернизация системы сбора и передачи информации на ПС 110 кВ Каргалиновская (организация двух цифровых каналов телефонной связи для оперативных переговоров и передачи телеметрической информации)</t>
  </si>
  <si>
    <t>J_Che253</t>
  </si>
  <si>
    <t>Модернизация системы сбора и передачи информации на ПС 110 кВ Ищерская (организация двух цифровых каналов телефонной связи для оперативных переговоров и передачи телеметрической информации)</t>
  </si>
  <si>
    <t>J_Che254</t>
  </si>
  <si>
    <t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t>
  </si>
  <si>
    <t>L_Che365_20</t>
  </si>
  <si>
    <t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t>
  </si>
  <si>
    <t>L_Che366_20</t>
  </si>
  <si>
    <t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t>
  </si>
  <si>
    <t>L_Che367</t>
  </si>
  <si>
    <t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t>
  </si>
  <si>
    <t>L_Che368</t>
  </si>
  <si>
    <t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t>
  </si>
  <si>
    <t>L_Che369</t>
  </si>
  <si>
    <t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t>
  </si>
  <si>
    <t>L_Che370</t>
  </si>
  <si>
    <t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t>
  </si>
  <si>
    <t>L_Che371</t>
  </si>
  <si>
    <t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t>
  </si>
  <si>
    <t>L_Che372</t>
  </si>
  <si>
    <t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t>
  </si>
  <si>
    <t>L_Che373</t>
  </si>
  <si>
    <t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t>
  </si>
  <si>
    <t>L_Che374</t>
  </si>
  <si>
    <t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t>
  </si>
  <si>
    <t>L_Che375</t>
  </si>
  <si>
    <t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t>
  </si>
  <si>
    <t>L_Che376</t>
  </si>
  <si>
    <t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t>
  </si>
  <si>
    <t>L_Che377</t>
  </si>
  <si>
    <t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t>
  </si>
  <si>
    <t>L_Che378</t>
  </si>
  <si>
    <t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t>
  </si>
  <si>
    <t>L_Che379</t>
  </si>
  <si>
    <t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t>
  </si>
  <si>
    <t>L_Che380</t>
  </si>
  <si>
    <t>Разработка проектно-сметной документации по реконструкции ПС 110 кВ Ойсунгур</t>
  </si>
  <si>
    <t>K_Che263</t>
  </si>
  <si>
    <t>Разработка проектно-сметной документации по реконструкции ПС 110 кВ Шали</t>
  </si>
  <si>
    <t>K_Che290</t>
  </si>
  <si>
    <t xml:space="preserve">Разработка проектно-сметной документации по реконструкции ПС 110 кВ Алпатово </t>
  </si>
  <si>
    <t>K_Che291</t>
  </si>
  <si>
    <t>Разработка проектно-сметной документации по реконструкции ПС 110 кВ Горячеисточненская</t>
  </si>
  <si>
    <t>K_Che292</t>
  </si>
  <si>
    <t xml:space="preserve">Разработка проектно-сметной документации по реконструкции ПС 110 кВ  Наурская  </t>
  </si>
  <si>
    <t>K_Che293</t>
  </si>
  <si>
    <t xml:space="preserve">Разработка проектно-сметной документации по реконструкции ПС 110 кВ Самашки </t>
  </si>
  <si>
    <t>K_Che294</t>
  </si>
  <si>
    <t>Разработка проектно-сметной документации по реконструкции ПС 110 кВ Гудермес-Тяговая</t>
  </si>
  <si>
    <t>K_Che295</t>
  </si>
  <si>
    <t>Разработка проектно-сметной документации по реконструкции ПС 110кВ Горец</t>
  </si>
  <si>
    <t>K_Che297</t>
  </si>
  <si>
    <t>Разработка проектно-сметной документации по реконструкции ПС 110 кВ ПС 110 кВ Ищерская</t>
  </si>
  <si>
    <t>K_Che299</t>
  </si>
  <si>
    <t>Разработка проектно-сметной документации по реконструкции ПС 110 кВ ГРП-110</t>
  </si>
  <si>
    <t>K_Che300</t>
  </si>
  <si>
    <t>Разработка проектно-сметной документации по реконструкции ПС 110 кВ №84</t>
  </si>
  <si>
    <t>K_Che301</t>
  </si>
  <si>
    <t xml:space="preserve">Разработка проектно-сметной документации по реконструкции ПС 35 кВ Бердыкель                   </t>
  </si>
  <si>
    <t>K_Che302</t>
  </si>
  <si>
    <t>Разработка проектно-сметной документации по реконструкции ПС 35 кВ Аэропорт</t>
  </si>
  <si>
    <t>K_Che303</t>
  </si>
  <si>
    <t xml:space="preserve">Разработка проектно-сметной документации по реконструкции ПС 35 кВ Беной </t>
  </si>
  <si>
    <t>K_Che304</t>
  </si>
  <si>
    <t>Разработка проектно-сметной документации по реконструкции ПС 35 кВ Центорой</t>
  </si>
  <si>
    <t>K_Che305</t>
  </si>
  <si>
    <t>Разработка проектно-сметной документации по реконструкции ПС 35 кВ Западная</t>
  </si>
  <si>
    <t>K_Che307</t>
  </si>
  <si>
    <t>Разработка проектно-сметной документации по реконструкции ПС 35 кВ Итум-Кале</t>
  </si>
  <si>
    <t>K_Che308</t>
  </si>
  <si>
    <t>Разработка проектно-сметной документации по реконструкции ПС 35 кВ Урус-Мартан</t>
  </si>
  <si>
    <t>K_Che309</t>
  </si>
  <si>
    <t xml:space="preserve">Разработка проектно-сметной документации по реконструкции ПС 35 кВ Правобережная            </t>
  </si>
  <si>
    <t>K_Che310</t>
  </si>
  <si>
    <t xml:space="preserve">Разработка проектно-сметной документации по реконструкции ПС 35 кВ Знаменская </t>
  </si>
  <si>
    <t>K_Che311</t>
  </si>
  <si>
    <t>Разработка проектно-сметной документации по реконструкции ПС 35 кВ Красноармейская</t>
  </si>
  <si>
    <t>K_Che312</t>
  </si>
  <si>
    <t xml:space="preserve">Разработка проектно-сметной документации по реконструкции ПС 35 кВ Петропавловская </t>
  </si>
  <si>
    <t>K_Che313</t>
  </si>
  <si>
    <t>Разработка проектно-сметной документации по реконструкции ПС 35 кВ Махкеты</t>
  </si>
  <si>
    <t>K_Che314</t>
  </si>
  <si>
    <t>Разработка проектно-сметной документации по реконструкции ПС 35 кВ Ножай-Юрт</t>
  </si>
  <si>
    <t>K_Che315</t>
  </si>
  <si>
    <t>Разработка проектно-сметной документации по реконструкции ПС 35 кВ Калиновская</t>
  </si>
  <si>
    <t>K_Che316</t>
  </si>
  <si>
    <t>Разработка проектно-сметной документации по реконструкции ПС 35 кВ Кугули</t>
  </si>
  <si>
    <t>K_Che317</t>
  </si>
  <si>
    <t>Разработка проектно-сметной документации по реконструкции ПС 35 кВ № 56</t>
  </si>
  <si>
    <t>K_Che318</t>
  </si>
  <si>
    <t>Разработка проектно-сметной документации по реконструкции ПС 35 кВ Бороздиновская</t>
  </si>
  <si>
    <t>K_Che319</t>
  </si>
  <si>
    <t>Разработка проектно-сметной документации по реконструкции ПС 35 кВ Тепличная</t>
  </si>
  <si>
    <t>K_Che320</t>
  </si>
  <si>
    <t>Разработка проектно-сметной документации по реконструкции ПС 35 кВ Алхазурово</t>
  </si>
  <si>
    <t>K_Che321</t>
  </si>
  <si>
    <t>Разработка проектно-сметной документации по реконструкции ПС 35 кВ Шелковская</t>
  </si>
  <si>
    <t>K_Che322</t>
  </si>
  <si>
    <t>Разработка проектно-сметной документации по реконструкции ПС 35 кВ Черноречье</t>
  </si>
  <si>
    <t>K_Che323</t>
  </si>
  <si>
    <t>Разработка проектно-сметной документации по реконструкции ПС 35 кВ Надтеречная</t>
  </si>
  <si>
    <t>K_Che324</t>
  </si>
  <si>
    <t xml:space="preserve">Разработка проектно-сметной документации по реконструкции ВЛ-110 кВ Аргунская ТЭЦ - Гудермес-Сити; ВЛ 110кВ Гудермес-Сити - Гудермес-Тяговая II цепь </t>
  </si>
  <si>
    <t>K_Che325</t>
  </si>
  <si>
    <t xml:space="preserve">Разработка проектно-сметной документации по реконструкции ВЛ-110 кВ Гудермес - Гудермес-Сити; ВЛ 110кВ Гудермес-Сити - Гудермес-Тяговая I цепь </t>
  </si>
  <si>
    <t>K_Che326</t>
  </si>
  <si>
    <t>Разработка проектно-сметной документации по реконструкции ВЛ-110 кВ ПС Ойсунгур - ПС Гудермес  (Л-127)</t>
  </si>
  <si>
    <t>K_Che327</t>
  </si>
  <si>
    <t>Разработка проектно-сметной документации по реконструкции ВЛ-110 кВ ПС Грозный-330 - ПС ГРП-110 (Л-136)</t>
  </si>
  <si>
    <t>K_Che328</t>
  </si>
  <si>
    <t>Разработка проектно-сметной документации по реконструкции ВЛ-110кВ ПС Ищерская - ПС Затеречная (Л-124) (Двухцепка с Л-123 оп.№1-41,44-111)</t>
  </si>
  <si>
    <t>K_Che329</t>
  </si>
  <si>
    <t xml:space="preserve">Разработка проектно-сметной документации по реконструкции ВЛ 35 кВ ПС Ойсунгур - ПС Саясан (Л-48) </t>
  </si>
  <si>
    <t>K_Che330</t>
  </si>
  <si>
    <t>Разработка проектно-сметной документации по реконструкции ВЛ 35 кВ ПС Ойсунгур-Курчалой (Л-452)</t>
  </si>
  <si>
    <t>K_Che332</t>
  </si>
  <si>
    <t>Разработка проектно-сметной документации по реконструкции ВЛ 35 кВ ПС Ойсунгур - Бачи-Юрт (Л-51)</t>
  </si>
  <si>
    <t>K_Che333</t>
  </si>
  <si>
    <t>Разработка проектно-сметной документации по реконструкции ВЛ 35кВ ПС Саясан - ПС Ножай-Юрт (Л-444) с выносом из оползневой зоны</t>
  </si>
  <si>
    <t>K_Che334</t>
  </si>
  <si>
    <t xml:space="preserve">Разработка проектно-сметной документации по реконструкции ВЛ-35 кВ  ПС Шали – ПС Махкеты (Л-94)             </t>
  </si>
  <si>
    <t>K_Che335</t>
  </si>
  <si>
    <t>Разработка проектно-сметной документации по реконструкции ВЛ 35 кВ ПС Горская-1 - ПС Горская-2  (Л 43а)</t>
  </si>
  <si>
    <t>K_Che336</t>
  </si>
  <si>
    <t>Разработка проектно-сметной документации по реконструкции ВЛ 35 кВ ПС Ойсунгур - Энгель-Юрт  (Л-440)</t>
  </si>
  <si>
    <t>K_Che337</t>
  </si>
  <si>
    <t>Разработка проектно-сметной документации по реконструкции ВЛ 35кВ   Калаус-Горская-1 (Л-32) с протяженностью-16,59</t>
  </si>
  <si>
    <t>K_Che338</t>
  </si>
  <si>
    <t>Разработка проектно-сметной документации по реконструкции ВЛ 35кВ №56-Электроприбор  (Л-14) с протяженностью-2,4км</t>
  </si>
  <si>
    <t>K_Che339</t>
  </si>
  <si>
    <t>Разработка проектно-сметной документации по реконструкции ВЛ-35кВ ПС Шелковская - ПС Старогладовская (Л-54)  Двухцепка с Л-54а оп.№198-204, Л-147 оп.№161-168)</t>
  </si>
  <si>
    <t>K_Che340</t>
  </si>
  <si>
    <t>Разработка проектно-сметной документации по реконструкции ВЛ-35кВ ПС Червленная - ПС Николаевская (Л-83а) (в резерве)</t>
  </si>
  <si>
    <t>K_Che341</t>
  </si>
  <si>
    <t>Разработка проектно-сметной документации по реконструкции ВЛ-35кВ ПС Бороздиновская - ПС Кизляр (Л-55а) (Двухцепка с Л-55 оп.№1-8)</t>
  </si>
  <si>
    <t>K_Che342</t>
  </si>
  <si>
    <t>Разработка проектно-сметной документации по реконструкции ВЛ-35кВ ПС Калиновская - ПС Правобережная (Л-45)</t>
  </si>
  <si>
    <t>K_Che343</t>
  </si>
  <si>
    <t>Разработка проектно-сметной документации по реконструкции ВЛ-35кВ ПС Наурская - ПС ИТК-2  (Л-84) (Двухцепка с Л-80 оп.№1-2, Л-81 оп.№23-31)</t>
  </si>
  <si>
    <t>K_Che344</t>
  </si>
  <si>
    <t>Разработка проектно-сметной документации по реконструкции ВЛ-35кВ ПС Киров - ПС Калиновская  (Л-530) (Двухцепка с Л-45 оп.№1-4)</t>
  </si>
  <si>
    <t>K_Che345</t>
  </si>
  <si>
    <t>Разработка проектно-сметной документации по реконструкции ВЛ-35кВ ПС Николаевская - ПС Правобережная (Л-83)</t>
  </si>
  <si>
    <t>K_Che346</t>
  </si>
  <si>
    <t xml:space="preserve">Разработка проектно-сметной документации по реконструкции ВЛ-35кВ ПС Каргалиновская - ПС Бороздиновсквая (Л-55 ) </t>
  </si>
  <si>
    <t>K_Che347</t>
  </si>
  <si>
    <t>Разработка проектно-сметной документации по реконструкции ВЛ-35кВ ПС Наурская - ПС Кирова (Л-80)</t>
  </si>
  <si>
    <t>K_Che348</t>
  </si>
  <si>
    <t>Разработка проектно-сметной документации по реконструкции ВЛ-35кВ ПС ИТК-2 - ПС Степная (Л-81)</t>
  </si>
  <si>
    <t>K_Che349</t>
  </si>
  <si>
    <t>Разработка проектно-сметной документации по реконструкции ВЛ-35кВ ПС Октябрьская - ПС Предгорная (Л-3)</t>
  </si>
  <si>
    <t>K_Che350</t>
  </si>
  <si>
    <t>Разработка проектно-сметной документации по реконструкции ВЛ-35кВ ПС "Цемзавод" - ПС Шатой (Л-87)</t>
  </si>
  <si>
    <t>K_Che351</t>
  </si>
  <si>
    <t>Разработка проектно-сметной документации по строительству ВЛ 35 кВ  ПС Саясан - ПС Ведено (Л-50) с переводом на номинальное напряжение</t>
  </si>
  <si>
    <t>K_Che352</t>
  </si>
  <si>
    <t>Разработка проектно-сметной документации по реконструкции распредсетей ВЛ и ТП 10-6/0,4кВ</t>
  </si>
  <si>
    <t>K_Che353</t>
  </si>
  <si>
    <t>Разработка проектно-сметной документации по модернизации ССПИ, двух цифровых каналов телефонной связи для оперативных переговоров и передачи телеметрической информации с ПС 110 кВ Шелковская</t>
  </si>
  <si>
    <t>J_Che255</t>
  </si>
  <si>
    <t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t>
  </si>
  <si>
    <t>M_Che433</t>
  </si>
  <si>
    <t>Приобретение квадрокоптера - 2 ед</t>
  </si>
  <si>
    <t>L_Che441_21</t>
  </si>
  <si>
    <t>Приобретение оборудования, требующего монтажа для обслуживания сетей, прочее оборудование</t>
  </si>
  <si>
    <t>G_Che2_16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</si>
  <si>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приборов учета у потребителей в многоквартирных домах в зоне деятельности гарантирующего поставщика АО "Чеченэнерго"</t>
  </si>
  <si>
    <t>K_Che355</t>
  </si>
  <si>
    <t>Установка приборов учета в соответствии с Федеральным законом от 27.12.2018 № 522-ФЗ при выходе из строя у потребителей в многоквартирных домах в зоне деятельности гарантирующего поставщика АО "Чеченэнерго"</t>
  </si>
  <si>
    <t>K_Che356</t>
  </si>
  <si>
    <t>Реализация интеллектуальной системы учета (ИВК, УСПД, каналы связи) в соответствии с Федеральным законом от 27.12.2018 № 522-ФЗ в многоквартирных домах в зоне деятельности гарантирующего поставщика АО "Чеченэнерго"</t>
  </si>
  <si>
    <t>K_Che357</t>
  </si>
  <si>
    <t>Приобретение сервера в рамках внедрения программного комплекса Omni-Us - 1 ед.</t>
  </si>
  <si>
    <t>L_Che402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</si>
</sst>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2" fillId="0" borderId="0" xfId="0" applyFont="1" applyFill="1"/>
    <xf numFmtId="0" fontId="8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2" fontId="2" fillId="0" borderId="0" xfId="0" applyNumberFormat="1" applyFont="1" applyFill="1"/>
    <xf numFmtId="2" fontId="3" fillId="0" borderId="0" xfId="4" applyNumberFormat="1" applyFont="1" applyFill="1" applyBorder="1" applyAlignment="1">
      <alignment horizontal="right"/>
    </xf>
    <xf numFmtId="0" fontId="3" fillId="0" borderId="0" xfId="4" applyFont="1" applyFill="1" applyBorder="1" applyAlignment="1"/>
    <xf numFmtId="1" fontId="3" fillId="0" borderId="0" xfId="4" applyNumberFormat="1" applyFont="1" applyFill="1" applyBorder="1" applyAlignment="1"/>
    <xf numFmtId="0" fontId="5" fillId="0" borderId="0" xfId="0" applyFont="1" applyFill="1"/>
    <xf numFmtId="0" fontId="2" fillId="0" borderId="0" xfId="0" applyFont="1" applyFill="1" applyBorder="1" applyAlignment="1">
      <alignment horizontal="center" vertical="center"/>
    </xf>
    <xf numFmtId="1" fontId="10" fillId="0" borderId="2" xfId="9" applyNumberFormat="1" applyFont="1" applyFill="1" applyBorder="1" applyAlignment="1">
      <alignment horizontal="center" vertical="center"/>
    </xf>
    <xf numFmtId="0" fontId="10" fillId="0" borderId="2" xfId="9" applyFont="1" applyFill="1" applyBorder="1" applyAlignment="1">
      <alignment horizontal="center" vertical="center" wrapText="1"/>
    </xf>
    <xf numFmtId="2" fontId="10" fillId="0" borderId="2" xfId="9" applyNumberFormat="1" applyFont="1" applyFill="1" applyBorder="1" applyAlignment="1">
      <alignment horizontal="center" vertical="center"/>
    </xf>
    <xf numFmtId="2" fontId="2" fillId="0" borderId="2" xfId="1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5" fillId="0" borderId="2" xfId="10" applyNumberFormat="1" applyFont="1" applyFill="1" applyBorder="1" applyAlignment="1">
      <alignment horizontal="center" vertical="center"/>
    </xf>
    <xf numFmtId="2" fontId="2" fillId="0" borderId="2" xfId="10" applyNumberFormat="1" applyFont="1" applyFill="1" applyBorder="1" applyAlignment="1">
      <alignment horizontal="center" vertical="center" wrapText="1"/>
    </xf>
    <xf numFmtId="2" fontId="2" fillId="0" borderId="2" xfId="7" applyNumberFormat="1" applyFont="1" applyFill="1" applyBorder="1" applyAlignment="1">
      <alignment horizontal="center" vertical="center" wrapText="1"/>
    </xf>
    <xf numFmtId="2" fontId="5" fillId="0" borderId="2" xfId="7" applyNumberFormat="1" applyFont="1" applyFill="1" applyBorder="1" applyAlignment="1">
      <alignment horizontal="center" vertical="center"/>
    </xf>
    <xf numFmtId="0" fontId="2" fillId="0" borderId="2" xfId="11" applyFont="1" applyFill="1" applyBorder="1" applyAlignment="1">
      <alignment horizontal="center" vertical="center" wrapText="1"/>
    </xf>
    <xf numFmtId="0" fontId="10" fillId="0" borderId="2" xfId="6" applyFont="1" applyFill="1" applyBorder="1" applyAlignment="1">
      <alignment horizontal="center" vertical="center" textRotation="90" wrapText="1"/>
    </xf>
    <xf numFmtId="0" fontId="10" fillId="0" borderId="2" xfId="5" applyFont="1" applyFill="1" applyBorder="1" applyAlignment="1">
      <alignment horizontal="center" vertical="center"/>
    </xf>
    <xf numFmtId="1" fontId="10" fillId="0" borderId="2" xfId="5" applyNumberFormat="1" applyFont="1" applyFill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 wrapText="1"/>
    </xf>
    <xf numFmtId="2" fontId="10" fillId="0" borderId="2" xfId="5" applyNumberFormat="1" applyFont="1" applyFill="1" applyBorder="1" applyAlignment="1">
      <alignment horizontal="center" vertical="center"/>
    </xf>
    <xf numFmtId="0" fontId="2" fillId="0" borderId="2" xfId="5" applyFont="1" applyFill="1" applyBorder="1" applyAlignment="1">
      <alignment horizontal="center" vertical="center" wrapText="1"/>
    </xf>
    <xf numFmtId="2" fontId="11" fillId="0" borderId="2" xfId="7" applyNumberFormat="1" applyFont="1" applyFill="1" applyBorder="1" applyAlignment="1">
      <alignment horizontal="center" vertical="top" wrapText="1"/>
    </xf>
    <xf numFmtId="2" fontId="2" fillId="0" borderId="2" xfId="8" applyNumberFormat="1" applyFont="1" applyFill="1" applyBorder="1" applyAlignment="1">
      <alignment horizontal="center" vertical="center" wrapText="1"/>
    </xf>
    <xf numFmtId="2" fontId="11" fillId="0" borderId="2" xfId="7" applyNumberFormat="1" applyFont="1" applyFill="1" applyBorder="1" applyAlignment="1">
      <alignment horizontal="center" vertical="center" wrapText="1"/>
    </xf>
    <xf numFmtId="0" fontId="5" fillId="0" borderId="2" xfId="9" applyFont="1" applyFill="1" applyBorder="1" applyAlignment="1">
      <alignment horizontal="center" vertical="center" wrapText="1"/>
    </xf>
    <xf numFmtId="0" fontId="5" fillId="0" borderId="2" xfId="9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/>
    <xf numFmtId="0" fontId="2" fillId="0" borderId="2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10" fillId="0" borderId="2" xfId="6" applyFont="1" applyFill="1" applyBorder="1" applyAlignment="1">
      <alignment horizontal="center" vertical="center" wrapText="1"/>
    </xf>
    <xf numFmtId="0" fontId="10" fillId="0" borderId="2" xfId="6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10" fillId="0" borderId="1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6" xfId="5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10" fillId="0" borderId="5" xfId="5" applyFont="1" applyFill="1" applyBorder="1" applyAlignment="1">
      <alignment horizontal="center" vertical="center" wrapText="1"/>
    </xf>
    <xf numFmtId="0" fontId="10" fillId="0" borderId="7" xfId="5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5" fillId="0" borderId="0" xfId="2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6" fillId="0" borderId="0" xfId="2" applyFont="1" applyFill="1" applyAlignment="1">
      <alignment horizontal="center" vertical="center"/>
    </xf>
  </cellXfs>
  <cellStyles count="12">
    <cellStyle name="Обычный" xfId="0" builtinId="0"/>
    <cellStyle name="Обычный 11 2" xfId="7"/>
    <cellStyle name="Обычный 18 2" xfId="10"/>
    <cellStyle name="Обычный 3 2 2 3" xfId="1"/>
    <cellStyle name="Обычный 3 21" xfId="8"/>
    <cellStyle name="Обычный 3 4" xfId="11"/>
    <cellStyle name="Обычный 5" xfId="6"/>
    <cellStyle name="Обычный 5 4" xfId="5"/>
    <cellStyle name="Обычный 7" xfId="3"/>
    <cellStyle name="Обычный 7 3" xfId="9"/>
    <cellStyle name="Обычный 7 4" xfId="2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BU248"/>
  <sheetViews>
    <sheetView tabSelected="1" view="pageBreakPreview" zoomScale="55" zoomScaleNormal="55" zoomScaleSheetLayoutView="55" workbookViewId="0">
      <selection activeCell="V208" sqref="V208"/>
    </sheetView>
  </sheetViews>
  <sheetFormatPr defaultColWidth="9" defaultRowHeight="15.75" x14ac:dyDescent="0.25"/>
  <cols>
    <col min="1" max="1" width="8" style="9" customWidth="1"/>
    <col min="2" max="2" width="59" style="9" customWidth="1"/>
    <col min="3" max="3" width="17.25" style="14" customWidth="1"/>
    <col min="4" max="4" width="16" style="9" customWidth="1"/>
    <col min="5" max="5" width="12.125" style="9" customWidth="1"/>
    <col min="6" max="10" width="7.375" style="9" customWidth="1"/>
    <col min="11" max="11" width="12.875" style="9" customWidth="1"/>
    <col min="12" max="34" width="7.375" style="9" customWidth="1"/>
    <col min="35" max="35" width="9.25" style="9" customWidth="1"/>
    <col min="36" max="40" width="8.625" style="9" customWidth="1"/>
    <col min="41" max="41" width="7.375" style="9" customWidth="1"/>
    <col min="42" max="42" width="11.5" style="9" customWidth="1"/>
    <col min="43" max="64" width="7.375" style="9" customWidth="1"/>
    <col min="65" max="65" width="9.875" style="9" customWidth="1"/>
    <col min="66" max="66" width="7.375" style="9" customWidth="1"/>
    <col min="67" max="67" width="10.125" style="9" customWidth="1"/>
    <col min="68" max="70" width="7.375" style="9" customWidth="1"/>
    <col min="71" max="71" width="36.25" style="9" customWidth="1"/>
    <col min="72" max="72" width="14" style="9" customWidth="1"/>
    <col min="73" max="73" width="12.125" style="9" customWidth="1"/>
    <col min="74" max="16384" width="9" style="9"/>
  </cols>
  <sheetData>
    <row r="1" spans="1:71" s="1" customFormat="1" ht="18.75" x14ac:dyDescent="0.25">
      <c r="AD1" s="2"/>
      <c r="BS1" s="3" t="s">
        <v>0</v>
      </c>
    </row>
    <row r="2" spans="1:71" s="1" customFormat="1" ht="18.75" x14ac:dyDescent="0.3">
      <c r="AD2" s="2"/>
      <c r="BS2" s="4" t="s">
        <v>1</v>
      </c>
    </row>
    <row r="3" spans="1:71" s="1" customFormat="1" ht="18.75" x14ac:dyDescent="0.3">
      <c r="AD3" s="2"/>
      <c r="BS3" s="4" t="s">
        <v>2</v>
      </c>
    </row>
    <row r="4" spans="1:71" s="5" customFormat="1" ht="18.75" customHeight="1" x14ac:dyDescent="0.2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</row>
    <row r="5" spans="1:71" s="6" customFormat="1" ht="18.75" customHeight="1" x14ac:dyDescent="0.3">
      <c r="A5" s="61" t="s">
        <v>313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</row>
    <row r="6" spans="1:71" s="6" customFormat="1" ht="18.75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71" s="6" customFormat="1" ht="18.75" customHeight="1" x14ac:dyDescent="0.3">
      <c r="A7" s="61" t="s">
        <v>314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</row>
    <row r="8" spans="1:71" s="1" customFormat="1" ht="15.75" customHeight="1" x14ac:dyDescent="0.25">
      <c r="A8" s="62" t="s">
        <v>4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</row>
    <row r="9" spans="1:71" s="1" customForma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</row>
    <row r="10" spans="1:71" s="1" customFormat="1" ht="18.75" x14ac:dyDescent="0.3">
      <c r="A10" s="63" t="s">
        <v>315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</row>
    <row r="11" spans="1:71" s="1" customFormat="1" ht="18.75" x14ac:dyDescent="0.3">
      <c r="AE11" s="4"/>
    </row>
    <row r="12" spans="1:71" s="1" customFormat="1" ht="18.75" x14ac:dyDescent="0.25">
      <c r="A12" s="64" t="s">
        <v>316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</row>
    <row r="13" spans="1:71" s="1" customFormat="1" x14ac:dyDescent="0.25">
      <c r="A13" s="48" t="s">
        <v>5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</row>
    <row r="14" spans="1:71" ht="18.75" x14ac:dyDescent="0.25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</row>
    <row r="15" spans="1:71" s="10" customFormat="1" x14ac:dyDescent="0.25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</row>
    <row r="16" spans="1:71" s="11" customFormat="1" x14ac:dyDescent="0.25">
      <c r="C16" s="12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M16" s="13"/>
      <c r="BN16" s="13"/>
      <c r="BO16" s="13"/>
    </row>
    <row r="17" spans="1:71" x14ac:dyDescent="0.25"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</row>
    <row r="18" spans="1:71" ht="18.75" x14ac:dyDescent="0.3">
      <c r="E18" s="16"/>
      <c r="F18" s="16"/>
      <c r="G18" s="16"/>
      <c r="H18" s="16"/>
      <c r="I18" s="16"/>
      <c r="J18" s="16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8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8"/>
      <c r="BN18" s="17"/>
      <c r="BO18" s="17"/>
      <c r="BP18" s="17"/>
      <c r="BQ18" s="17"/>
      <c r="BR18" s="17"/>
    </row>
    <row r="19" spans="1:71" s="19" customFormat="1" ht="15.75" customHeight="1" x14ac:dyDescent="0.25">
      <c r="A19" s="51" t="s">
        <v>6</v>
      </c>
      <c r="B19" s="54" t="s">
        <v>7</v>
      </c>
      <c r="C19" s="54" t="s">
        <v>8</v>
      </c>
      <c r="D19" s="55" t="s">
        <v>9</v>
      </c>
      <c r="E19" s="58" t="s">
        <v>10</v>
      </c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9" t="s">
        <v>11</v>
      </c>
      <c r="BN19" s="59"/>
      <c r="BO19" s="59"/>
      <c r="BP19" s="59"/>
      <c r="BQ19" s="59"/>
      <c r="BR19" s="59"/>
      <c r="BS19" s="54" t="s">
        <v>12</v>
      </c>
    </row>
    <row r="20" spans="1:71" s="19" customFormat="1" ht="15.75" customHeight="1" x14ac:dyDescent="0.25">
      <c r="A20" s="52"/>
      <c r="B20" s="54"/>
      <c r="C20" s="54"/>
      <c r="D20" s="56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9"/>
      <c r="BN20" s="59"/>
      <c r="BO20" s="59"/>
      <c r="BP20" s="59"/>
      <c r="BQ20" s="59"/>
      <c r="BR20" s="59"/>
      <c r="BS20" s="54"/>
    </row>
    <row r="21" spans="1:71" ht="15.75" customHeight="1" x14ac:dyDescent="0.25">
      <c r="A21" s="52"/>
      <c r="B21" s="54"/>
      <c r="C21" s="54"/>
      <c r="D21" s="56"/>
      <c r="E21" s="47" t="s">
        <v>13</v>
      </c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 t="s">
        <v>14</v>
      </c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59"/>
      <c r="BN21" s="59"/>
      <c r="BO21" s="59"/>
      <c r="BP21" s="59"/>
      <c r="BQ21" s="59"/>
      <c r="BR21" s="59"/>
      <c r="BS21" s="54"/>
    </row>
    <row r="22" spans="1:71" ht="47.25" customHeight="1" x14ac:dyDescent="0.25">
      <c r="A22" s="52"/>
      <c r="B22" s="54"/>
      <c r="C22" s="54"/>
      <c r="D22" s="56"/>
      <c r="E22" s="46" t="s">
        <v>15</v>
      </c>
      <c r="F22" s="46"/>
      <c r="G22" s="46"/>
      <c r="H22" s="46"/>
      <c r="I22" s="46"/>
      <c r="J22" s="46"/>
      <c r="K22" s="46" t="s">
        <v>16</v>
      </c>
      <c r="L22" s="46"/>
      <c r="M22" s="46"/>
      <c r="N22" s="46"/>
      <c r="O22" s="46"/>
      <c r="P22" s="46"/>
      <c r="Q22" s="46" t="s">
        <v>17</v>
      </c>
      <c r="R22" s="46"/>
      <c r="S22" s="46"/>
      <c r="T22" s="46"/>
      <c r="U22" s="46"/>
      <c r="V22" s="46"/>
      <c r="W22" s="46" t="s">
        <v>18</v>
      </c>
      <c r="X22" s="46"/>
      <c r="Y22" s="46"/>
      <c r="Z22" s="46"/>
      <c r="AA22" s="46"/>
      <c r="AB22" s="46"/>
      <c r="AC22" s="47" t="s">
        <v>19</v>
      </c>
      <c r="AD22" s="47"/>
      <c r="AE22" s="47"/>
      <c r="AF22" s="47"/>
      <c r="AG22" s="47"/>
      <c r="AH22" s="47"/>
      <c r="AI22" s="46" t="s">
        <v>15</v>
      </c>
      <c r="AJ22" s="46"/>
      <c r="AK22" s="46"/>
      <c r="AL22" s="46"/>
      <c r="AM22" s="46"/>
      <c r="AN22" s="46"/>
      <c r="AO22" s="46" t="s">
        <v>16</v>
      </c>
      <c r="AP22" s="46"/>
      <c r="AQ22" s="46"/>
      <c r="AR22" s="46"/>
      <c r="AS22" s="46"/>
      <c r="AT22" s="46"/>
      <c r="AU22" s="46" t="s">
        <v>17</v>
      </c>
      <c r="AV22" s="46"/>
      <c r="AW22" s="46"/>
      <c r="AX22" s="46"/>
      <c r="AY22" s="46"/>
      <c r="AZ22" s="46"/>
      <c r="BA22" s="46" t="s">
        <v>18</v>
      </c>
      <c r="BB22" s="46"/>
      <c r="BC22" s="46"/>
      <c r="BD22" s="46"/>
      <c r="BE22" s="46"/>
      <c r="BF22" s="46"/>
      <c r="BG22" s="47" t="s">
        <v>19</v>
      </c>
      <c r="BH22" s="47"/>
      <c r="BI22" s="47"/>
      <c r="BJ22" s="47"/>
      <c r="BK22" s="47"/>
      <c r="BL22" s="47"/>
      <c r="BM22" s="59"/>
      <c r="BN22" s="59"/>
      <c r="BO22" s="59"/>
      <c r="BP22" s="59"/>
      <c r="BQ22" s="59"/>
      <c r="BR22" s="59"/>
      <c r="BS22" s="54"/>
    </row>
    <row r="23" spans="1:71" ht="64.5" customHeight="1" x14ac:dyDescent="0.25">
      <c r="A23" s="53"/>
      <c r="B23" s="54"/>
      <c r="C23" s="54"/>
      <c r="D23" s="57"/>
      <c r="E23" s="31" t="s">
        <v>20</v>
      </c>
      <c r="F23" s="31" t="s">
        <v>21</v>
      </c>
      <c r="G23" s="31" t="s">
        <v>22</v>
      </c>
      <c r="H23" s="31" t="s">
        <v>23</v>
      </c>
      <c r="I23" s="31" t="s">
        <v>24</v>
      </c>
      <c r="J23" s="31" t="s">
        <v>25</v>
      </c>
      <c r="K23" s="31" t="s">
        <v>20</v>
      </c>
      <c r="L23" s="31" t="s">
        <v>21</v>
      </c>
      <c r="M23" s="31" t="s">
        <v>22</v>
      </c>
      <c r="N23" s="31" t="s">
        <v>23</v>
      </c>
      <c r="O23" s="31" t="s">
        <v>24</v>
      </c>
      <c r="P23" s="31" t="s">
        <v>25</v>
      </c>
      <c r="Q23" s="31" t="s">
        <v>20</v>
      </c>
      <c r="R23" s="31" t="s">
        <v>21</v>
      </c>
      <c r="S23" s="31" t="s">
        <v>22</v>
      </c>
      <c r="T23" s="31" t="s">
        <v>23</v>
      </c>
      <c r="U23" s="31" t="s">
        <v>24</v>
      </c>
      <c r="V23" s="31" t="s">
        <v>25</v>
      </c>
      <c r="W23" s="31" t="s">
        <v>20</v>
      </c>
      <c r="X23" s="31" t="s">
        <v>21</v>
      </c>
      <c r="Y23" s="31" t="s">
        <v>22</v>
      </c>
      <c r="Z23" s="31" t="s">
        <v>23</v>
      </c>
      <c r="AA23" s="31" t="s">
        <v>24</v>
      </c>
      <c r="AB23" s="31" t="s">
        <v>25</v>
      </c>
      <c r="AC23" s="31" t="s">
        <v>20</v>
      </c>
      <c r="AD23" s="31" t="s">
        <v>21</v>
      </c>
      <c r="AE23" s="31" t="s">
        <v>22</v>
      </c>
      <c r="AF23" s="31" t="s">
        <v>23</v>
      </c>
      <c r="AG23" s="31" t="s">
        <v>24</v>
      </c>
      <c r="AH23" s="31" t="s">
        <v>25</v>
      </c>
      <c r="AI23" s="31" t="s">
        <v>20</v>
      </c>
      <c r="AJ23" s="31" t="s">
        <v>21</v>
      </c>
      <c r="AK23" s="31" t="s">
        <v>22</v>
      </c>
      <c r="AL23" s="31" t="s">
        <v>23</v>
      </c>
      <c r="AM23" s="31" t="s">
        <v>24</v>
      </c>
      <c r="AN23" s="31" t="s">
        <v>25</v>
      </c>
      <c r="AO23" s="31" t="s">
        <v>20</v>
      </c>
      <c r="AP23" s="31" t="s">
        <v>21</v>
      </c>
      <c r="AQ23" s="31" t="s">
        <v>22</v>
      </c>
      <c r="AR23" s="31" t="s">
        <v>23</v>
      </c>
      <c r="AS23" s="31" t="s">
        <v>24</v>
      </c>
      <c r="AT23" s="31" t="s">
        <v>25</v>
      </c>
      <c r="AU23" s="31" t="s">
        <v>20</v>
      </c>
      <c r="AV23" s="31" t="s">
        <v>21</v>
      </c>
      <c r="AW23" s="31" t="s">
        <v>22</v>
      </c>
      <c r="AX23" s="31" t="s">
        <v>23</v>
      </c>
      <c r="AY23" s="31" t="s">
        <v>24</v>
      </c>
      <c r="AZ23" s="31" t="s">
        <v>25</v>
      </c>
      <c r="BA23" s="31" t="s">
        <v>20</v>
      </c>
      <c r="BB23" s="31" t="s">
        <v>21</v>
      </c>
      <c r="BC23" s="31" t="s">
        <v>22</v>
      </c>
      <c r="BD23" s="31" t="s">
        <v>23</v>
      </c>
      <c r="BE23" s="31" t="s">
        <v>24</v>
      </c>
      <c r="BF23" s="31" t="s">
        <v>25</v>
      </c>
      <c r="BG23" s="31" t="s">
        <v>20</v>
      </c>
      <c r="BH23" s="31" t="s">
        <v>21</v>
      </c>
      <c r="BI23" s="31" t="s">
        <v>22</v>
      </c>
      <c r="BJ23" s="31" t="s">
        <v>23</v>
      </c>
      <c r="BK23" s="31" t="s">
        <v>24</v>
      </c>
      <c r="BL23" s="31" t="s">
        <v>25</v>
      </c>
      <c r="BM23" s="31" t="s">
        <v>20</v>
      </c>
      <c r="BN23" s="31" t="s">
        <v>21</v>
      </c>
      <c r="BO23" s="31" t="s">
        <v>22</v>
      </c>
      <c r="BP23" s="31" t="s">
        <v>23</v>
      </c>
      <c r="BQ23" s="31" t="s">
        <v>24</v>
      </c>
      <c r="BR23" s="31" t="s">
        <v>25</v>
      </c>
      <c r="BS23" s="54"/>
    </row>
    <row r="24" spans="1:71" s="1" customFormat="1" ht="51" customHeight="1" x14ac:dyDescent="0.25">
      <c r="A24" s="32">
        <v>1</v>
      </c>
      <c r="B24" s="32">
        <v>2</v>
      </c>
      <c r="C24" s="32">
        <v>3</v>
      </c>
      <c r="D24" s="32">
        <f>C24+1</f>
        <v>4</v>
      </c>
      <c r="E24" s="32" t="s">
        <v>26</v>
      </c>
      <c r="F24" s="32" t="s">
        <v>27</v>
      </c>
      <c r="G24" s="32" t="s">
        <v>28</v>
      </c>
      <c r="H24" s="32" t="s">
        <v>29</v>
      </c>
      <c r="I24" s="32" t="s">
        <v>30</v>
      </c>
      <c r="J24" s="32" t="s">
        <v>31</v>
      </c>
      <c r="K24" s="32" t="s">
        <v>32</v>
      </c>
      <c r="L24" s="32" t="s">
        <v>33</v>
      </c>
      <c r="M24" s="32" t="s">
        <v>34</v>
      </c>
      <c r="N24" s="32" t="s">
        <v>35</v>
      </c>
      <c r="O24" s="32" t="s">
        <v>36</v>
      </c>
      <c r="P24" s="32" t="s">
        <v>37</v>
      </c>
      <c r="Q24" s="32" t="s">
        <v>38</v>
      </c>
      <c r="R24" s="32" t="s">
        <v>39</v>
      </c>
      <c r="S24" s="32" t="s">
        <v>40</v>
      </c>
      <c r="T24" s="32" t="s">
        <v>41</v>
      </c>
      <c r="U24" s="32" t="s">
        <v>42</v>
      </c>
      <c r="V24" s="32" t="s">
        <v>43</v>
      </c>
      <c r="W24" s="32" t="s">
        <v>44</v>
      </c>
      <c r="X24" s="32" t="s">
        <v>45</v>
      </c>
      <c r="Y24" s="32" t="s">
        <v>46</v>
      </c>
      <c r="Z24" s="32" t="s">
        <v>47</v>
      </c>
      <c r="AA24" s="32" t="s">
        <v>48</v>
      </c>
      <c r="AB24" s="32" t="s">
        <v>49</v>
      </c>
      <c r="AC24" s="32" t="s">
        <v>50</v>
      </c>
      <c r="AD24" s="32" t="s">
        <v>51</v>
      </c>
      <c r="AE24" s="32" t="s">
        <v>52</v>
      </c>
      <c r="AF24" s="32" t="s">
        <v>53</v>
      </c>
      <c r="AG24" s="32" t="s">
        <v>54</v>
      </c>
      <c r="AH24" s="32" t="s">
        <v>55</v>
      </c>
      <c r="AI24" s="32" t="s">
        <v>56</v>
      </c>
      <c r="AJ24" s="32" t="s">
        <v>57</v>
      </c>
      <c r="AK24" s="32" t="s">
        <v>58</v>
      </c>
      <c r="AL24" s="32" t="s">
        <v>59</v>
      </c>
      <c r="AM24" s="32" t="s">
        <v>60</v>
      </c>
      <c r="AN24" s="32" t="s">
        <v>61</v>
      </c>
      <c r="AO24" s="32" t="s">
        <v>62</v>
      </c>
      <c r="AP24" s="32" t="s">
        <v>63</v>
      </c>
      <c r="AQ24" s="32" t="s">
        <v>64</v>
      </c>
      <c r="AR24" s="32" t="s">
        <v>65</v>
      </c>
      <c r="AS24" s="32" t="s">
        <v>66</v>
      </c>
      <c r="AT24" s="32" t="s">
        <v>67</v>
      </c>
      <c r="AU24" s="32" t="s">
        <v>68</v>
      </c>
      <c r="AV24" s="32" t="s">
        <v>69</v>
      </c>
      <c r="AW24" s="32" t="s">
        <v>70</v>
      </c>
      <c r="AX24" s="32" t="s">
        <v>71</v>
      </c>
      <c r="AY24" s="32" t="s">
        <v>72</v>
      </c>
      <c r="AZ24" s="32" t="s">
        <v>73</v>
      </c>
      <c r="BA24" s="32" t="s">
        <v>74</v>
      </c>
      <c r="BB24" s="32" t="s">
        <v>75</v>
      </c>
      <c r="BC24" s="32" t="s">
        <v>76</v>
      </c>
      <c r="BD24" s="32" t="s">
        <v>77</v>
      </c>
      <c r="BE24" s="32" t="s">
        <v>78</v>
      </c>
      <c r="BF24" s="32" t="s">
        <v>79</v>
      </c>
      <c r="BG24" s="32" t="s">
        <v>80</v>
      </c>
      <c r="BH24" s="32" t="s">
        <v>81</v>
      </c>
      <c r="BI24" s="32" t="s">
        <v>82</v>
      </c>
      <c r="BJ24" s="32" t="s">
        <v>83</v>
      </c>
      <c r="BK24" s="32" t="s">
        <v>84</v>
      </c>
      <c r="BL24" s="32" t="s">
        <v>85</v>
      </c>
      <c r="BM24" s="32" t="s">
        <v>86</v>
      </c>
      <c r="BN24" s="32" t="s">
        <v>87</v>
      </c>
      <c r="BO24" s="32" t="s">
        <v>88</v>
      </c>
      <c r="BP24" s="32" t="s">
        <v>89</v>
      </c>
      <c r="BQ24" s="32" t="s">
        <v>90</v>
      </c>
      <c r="BR24" s="32" t="s">
        <v>91</v>
      </c>
      <c r="BS24" s="32">
        <v>8</v>
      </c>
    </row>
    <row r="25" spans="1:71" s="1" customFormat="1" ht="27.75" customHeight="1" x14ac:dyDescent="0.25">
      <c r="A25" s="33">
        <v>0</v>
      </c>
      <c r="B25" s="34" t="s">
        <v>92</v>
      </c>
      <c r="C25" s="35" t="s">
        <v>93</v>
      </c>
      <c r="D25" s="36" t="s">
        <v>94</v>
      </c>
      <c r="E25" s="37">
        <f>E26+E33+E41+E47</f>
        <v>0</v>
      </c>
      <c r="F25" s="37">
        <f t="shared" ref="F25:BL25" si="0">F26+F33+F41+F47</f>
        <v>0</v>
      </c>
      <c r="G25" s="37">
        <f t="shared" si="0"/>
        <v>0</v>
      </c>
      <c r="H25" s="37">
        <f t="shared" si="0"/>
        <v>0</v>
      </c>
      <c r="I25" s="37">
        <f t="shared" si="0"/>
        <v>0</v>
      </c>
      <c r="J25" s="37">
        <f t="shared" si="0"/>
        <v>0</v>
      </c>
      <c r="K25" s="37">
        <f t="shared" si="0"/>
        <v>0</v>
      </c>
      <c r="L25" s="37">
        <f t="shared" si="0"/>
        <v>0</v>
      </c>
      <c r="M25" s="37">
        <f t="shared" si="0"/>
        <v>0</v>
      </c>
      <c r="N25" s="37">
        <f t="shared" si="0"/>
        <v>0</v>
      </c>
      <c r="O25" s="37">
        <f t="shared" si="0"/>
        <v>0</v>
      </c>
      <c r="P25" s="37">
        <f t="shared" si="0"/>
        <v>0</v>
      </c>
      <c r="Q25" s="37">
        <f t="shared" si="0"/>
        <v>0</v>
      </c>
      <c r="R25" s="37">
        <f t="shared" si="0"/>
        <v>0</v>
      </c>
      <c r="S25" s="37">
        <f t="shared" si="0"/>
        <v>0</v>
      </c>
      <c r="T25" s="37">
        <f t="shared" si="0"/>
        <v>0</v>
      </c>
      <c r="U25" s="37">
        <f t="shared" si="0"/>
        <v>0</v>
      </c>
      <c r="V25" s="37">
        <f t="shared" si="0"/>
        <v>0</v>
      </c>
      <c r="W25" s="37">
        <f t="shared" si="0"/>
        <v>0</v>
      </c>
      <c r="X25" s="37">
        <f t="shared" si="0"/>
        <v>0</v>
      </c>
      <c r="Y25" s="37">
        <f t="shared" si="0"/>
        <v>0</v>
      </c>
      <c r="Z25" s="37">
        <f t="shared" si="0"/>
        <v>0</v>
      </c>
      <c r="AA25" s="37">
        <f t="shared" si="0"/>
        <v>0</v>
      </c>
      <c r="AB25" s="37">
        <f t="shared" si="0"/>
        <v>0</v>
      </c>
      <c r="AC25" s="37">
        <f t="shared" si="0"/>
        <v>0</v>
      </c>
      <c r="AD25" s="37">
        <f t="shared" si="0"/>
        <v>0</v>
      </c>
      <c r="AE25" s="37">
        <f t="shared" si="0"/>
        <v>0</v>
      </c>
      <c r="AF25" s="37">
        <f t="shared" si="0"/>
        <v>0</v>
      </c>
      <c r="AG25" s="37">
        <f t="shared" si="0"/>
        <v>0</v>
      </c>
      <c r="AH25" s="37">
        <f t="shared" si="0"/>
        <v>0</v>
      </c>
      <c r="AI25" s="37">
        <f t="shared" si="0"/>
        <v>0</v>
      </c>
      <c r="AJ25" s="37">
        <f t="shared" si="0"/>
        <v>0</v>
      </c>
      <c r="AK25" s="37">
        <f t="shared" si="0"/>
        <v>0</v>
      </c>
      <c r="AL25" s="37">
        <f t="shared" si="0"/>
        <v>0</v>
      </c>
      <c r="AM25" s="37">
        <f t="shared" si="0"/>
        <v>0</v>
      </c>
      <c r="AN25" s="37">
        <f t="shared" si="0"/>
        <v>0</v>
      </c>
      <c r="AO25" s="37">
        <f t="shared" si="0"/>
        <v>0</v>
      </c>
      <c r="AP25" s="37">
        <f t="shared" si="0"/>
        <v>0</v>
      </c>
      <c r="AQ25" s="37">
        <f t="shared" si="0"/>
        <v>0</v>
      </c>
      <c r="AR25" s="37">
        <f t="shared" si="0"/>
        <v>0</v>
      </c>
      <c r="AS25" s="37">
        <f t="shared" si="0"/>
        <v>0</v>
      </c>
      <c r="AT25" s="37">
        <f t="shared" si="0"/>
        <v>0</v>
      </c>
      <c r="AU25" s="37">
        <f t="shared" si="0"/>
        <v>0</v>
      </c>
      <c r="AV25" s="37">
        <f t="shared" si="0"/>
        <v>0</v>
      </c>
      <c r="AW25" s="37">
        <f t="shared" si="0"/>
        <v>0</v>
      </c>
      <c r="AX25" s="37">
        <f t="shared" si="0"/>
        <v>0</v>
      </c>
      <c r="AY25" s="37">
        <f t="shared" si="0"/>
        <v>0</v>
      </c>
      <c r="AZ25" s="37">
        <f t="shared" si="0"/>
        <v>0</v>
      </c>
      <c r="BA25" s="37">
        <f t="shared" si="0"/>
        <v>0</v>
      </c>
      <c r="BB25" s="37">
        <f t="shared" si="0"/>
        <v>0</v>
      </c>
      <c r="BC25" s="37">
        <f t="shared" si="0"/>
        <v>0</v>
      </c>
      <c r="BD25" s="37">
        <f t="shared" si="0"/>
        <v>0</v>
      </c>
      <c r="BE25" s="37">
        <f t="shared" si="0"/>
        <v>0</v>
      </c>
      <c r="BF25" s="37">
        <f t="shared" si="0"/>
        <v>0</v>
      </c>
      <c r="BG25" s="37">
        <f t="shared" si="0"/>
        <v>0</v>
      </c>
      <c r="BH25" s="37">
        <f t="shared" si="0"/>
        <v>0</v>
      </c>
      <c r="BI25" s="37">
        <f t="shared" si="0"/>
        <v>0</v>
      </c>
      <c r="BJ25" s="37">
        <f t="shared" si="0"/>
        <v>0</v>
      </c>
      <c r="BK25" s="37">
        <f t="shared" si="0"/>
        <v>0</v>
      </c>
      <c r="BL25" s="37">
        <f t="shared" si="0"/>
        <v>0</v>
      </c>
      <c r="BM25" s="38">
        <f>IF($E25="нд","нд",(AO25+AU25)-(K25+Q25))</f>
        <v>0</v>
      </c>
      <c r="BN25" s="38">
        <f t="shared" ref="BN25:BR40" si="1">IF($E25="нд","нд",(AP25+AV25)-(L25+R25))</f>
        <v>0</v>
      </c>
      <c r="BO25" s="38">
        <f t="shared" si="1"/>
        <v>0</v>
      </c>
      <c r="BP25" s="38">
        <f t="shared" si="1"/>
        <v>0</v>
      </c>
      <c r="BQ25" s="38">
        <f t="shared" si="1"/>
        <v>0</v>
      </c>
      <c r="BR25" s="38">
        <f t="shared" si="1"/>
        <v>0</v>
      </c>
      <c r="BS25" s="32" t="s">
        <v>94</v>
      </c>
    </row>
    <row r="26" spans="1:71" s="1" customFormat="1" ht="27.75" customHeight="1" x14ac:dyDescent="0.25">
      <c r="A26" s="33" t="s">
        <v>95</v>
      </c>
      <c r="B26" s="34" t="s">
        <v>96</v>
      </c>
      <c r="C26" s="35" t="s">
        <v>93</v>
      </c>
      <c r="D26" s="36" t="s">
        <v>94</v>
      </c>
      <c r="E26" s="39">
        <f>E27+E28+E29+E30+E31+E32</f>
        <v>0</v>
      </c>
      <c r="F26" s="39">
        <f t="shared" ref="F26:BL26" si="2">F27+F28+F29+F30+F31+F32</f>
        <v>0</v>
      </c>
      <c r="G26" s="39">
        <f t="shared" si="2"/>
        <v>0</v>
      </c>
      <c r="H26" s="39">
        <f t="shared" si="2"/>
        <v>0</v>
      </c>
      <c r="I26" s="39">
        <f t="shared" si="2"/>
        <v>0</v>
      </c>
      <c r="J26" s="39">
        <f t="shared" si="2"/>
        <v>0</v>
      </c>
      <c r="K26" s="39">
        <f t="shared" si="2"/>
        <v>0</v>
      </c>
      <c r="L26" s="39">
        <f t="shared" si="2"/>
        <v>0</v>
      </c>
      <c r="M26" s="39">
        <f t="shared" si="2"/>
        <v>0</v>
      </c>
      <c r="N26" s="39">
        <f t="shared" si="2"/>
        <v>0</v>
      </c>
      <c r="O26" s="39">
        <f t="shared" si="2"/>
        <v>0</v>
      </c>
      <c r="P26" s="39">
        <f t="shared" si="2"/>
        <v>0</v>
      </c>
      <c r="Q26" s="39">
        <f t="shared" si="2"/>
        <v>0</v>
      </c>
      <c r="R26" s="39">
        <f t="shared" si="2"/>
        <v>0</v>
      </c>
      <c r="S26" s="39">
        <f t="shared" si="2"/>
        <v>0</v>
      </c>
      <c r="T26" s="39">
        <f t="shared" si="2"/>
        <v>0</v>
      </c>
      <c r="U26" s="39">
        <f t="shared" si="2"/>
        <v>0</v>
      </c>
      <c r="V26" s="39">
        <f t="shared" si="2"/>
        <v>0</v>
      </c>
      <c r="W26" s="39">
        <f t="shared" si="2"/>
        <v>0</v>
      </c>
      <c r="X26" s="39">
        <f t="shared" si="2"/>
        <v>0</v>
      </c>
      <c r="Y26" s="39">
        <f t="shared" si="2"/>
        <v>0</v>
      </c>
      <c r="Z26" s="39">
        <f t="shared" si="2"/>
        <v>0</v>
      </c>
      <c r="AA26" s="39">
        <f t="shared" si="2"/>
        <v>0</v>
      </c>
      <c r="AB26" s="39">
        <f t="shared" si="2"/>
        <v>0</v>
      </c>
      <c r="AC26" s="39">
        <f t="shared" si="2"/>
        <v>0</v>
      </c>
      <c r="AD26" s="39">
        <f t="shared" si="2"/>
        <v>0</v>
      </c>
      <c r="AE26" s="39">
        <f t="shared" si="2"/>
        <v>0</v>
      </c>
      <c r="AF26" s="39">
        <f t="shared" si="2"/>
        <v>0</v>
      </c>
      <c r="AG26" s="39">
        <f t="shared" si="2"/>
        <v>0</v>
      </c>
      <c r="AH26" s="39">
        <f t="shared" si="2"/>
        <v>0</v>
      </c>
      <c r="AI26" s="39">
        <f t="shared" si="2"/>
        <v>0</v>
      </c>
      <c r="AJ26" s="39">
        <f t="shared" si="2"/>
        <v>0</v>
      </c>
      <c r="AK26" s="39">
        <f t="shared" si="2"/>
        <v>0</v>
      </c>
      <c r="AL26" s="39">
        <f t="shared" si="2"/>
        <v>0</v>
      </c>
      <c r="AM26" s="39">
        <f t="shared" si="2"/>
        <v>0</v>
      </c>
      <c r="AN26" s="39">
        <f t="shared" si="2"/>
        <v>0</v>
      </c>
      <c r="AO26" s="39">
        <f t="shared" si="2"/>
        <v>0</v>
      </c>
      <c r="AP26" s="39">
        <f t="shared" si="2"/>
        <v>0</v>
      </c>
      <c r="AQ26" s="39">
        <f t="shared" si="2"/>
        <v>0</v>
      </c>
      <c r="AR26" s="39">
        <f t="shared" si="2"/>
        <v>0</v>
      </c>
      <c r="AS26" s="39">
        <f t="shared" si="2"/>
        <v>0</v>
      </c>
      <c r="AT26" s="39">
        <f t="shared" si="2"/>
        <v>0</v>
      </c>
      <c r="AU26" s="39">
        <f t="shared" si="2"/>
        <v>0</v>
      </c>
      <c r="AV26" s="39">
        <f t="shared" si="2"/>
        <v>0</v>
      </c>
      <c r="AW26" s="39">
        <f t="shared" si="2"/>
        <v>0</v>
      </c>
      <c r="AX26" s="39">
        <f t="shared" si="2"/>
        <v>0</v>
      </c>
      <c r="AY26" s="39">
        <f t="shared" si="2"/>
        <v>0</v>
      </c>
      <c r="AZ26" s="39">
        <f t="shared" si="2"/>
        <v>0</v>
      </c>
      <c r="BA26" s="39">
        <f t="shared" si="2"/>
        <v>0</v>
      </c>
      <c r="BB26" s="39">
        <f t="shared" si="2"/>
        <v>0</v>
      </c>
      <c r="BC26" s="39">
        <f t="shared" si="2"/>
        <v>0</v>
      </c>
      <c r="BD26" s="39">
        <f t="shared" si="2"/>
        <v>0</v>
      </c>
      <c r="BE26" s="39">
        <f t="shared" si="2"/>
        <v>0</v>
      </c>
      <c r="BF26" s="39">
        <f t="shared" si="2"/>
        <v>0</v>
      </c>
      <c r="BG26" s="39">
        <f t="shared" si="2"/>
        <v>0</v>
      </c>
      <c r="BH26" s="39">
        <f t="shared" si="2"/>
        <v>0</v>
      </c>
      <c r="BI26" s="39">
        <f t="shared" si="2"/>
        <v>0</v>
      </c>
      <c r="BJ26" s="39">
        <f t="shared" si="2"/>
        <v>0</v>
      </c>
      <c r="BK26" s="39">
        <f t="shared" si="2"/>
        <v>0</v>
      </c>
      <c r="BL26" s="39">
        <f t="shared" si="2"/>
        <v>0</v>
      </c>
      <c r="BM26" s="38">
        <f t="shared" ref="BM26:BR80" si="3">IF($E26="нд","нд",(AO26+AU26)-(K26+Q26))</f>
        <v>0</v>
      </c>
      <c r="BN26" s="38">
        <f t="shared" si="1"/>
        <v>0</v>
      </c>
      <c r="BO26" s="38">
        <f t="shared" si="1"/>
        <v>0</v>
      </c>
      <c r="BP26" s="38">
        <f t="shared" si="1"/>
        <v>0</v>
      </c>
      <c r="BQ26" s="38">
        <f t="shared" si="1"/>
        <v>0</v>
      </c>
      <c r="BR26" s="38">
        <f t="shared" si="1"/>
        <v>0</v>
      </c>
      <c r="BS26" s="32" t="s">
        <v>94</v>
      </c>
    </row>
    <row r="27" spans="1:71" s="1" customFormat="1" ht="27.75" customHeight="1" x14ac:dyDescent="0.25">
      <c r="A27" s="33" t="s">
        <v>97</v>
      </c>
      <c r="B27" s="34" t="s">
        <v>98</v>
      </c>
      <c r="C27" s="35" t="s">
        <v>93</v>
      </c>
      <c r="D27" s="36" t="s">
        <v>94</v>
      </c>
      <c r="E27" s="28">
        <f>E50</f>
        <v>0</v>
      </c>
      <c r="F27" s="28">
        <f t="shared" ref="F27:BL27" si="4">F50</f>
        <v>0</v>
      </c>
      <c r="G27" s="28">
        <f t="shared" si="4"/>
        <v>0</v>
      </c>
      <c r="H27" s="28">
        <f t="shared" si="4"/>
        <v>0</v>
      </c>
      <c r="I27" s="28">
        <f t="shared" si="4"/>
        <v>0</v>
      </c>
      <c r="J27" s="28">
        <f t="shared" si="4"/>
        <v>0</v>
      </c>
      <c r="K27" s="28">
        <f t="shared" si="4"/>
        <v>0</v>
      </c>
      <c r="L27" s="28">
        <f t="shared" si="4"/>
        <v>0</v>
      </c>
      <c r="M27" s="28">
        <f t="shared" si="4"/>
        <v>0</v>
      </c>
      <c r="N27" s="28">
        <f t="shared" si="4"/>
        <v>0</v>
      </c>
      <c r="O27" s="28">
        <f t="shared" si="4"/>
        <v>0</v>
      </c>
      <c r="P27" s="28">
        <f t="shared" si="4"/>
        <v>0</v>
      </c>
      <c r="Q27" s="28">
        <f t="shared" si="4"/>
        <v>0</v>
      </c>
      <c r="R27" s="28">
        <f t="shared" si="4"/>
        <v>0</v>
      </c>
      <c r="S27" s="28">
        <f t="shared" si="4"/>
        <v>0</v>
      </c>
      <c r="T27" s="28">
        <f t="shared" si="4"/>
        <v>0</v>
      </c>
      <c r="U27" s="28">
        <f t="shared" si="4"/>
        <v>0</v>
      </c>
      <c r="V27" s="28">
        <f t="shared" si="4"/>
        <v>0</v>
      </c>
      <c r="W27" s="28">
        <f t="shared" si="4"/>
        <v>0</v>
      </c>
      <c r="X27" s="28">
        <f t="shared" si="4"/>
        <v>0</v>
      </c>
      <c r="Y27" s="28">
        <f t="shared" si="4"/>
        <v>0</v>
      </c>
      <c r="Z27" s="28">
        <f t="shared" si="4"/>
        <v>0</v>
      </c>
      <c r="AA27" s="28">
        <f t="shared" si="4"/>
        <v>0</v>
      </c>
      <c r="AB27" s="28">
        <f t="shared" si="4"/>
        <v>0</v>
      </c>
      <c r="AC27" s="28">
        <f t="shared" si="4"/>
        <v>0</v>
      </c>
      <c r="AD27" s="28">
        <f t="shared" si="4"/>
        <v>0</v>
      </c>
      <c r="AE27" s="28">
        <f t="shared" si="4"/>
        <v>0</v>
      </c>
      <c r="AF27" s="28">
        <f t="shared" si="4"/>
        <v>0</v>
      </c>
      <c r="AG27" s="28">
        <f t="shared" si="4"/>
        <v>0</v>
      </c>
      <c r="AH27" s="28">
        <f t="shared" si="4"/>
        <v>0</v>
      </c>
      <c r="AI27" s="28">
        <f t="shared" si="4"/>
        <v>0</v>
      </c>
      <c r="AJ27" s="28">
        <f t="shared" si="4"/>
        <v>0</v>
      </c>
      <c r="AK27" s="28">
        <f t="shared" si="4"/>
        <v>0</v>
      </c>
      <c r="AL27" s="28">
        <f t="shared" si="4"/>
        <v>0</v>
      </c>
      <c r="AM27" s="28">
        <f t="shared" si="4"/>
        <v>0</v>
      </c>
      <c r="AN27" s="28">
        <f t="shared" si="4"/>
        <v>0</v>
      </c>
      <c r="AO27" s="28">
        <f t="shared" si="4"/>
        <v>0</v>
      </c>
      <c r="AP27" s="28">
        <f t="shared" si="4"/>
        <v>0</v>
      </c>
      <c r="AQ27" s="28">
        <f t="shared" si="4"/>
        <v>0</v>
      </c>
      <c r="AR27" s="28">
        <f t="shared" si="4"/>
        <v>0</v>
      </c>
      <c r="AS27" s="28">
        <f t="shared" si="4"/>
        <v>0</v>
      </c>
      <c r="AT27" s="28">
        <f t="shared" si="4"/>
        <v>0</v>
      </c>
      <c r="AU27" s="28">
        <f t="shared" si="4"/>
        <v>0</v>
      </c>
      <c r="AV27" s="28">
        <f t="shared" si="4"/>
        <v>0</v>
      </c>
      <c r="AW27" s="28">
        <f t="shared" si="4"/>
        <v>0</v>
      </c>
      <c r="AX27" s="28">
        <f t="shared" si="4"/>
        <v>0</v>
      </c>
      <c r="AY27" s="28">
        <f t="shared" si="4"/>
        <v>0</v>
      </c>
      <c r="AZ27" s="28">
        <f t="shared" si="4"/>
        <v>0</v>
      </c>
      <c r="BA27" s="28">
        <f t="shared" si="4"/>
        <v>0</v>
      </c>
      <c r="BB27" s="28">
        <f t="shared" si="4"/>
        <v>0</v>
      </c>
      <c r="BC27" s="28">
        <f t="shared" si="4"/>
        <v>0</v>
      </c>
      <c r="BD27" s="28">
        <f t="shared" si="4"/>
        <v>0</v>
      </c>
      <c r="BE27" s="28">
        <f t="shared" si="4"/>
        <v>0</v>
      </c>
      <c r="BF27" s="28">
        <f t="shared" si="4"/>
        <v>0</v>
      </c>
      <c r="BG27" s="28">
        <f t="shared" si="4"/>
        <v>0</v>
      </c>
      <c r="BH27" s="28">
        <f t="shared" si="4"/>
        <v>0</v>
      </c>
      <c r="BI27" s="28">
        <f t="shared" si="4"/>
        <v>0</v>
      </c>
      <c r="BJ27" s="28">
        <f t="shared" si="4"/>
        <v>0</v>
      </c>
      <c r="BK27" s="28">
        <f t="shared" si="4"/>
        <v>0</v>
      </c>
      <c r="BL27" s="28">
        <f t="shared" si="4"/>
        <v>0</v>
      </c>
      <c r="BM27" s="38">
        <f t="shared" si="3"/>
        <v>0</v>
      </c>
      <c r="BN27" s="38">
        <f t="shared" si="1"/>
        <v>0</v>
      </c>
      <c r="BO27" s="38">
        <f t="shared" si="1"/>
        <v>0</v>
      </c>
      <c r="BP27" s="38">
        <f t="shared" si="1"/>
        <v>0</v>
      </c>
      <c r="BQ27" s="38">
        <f t="shared" si="1"/>
        <v>0</v>
      </c>
      <c r="BR27" s="38">
        <f t="shared" si="1"/>
        <v>0</v>
      </c>
      <c r="BS27" s="32" t="s">
        <v>94</v>
      </c>
    </row>
    <row r="28" spans="1:71" s="1" customFormat="1" ht="27.75" customHeight="1" x14ac:dyDescent="0.25">
      <c r="A28" s="33" t="s">
        <v>99</v>
      </c>
      <c r="B28" s="34" t="s">
        <v>100</v>
      </c>
      <c r="C28" s="35" t="s">
        <v>93</v>
      </c>
      <c r="D28" s="36" t="s">
        <v>94</v>
      </c>
      <c r="E28" s="28">
        <f>E75</f>
        <v>0</v>
      </c>
      <c r="F28" s="28">
        <f t="shared" ref="F28:BL28" si="5">F75</f>
        <v>0</v>
      </c>
      <c r="G28" s="28">
        <f t="shared" si="5"/>
        <v>0</v>
      </c>
      <c r="H28" s="28">
        <f t="shared" si="5"/>
        <v>0</v>
      </c>
      <c r="I28" s="28">
        <f t="shared" si="5"/>
        <v>0</v>
      </c>
      <c r="J28" s="28">
        <f t="shared" si="5"/>
        <v>0</v>
      </c>
      <c r="K28" s="28">
        <f t="shared" si="5"/>
        <v>0</v>
      </c>
      <c r="L28" s="28">
        <f t="shared" si="5"/>
        <v>0</v>
      </c>
      <c r="M28" s="28">
        <f t="shared" si="5"/>
        <v>0</v>
      </c>
      <c r="N28" s="28">
        <f t="shared" si="5"/>
        <v>0</v>
      </c>
      <c r="O28" s="28">
        <f t="shared" si="5"/>
        <v>0</v>
      </c>
      <c r="P28" s="28">
        <f t="shared" si="5"/>
        <v>0</v>
      </c>
      <c r="Q28" s="28">
        <f t="shared" si="5"/>
        <v>0</v>
      </c>
      <c r="R28" s="28">
        <f t="shared" si="5"/>
        <v>0</v>
      </c>
      <c r="S28" s="28">
        <f t="shared" si="5"/>
        <v>0</v>
      </c>
      <c r="T28" s="28">
        <f t="shared" si="5"/>
        <v>0</v>
      </c>
      <c r="U28" s="28">
        <f t="shared" si="5"/>
        <v>0</v>
      </c>
      <c r="V28" s="28">
        <f t="shared" si="5"/>
        <v>0</v>
      </c>
      <c r="W28" s="28">
        <f t="shared" si="5"/>
        <v>0</v>
      </c>
      <c r="X28" s="28">
        <f t="shared" si="5"/>
        <v>0</v>
      </c>
      <c r="Y28" s="28">
        <f t="shared" si="5"/>
        <v>0</v>
      </c>
      <c r="Z28" s="28">
        <f t="shared" si="5"/>
        <v>0</v>
      </c>
      <c r="AA28" s="28">
        <f t="shared" si="5"/>
        <v>0</v>
      </c>
      <c r="AB28" s="28">
        <f t="shared" si="5"/>
        <v>0</v>
      </c>
      <c r="AC28" s="28">
        <f t="shared" si="5"/>
        <v>0</v>
      </c>
      <c r="AD28" s="28">
        <f t="shared" si="5"/>
        <v>0</v>
      </c>
      <c r="AE28" s="28">
        <f t="shared" si="5"/>
        <v>0</v>
      </c>
      <c r="AF28" s="28">
        <f t="shared" si="5"/>
        <v>0</v>
      </c>
      <c r="AG28" s="28">
        <f t="shared" si="5"/>
        <v>0</v>
      </c>
      <c r="AH28" s="28">
        <f t="shared" si="5"/>
        <v>0</v>
      </c>
      <c r="AI28" s="28">
        <f t="shared" si="5"/>
        <v>0</v>
      </c>
      <c r="AJ28" s="28">
        <f t="shared" si="5"/>
        <v>0</v>
      </c>
      <c r="AK28" s="28">
        <f t="shared" si="5"/>
        <v>0</v>
      </c>
      <c r="AL28" s="28">
        <f t="shared" si="5"/>
        <v>0</v>
      </c>
      <c r="AM28" s="28">
        <f t="shared" si="5"/>
        <v>0</v>
      </c>
      <c r="AN28" s="28">
        <f t="shared" si="5"/>
        <v>0</v>
      </c>
      <c r="AO28" s="28">
        <f t="shared" si="5"/>
        <v>0</v>
      </c>
      <c r="AP28" s="28">
        <f t="shared" si="5"/>
        <v>0</v>
      </c>
      <c r="AQ28" s="28">
        <f t="shared" si="5"/>
        <v>0</v>
      </c>
      <c r="AR28" s="28">
        <f t="shared" si="5"/>
        <v>0</v>
      </c>
      <c r="AS28" s="28">
        <f t="shared" si="5"/>
        <v>0</v>
      </c>
      <c r="AT28" s="28">
        <f t="shared" si="5"/>
        <v>0</v>
      </c>
      <c r="AU28" s="28">
        <f t="shared" si="5"/>
        <v>0</v>
      </c>
      <c r="AV28" s="28">
        <f t="shared" si="5"/>
        <v>0</v>
      </c>
      <c r="AW28" s="28">
        <f t="shared" si="5"/>
        <v>0</v>
      </c>
      <c r="AX28" s="28">
        <f t="shared" si="5"/>
        <v>0</v>
      </c>
      <c r="AY28" s="28">
        <f t="shared" si="5"/>
        <v>0</v>
      </c>
      <c r="AZ28" s="28">
        <f t="shared" si="5"/>
        <v>0</v>
      </c>
      <c r="BA28" s="28">
        <f t="shared" si="5"/>
        <v>0</v>
      </c>
      <c r="BB28" s="28">
        <f t="shared" si="5"/>
        <v>0</v>
      </c>
      <c r="BC28" s="28">
        <f t="shared" si="5"/>
        <v>0</v>
      </c>
      <c r="BD28" s="28">
        <f t="shared" si="5"/>
        <v>0</v>
      </c>
      <c r="BE28" s="28">
        <f t="shared" si="5"/>
        <v>0</v>
      </c>
      <c r="BF28" s="28">
        <f t="shared" si="5"/>
        <v>0</v>
      </c>
      <c r="BG28" s="28">
        <f t="shared" si="5"/>
        <v>0</v>
      </c>
      <c r="BH28" s="28">
        <f t="shared" si="5"/>
        <v>0</v>
      </c>
      <c r="BI28" s="28">
        <f t="shared" si="5"/>
        <v>0</v>
      </c>
      <c r="BJ28" s="28">
        <f t="shared" si="5"/>
        <v>0</v>
      </c>
      <c r="BK28" s="28">
        <f t="shared" si="5"/>
        <v>0</v>
      </c>
      <c r="BL28" s="28">
        <f t="shared" si="5"/>
        <v>0</v>
      </c>
      <c r="BM28" s="38">
        <f t="shared" si="3"/>
        <v>0</v>
      </c>
      <c r="BN28" s="38">
        <f t="shared" si="1"/>
        <v>0</v>
      </c>
      <c r="BO28" s="38">
        <f t="shared" si="1"/>
        <v>0</v>
      </c>
      <c r="BP28" s="38">
        <f t="shared" si="1"/>
        <v>0</v>
      </c>
      <c r="BQ28" s="38">
        <f t="shared" si="1"/>
        <v>0</v>
      </c>
      <c r="BR28" s="38">
        <f t="shared" si="1"/>
        <v>0</v>
      </c>
      <c r="BS28" s="32" t="s">
        <v>94</v>
      </c>
    </row>
    <row r="29" spans="1:71" s="1" customFormat="1" ht="27.75" customHeight="1" x14ac:dyDescent="0.25">
      <c r="A29" s="33" t="s">
        <v>101</v>
      </c>
      <c r="B29" s="34" t="s">
        <v>102</v>
      </c>
      <c r="C29" s="35" t="s">
        <v>93</v>
      </c>
      <c r="D29" s="36" t="s">
        <v>94</v>
      </c>
      <c r="E29" s="28">
        <f>E94</f>
        <v>0</v>
      </c>
      <c r="F29" s="28">
        <f t="shared" ref="F29:BL29" si="6">F94</f>
        <v>0</v>
      </c>
      <c r="G29" s="28">
        <f t="shared" si="6"/>
        <v>0</v>
      </c>
      <c r="H29" s="28">
        <f t="shared" si="6"/>
        <v>0</v>
      </c>
      <c r="I29" s="28">
        <f t="shared" si="6"/>
        <v>0</v>
      </c>
      <c r="J29" s="28">
        <f t="shared" si="6"/>
        <v>0</v>
      </c>
      <c r="K29" s="28">
        <f t="shared" si="6"/>
        <v>0</v>
      </c>
      <c r="L29" s="28">
        <f t="shared" si="6"/>
        <v>0</v>
      </c>
      <c r="M29" s="28">
        <f t="shared" si="6"/>
        <v>0</v>
      </c>
      <c r="N29" s="28">
        <f t="shared" si="6"/>
        <v>0</v>
      </c>
      <c r="O29" s="28">
        <f t="shared" si="6"/>
        <v>0</v>
      </c>
      <c r="P29" s="28">
        <f t="shared" si="6"/>
        <v>0</v>
      </c>
      <c r="Q29" s="28">
        <f t="shared" si="6"/>
        <v>0</v>
      </c>
      <c r="R29" s="28">
        <f t="shared" si="6"/>
        <v>0</v>
      </c>
      <c r="S29" s="28">
        <f t="shared" si="6"/>
        <v>0</v>
      </c>
      <c r="T29" s="28">
        <f t="shared" si="6"/>
        <v>0</v>
      </c>
      <c r="U29" s="28">
        <f t="shared" si="6"/>
        <v>0</v>
      </c>
      <c r="V29" s="28">
        <f t="shared" si="6"/>
        <v>0</v>
      </c>
      <c r="W29" s="28">
        <f t="shared" si="6"/>
        <v>0</v>
      </c>
      <c r="X29" s="28">
        <f t="shared" si="6"/>
        <v>0</v>
      </c>
      <c r="Y29" s="28">
        <f t="shared" si="6"/>
        <v>0</v>
      </c>
      <c r="Z29" s="28">
        <f t="shared" si="6"/>
        <v>0</v>
      </c>
      <c r="AA29" s="28">
        <f t="shared" si="6"/>
        <v>0</v>
      </c>
      <c r="AB29" s="28">
        <f t="shared" si="6"/>
        <v>0</v>
      </c>
      <c r="AC29" s="28">
        <f t="shared" si="6"/>
        <v>0</v>
      </c>
      <c r="AD29" s="28">
        <f t="shared" si="6"/>
        <v>0</v>
      </c>
      <c r="AE29" s="28">
        <f t="shared" si="6"/>
        <v>0</v>
      </c>
      <c r="AF29" s="28">
        <f t="shared" si="6"/>
        <v>0</v>
      </c>
      <c r="AG29" s="28">
        <f t="shared" si="6"/>
        <v>0</v>
      </c>
      <c r="AH29" s="28">
        <f t="shared" si="6"/>
        <v>0</v>
      </c>
      <c r="AI29" s="28">
        <f t="shared" si="6"/>
        <v>0</v>
      </c>
      <c r="AJ29" s="28">
        <f t="shared" si="6"/>
        <v>0</v>
      </c>
      <c r="AK29" s="28">
        <f t="shared" si="6"/>
        <v>0</v>
      </c>
      <c r="AL29" s="28">
        <f t="shared" si="6"/>
        <v>0</v>
      </c>
      <c r="AM29" s="28">
        <f t="shared" si="6"/>
        <v>0</v>
      </c>
      <c r="AN29" s="28">
        <f t="shared" si="6"/>
        <v>0</v>
      </c>
      <c r="AO29" s="28">
        <f t="shared" si="6"/>
        <v>0</v>
      </c>
      <c r="AP29" s="28">
        <f t="shared" si="6"/>
        <v>0</v>
      </c>
      <c r="AQ29" s="28">
        <f t="shared" si="6"/>
        <v>0</v>
      </c>
      <c r="AR29" s="28">
        <f t="shared" si="6"/>
        <v>0</v>
      </c>
      <c r="AS29" s="28">
        <f t="shared" si="6"/>
        <v>0</v>
      </c>
      <c r="AT29" s="28">
        <f t="shared" si="6"/>
        <v>0</v>
      </c>
      <c r="AU29" s="28">
        <f t="shared" si="6"/>
        <v>0</v>
      </c>
      <c r="AV29" s="28">
        <f t="shared" si="6"/>
        <v>0</v>
      </c>
      <c r="AW29" s="28">
        <f t="shared" si="6"/>
        <v>0</v>
      </c>
      <c r="AX29" s="28">
        <f t="shared" si="6"/>
        <v>0</v>
      </c>
      <c r="AY29" s="28">
        <f t="shared" si="6"/>
        <v>0</v>
      </c>
      <c r="AZ29" s="28">
        <f t="shared" si="6"/>
        <v>0</v>
      </c>
      <c r="BA29" s="28">
        <f t="shared" si="6"/>
        <v>0</v>
      </c>
      <c r="BB29" s="28">
        <f t="shared" si="6"/>
        <v>0</v>
      </c>
      <c r="BC29" s="28">
        <f t="shared" si="6"/>
        <v>0</v>
      </c>
      <c r="BD29" s="28">
        <f t="shared" si="6"/>
        <v>0</v>
      </c>
      <c r="BE29" s="28">
        <f t="shared" si="6"/>
        <v>0</v>
      </c>
      <c r="BF29" s="28">
        <f t="shared" si="6"/>
        <v>0</v>
      </c>
      <c r="BG29" s="28">
        <f t="shared" si="6"/>
        <v>0</v>
      </c>
      <c r="BH29" s="28">
        <f t="shared" si="6"/>
        <v>0</v>
      </c>
      <c r="BI29" s="28">
        <f t="shared" si="6"/>
        <v>0</v>
      </c>
      <c r="BJ29" s="28">
        <f t="shared" si="6"/>
        <v>0</v>
      </c>
      <c r="BK29" s="28">
        <f t="shared" si="6"/>
        <v>0</v>
      </c>
      <c r="BL29" s="28">
        <f t="shared" si="6"/>
        <v>0</v>
      </c>
      <c r="BM29" s="38">
        <f t="shared" si="3"/>
        <v>0</v>
      </c>
      <c r="BN29" s="38">
        <f t="shared" si="1"/>
        <v>0</v>
      </c>
      <c r="BO29" s="38">
        <f t="shared" si="1"/>
        <v>0</v>
      </c>
      <c r="BP29" s="38">
        <f t="shared" si="1"/>
        <v>0</v>
      </c>
      <c r="BQ29" s="38">
        <f t="shared" si="1"/>
        <v>0</v>
      </c>
      <c r="BR29" s="38">
        <f t="shared" si="1"/>
        <v>0</v>
      </c>
      <c r="BS29" s="32" t="s">
        <v>94</v>
      </c>
    </row>
    <row r="30" spans="1:71" s="1" customFormat="1" ht="27.75" customHeight="1" x14ac:dyDescent="0.25">
      <c r="A30" s="33" t="s">
        <v>103</v>
      </c>
      <c r="B30" s="34" t="s">
        <v>104</v>
      </c>
      <c r="C30" s="35" t="s">
        <v>93</v>
      </c>
      <c r="D30" s="36" t="s">
        <v>94</v>
      </c>
      <c r="E30" s="28">
        <f t="shared" ref="E30:BL30" si="7">E97</f>
        <v>0</v>
      </c>
      <c r="F30" s="28">
        <f t="shared" si="7"/>
        <v>0</v>
      </c>
      <c r="G30" s="28">
        <f t="shared" si="7"/>
        <v>0</v>
      </c>
      <c r="H30" s="28">
        <f t="shared" si="7"/>
        <v>0</v>
      </c>
      <c r="I30" s="28">
        <f t="shared" si="7"/>
        <v>0</v>
      </c>
      <c r="J30" s="28">
        <f t="shared" si="7"/>
        <v>0</v>
      </c>
      <c r="K30" s="28">
        <f t="shared" si="7"/>
        <v>0</v>
      </c>
      <c r="L30" s="28">
        <f t="shared" si="7"/>
        <v>0</v>
      </c>
      <c r="M30" s="28">
        <f t="shared" si="7"/>
        <v>0</v>
      </c>
      <c r="N30" s="28">
        <f t="shared" si="7"/>
        <v>0</v>
      </c>
      <c r="O30" s="28">
        <f t="shared" si="7"/>
        <v>0</v>
      </c>
      <c r="P30" s="28">
        <f t="shared" si="7"/>
        <v>0</v>
      </c>
      <c r="Q30" s="28">
        <f t="shared" si="7"/>
        <v>0</v>
      </c>
      <c r="R30" s="28">
        <f t="shared" si="7"/>
        <v>0</v>
      </c>
      <c r="S30" s="28">
        <f t="shared" si="7"/>
        <v>0</v>
      </c>
      <c r="T30" s="28">
        <f t="shared" si="7"/>
        <v>0</v>
      </c>
      <c r="U30" s="28">
        <f t="shared" si="7"/>
        <v>0</v>
      </c>
      <c r="V30" s="28">
        <f t="shared" si="7"/>
        <v>0</v>
      </c>
      <c r="W30" s="28">
        <f t="shared" si="7"/>
        <v>0</v>
      </c>
      <c r="X30" s="28">
        <f t="shared" si="7"/>
        <v>0</v>
      </c>
      <c r="Y30" s="28">
        <f t="shared" si="7"/>
        <v>0</v>
      </c>
      <c r="Z30" s="28">
        <f t="shared" si="7"/>
        <v>0</v>
      </c>
      <c r="AA30" s="28">
        <f t="shared" si="7"/>
        <v>0</v>
      </c>
      <c r="AB30" s="28">
        <f t="shared" si="7"/>
        <v>0</v>
      </c>
      <c r="AC30" s="28">
        <f t="shared" si="7"/>
        <v>0</v>
      </c>
      <c r="AD30" s="28">
        <f t="shared" si="7"/>
        <v>0</v>
      </c>
      <c r="AE30" s="28">
        <f t="shared" si="7"/>
        <v>0</v>
      </c>
      <c r="AF30" s="28">
        <f t="shared" si="7"/>
        <v>0</v>
      </c>
      <c r="AG30" s="28">
        <f t="shared" si="7"/>
        <v>0</v>
      </c>
      <c r="AH30" s="28">
        <f t="shared" si="7"/>
        <v>0</v>
      </c>
      <c r="AI30" s="28">
        <f t="shared" si="7"/>
        <v>0</v>
      </c>
      <c r="AJ30" s="28">
        <f t="shared" si="7"/>
        <v>0</v>
      </c>
      <c r="AK30" s="28">
        <f t="shared" si="7"/>
        <v>0</v>
      </c>
      <c r="AL30" s="28">
        <f t="shared" si="7"/>
        <v>0</v>
      </c>
      <c r="AM30" s="28">
        <f t="shared" si="7"/>
        <v>0</v>
      </c>
      <c r="AN30" s="28">
        <f t="shared" si="7"/>
        <v>0</v>
      </c>
      <c r="AO30" s="28">
        <f t="shared" si="7"/>
        <v>0</v>
      </c>
      <c r="AP30" s="28">
        <f t="shared" si="7"/>
        <v>0</v>
      </c>
      <c r="AQ30" s="28">
        <f t="shared" si="7"/>
        <v>0</v>
      </c>
      <c r="AR30" s="28">
        <f t="shared" si="7"/>
        <v>0</v>
      </c>
      <c r="AS30" s="28">
        <f t="shared" si="7"/>
        <v>0</v>
      </c>
      <c r="AT30" s="28">
        <f t="shared" si="7"/>
        <v>0</v>
      </c>
      <c r="AU30" s="28">
        <f t="shared" si="7"/>
        <v>0</v>
      </c>
      <c r="AV30" s="28">
        <f t="shared" si="7"/>
        <v>0</v>
      </c>
      <c r="AW30" s="28">
        <f t="shared" si="7"/>
        <v>0</v>
      </c>
      <c r="AX30" s="28">
        <f t="shared" si="7"/>
        <v>0</v>
      </c>
      <c r="AY30" s="28">
        <f t="shared" si="7"/>
        <v>0</v>
      </c>
      <c r="AZ30" s="28">
        <f t="shared" si="7"/>
        <v>0</v>
      </c>
      <c r="BA30" s="28">
        <f t="shared" si="7"/>
        <v>0</v>
      </c>
      <c r="BB30" s="28">
        <f t="shared" si="7"/>
        <v>0</v>
      </c>
      <c r="BC30" s="28">
        <f t="shared" si="7"/>
        <v>0</v>
      </c>
      <c r="BD30" s="28">
        <f t="shared" si="7"/>
        <v>0</v>
      </c>
      <c r="BE30" s="28">
        <f t="shared" si="7"/>
        <v>0</v>
      </c>
      <c r="BF30" s="28">
        <f t="shared" si="7"/>
        <v>0</v>
      </c>
      <c r="BG30" s="28">
        <f t="shared" si="7"/>
        <v>0</v>
      </c>
      <c r="BH30" s="28">
        <f t="shared" si="7"/>
        <v>0</v>
      </c>
      <c r="BI30" s="28">
        <f t="shared" si="7"/>
        <v>0</v>
      </c>
      <c r="BJ30" s="28">
        <f t="shared" si="7"/>
        <v>0</v>
      </c>
      <c r="BK30" s="28">
        <f t="shared" si="7"/>
        <v>0</v>
      </c>
      <c r="BL30" s="28">
        <f t="shared" si="7"/>
        <v>0</v>
      </c>
      <c r="BM30" s="38">
        <f t="shared" si="3"/>
        <v>0</v>
      </c>
      <c r="BN30" s="38">
        <f t="shared" si="1"/>
        <v>0</v>
      </c>
      <c r="BO30" s="38">
        <f t="shared" si="1"/>
        <v>0</v>
      </c>
      <c r="BP30" s="38">
        <f t="shared" si="1"/>
        <v>0</v>
      </c>
      <c r="BQ30" s="38">
        <f t="shared" si="1"/>
        <v>0</v>
      </c>
      <c r="BR30" s="38">
        <f t="shared" si="1"/>
        <v>0</v>
      </c>
      <c r="BS30" s="32" t="s">
        <v>94</v>
      </c>
    </row>
    <row r="31" spans="1:71" s="1" customFormat="1" ht="27.75" customHeight="1" x14ac:dyDescent="0.25">
      <c r="A31" s="33" t="s">
        <v>105</v>
      </c>
      <c r="B31" s="34" t="s">
        <v>106</v>
      </c>
      <c r="C31" s="35" t="s">
        <v>93</v>
      </c>
      <c r="D31" s="36" t="s">
        <v>94</v>
      </c>
      <c r="E31" s="28">
        <f t="shared" ref="E31:BL32" si="8">E114</f>
        <v>0</v>
      </c>
      <c r="F31" s="28">
        <f t="shared" si="8"/>
        <v>0</v>
      </c>
      <c r="G31" s="28">
        <f t="shared" si="8"/>
        <v>0</v>
      </c>
      <c r="H31" s="28">
        <f t="shared" si="8"/>
        <v>0</v>
      </c>
      <c r="I31" s="28">
        <f t="shared" si="8"/>
        <v>0</v>
      </c>
      <c r="J31" s="28">
        <f t="shared" si="8"/>
        <v>0</v>
      </c>
      <c r="K31" s="28">
        <f t="shared" si="8"/>
        <v>0</v>
      </c>
      <c r="L31" s="28">
        <f t="shared" si="8"/>
        <v>0</v>
      </c>
      <c r="M31" s="28">
        <f t="shared" si="8"/>
        <v>0</v>
      </c>
      <c r="N31" s="28">
        <f t="shared" si="8"/>
        <v>0</v>
      </c>
      <c r="O31" s="28">
        <f t="shared" si="8"/>
        <v>0</v>
      </c>
      <c r="P31" s="28">
        <f t="shared" si="8"/>
        <v>0</v>
      </c>
      <c r="Q31" s="28">
        <f t="shared" si="8"/>
        <v>0</v>
      </c>
      <c r="R31" s="28">
        <f t="shared" si="8"/>
        <v>0</v>
      </c>
      <c r="S31" s="28">
        <f t="shared" si="8"/>
        <v>0</v>
      </c>
      <c r="T31" s="28">
        <f t="shared" si="8"/>
        <v>0</v>
      </c>
      <c r="U31" s="28">
        <f t="shared" si="8"/>
        <v>0</v>
      </c>
      <c r="V31" s="28">
        <f t="shared" si="8"/>
        <v>0</v>
      </c>
      <c r="W31" s="28">
        <f t="shared" si="8"/>
        <v>0</v>
      </c>
      <c r="X31" s="28">
        <f t="shared" si="8"/>
        <v>0</v>
      </c>
      <c r="Y31" s="28">
        <f t="shared" si="8"/>
        <v>0</v>
      </c>
      <c r="Z31" s="28">
        <f t="shared" si="8"/>
        <v>0</v>
      </c>
      <c r="AA31" s="28">
        <f t="shared" si="8"/>
        <v>0</v>
      </c>
      <c r="AB31" s="28">
        <f t="shared" si="8"/>
        <v>0</v>
      </c>
      <c r="AC31" s="28">
        <f t="shared" si="8"/>
        <v>0</v>
      </c>
      <c r="AD31" s="28">
        <f t="shared" si="8"/>
        <v>0</v>
      </c>
      <c r="AE31" s="28">
        <f t="shared" si="8"/>
        <v>0</v>
      </c>
      <c r="AF31" s="28">
        <f t="shared" si="8"/>
        <v>0</v>
      </c>
      <c r="AG31" s="28">
        <f t="shared" si="8"/>
        <v>0</v>
      </c>
      <c r="AH31" s="28">
        <f t="shared" si="8"/>
        <v>0</v>
      </c>
      <c r="AI31" s="28">
        <f t="shared" si="8"/>
        <v>0</v>
      </c>
      <c r="AJ31" s="28">
        <f t="shared" si="8"/>
        <v>0</v>
      </c>
      <c r="AK31" s="28">
        <f t="shared" si="8"/>
        <v>0</v>
      </c>
      <c r="AL31" s="28">
        <f t="shared" si="8"/>
        <v>0</v>
      </c>
      <c r="AM31" s="28">
        <f t="shared" si="8"/>
        <v>0</v>
      </c>
      <c r="AN31" s="28">
        <f t="shared" si="8"/>
        <v>0</v>
      </c>
      <c r="AO31" s="28">
        <f t="shared" si="8"/>
        <v>0</v>
      </c>
      <c r="AP31" s="28">
        <f t="shared" si="8"/>
        <v>0</v>
      </c>
      <c r="AQ31" s="28">
        <f t="shared" si="8"/>
        <v>0</v>
      </c>
      <c r="AR31" s="28">
        <f t="shared" si="8"/>
        <v>0</v>
      </c>
      <c r="AS31" s="28">
        <f t="shared" si="8"/>
        <v>0</v>
      </c>
      <c r="AT31" s="28">
        <f t="shared" si="8"/>
        <v>0</v>
      </c>
      <c r="AU31" s="28">
        <f t="shared" si="8"/>
        <v>0</v>
      </c>
      <c r="AV31" s="28">
        <f t="shared" si="8"/>
        <v>0</v>
      </c>
      <c r="AW31" s="28">
        <f t="shared" si="8"/>
        <v>0</v>
      </c>
      <c r="AX31" s="28">
        <f t="shared" si="8"/>
        <v>0</v>
      </c>
      <c r="AY31" s="28">
        <f t="shared" si="8"/>
        <v>0</v>
      </c>
      <c r="AZ31" s="28">
        <f t="shared" si="8"/>
        <v>0</v>
      </c>
      <c r="BA31" s="28">
        <f t="shared" si="8"/>
        <v>0</v>
      </c>
      <c r="BB31" s="28">
        <f t="shared" si="8"/>
        <v>0</v>
      </c>
      <c r="BC31" s="28">
        <f t="shared" si="8"/>
        <v>0</v>
      </c>
      <c r="BD31" s="28">
        <f t="shared" si="8"/>
        <v>0</v>
      </c>
      <c r="BE31" s="28">
        <f t="shared" si="8"/>
        <v>0</v>
      </c>
      <c r="BF31" s="28">
        <f t="shared" si="8"/>
        <v>0</v>
      </c>
      <c r="BG31" s="28">
        <f t="shared" si="8"/>
        <v>0</v>
      </c>
      <c r="BH31" s="28">
        <f t="shared" si="8"/>
        <v>0</v>
      </c>
      <c r="BI31" s="28">
        <f t="shared" si="8"/>
        <v>0</v>
      </c>
      <c r="BJ31" s="28">
        <f t="shared" si="8"/>
        <v>0</v>
      </c>
      <c r="BK31" s="28">
        <f t="shared" si="8"/>
        <v>0</v>
      </c>
      <c r="BL31" s="28">
        <f t="shared" si="8"/>
        <v>0</v>
      </c>
      <c r="BM31" s="38">
        <f t="shared" si="3"/>
        <v>0</v>
      </c>
      <c r="BN31" s="38">
        <f t="shared" si="1"/>
        <v>0</v>
      </c>
      <c r="BO31" s="38">
        <f t="shared" si="1"/>
        <v>0</v>
      </c>
      <c r="BP31" s="38">
        <f t="shared" si="1"/>
        <v>0</v>
      </c>
      <c r="BQ31" s="38">
        <f t="shared" si="1"/>
        <v>0</v>
      </c>
      <c r="BR31" s="38">
        <f t="shared" si="1"/>
        <v>0</v>
      </c>
      <c r="BS31" s="32" t="s">
        <v>94</v>
      </c>
    </row>
    <row r="32" spans="1:71" s="1" customFormat="1" ht="27.75" customHeight="1" x14ac:dyDescent="0.25">
      <c r="A32" s="33" t="s">
        <v>107</v>
      </c>
      <c r="B32" s="34" t="s">
        <v>108</v>
      </c>
      <c r="C32" s="35" t="s">
        <v>93</v>
      </c>
      <c r="D32" s="36" t="s">
        <v>94</v>
      </c>
      <c r="E32" s="28">
        <f t="shared" si="8"/>
        <v>0</v>
      </c>
      <c r="F32" s="28">
        <f t="shared" si="8"/>
        <v>0</v>
      </c>
      <c r="G32" s="28">
        <f t="shared" si="8"/>
        <v>0</v>
      </c>
      <c r="H32" s="28">
        <f t="shared" si="8"/>
        <v>0</v>
      </c>
      <c r="I32" s="28">
        <f t="shared" si="8"/>
        <v>0</v>
      </c>
      <c r="J32" s="28">
        <f t="shared" si="8"/>
        <v>0</v>
      </c>
      <c r="K32" s="28">
        <f t="shared" si="8"/>
        <v>0</v>
      </c>
      <c r="L32" s="28">
        <f t="shared" si="8"/>
        <v>0</v>
      </c>
      <c r="M32" s="28">
        <f t="shared" si="8"/>
        <v>0</v>
      </c>
      <c r="N32" s="28">
        <f t="shared" si="8"/>
        <v>0</v>
      </c>
      <c r="O32" s="28">
        <f t="shared" si="8"/>
        <v>0</v>
      </c>
      <c r="P32" s="28">
        <f t="shared" si="8"/>
        <v>0</v>
      </c>
      <c r="Q32" s="28">
        <f t="shared" si="8"/>
        <v>0</v>
      </c>
      <c r="R32" s="28">
        <f t="shared" si="8"/>
        <v>0</v>
      </c>
      <c r="S32" s="28">
        <f t="shared" si="8"/>
        <v>0</v>
      </c>
      <c r="T32" s="28">
        <f t="shared" si="8"/>
        <v>0</v>
      </c>
      <c r="U32" s="28">
        <f t="shared" si="8"/>
        <v>0</v>
      </c>
      <c r="V32" s="28">
        <f t="shared" si="8"/>
        <v>0</v>
      </c>
      <c r="W32" s="28">
        <f t="shared" si="8"/>
        <v>0</v>
      </c>
      <c r="X32" s="28">
        <f t="shared" si="8"/>
        <v>0</v>
      </c>
      <c r="Y32" s="28">
        <f t="shared" si="8"/>
        <v>0</v>
      </c>
      <c r="Z32" s="28">
        <f t="shared" si="8"/>
        <v>0</v>
      </c>
      <c r="AA32" s="28">
        <f t="shared" si="8"/>
        <v>0</v>
      </c>
      <c r="AB32" s="28">
        <f t="shared" si="8"/>
        <v>0</v>
      </c>
      <c r="AC32" s="28">
        <f t="shared" si="8"/>
        <v>0</v>
      </c>
      <c r="AD32" s="28">
        <f t="shared" si="8"/>
        <v>0</v>
      </c>
      <c r="AE32" s="28">
        <f t="shared" si="8"/>
        <v>0</v>
      </c>
      <c r="AF32" s="28">
        <f t="shared" si="8"/>
        <v>0</v>
      </c>
      <c r="AG32" s="28">
        <f t="shared" si="8"/>
        <v>0</v>
      </c>
      <c r="AH32" s="28">
        <f t="shared" si="8"/>
        <v>0</v>
      </c>
      <c r="AI32" s="28">
        <f t="shared" si="8"/>
        <v>0</v>
      </c>
      <c r="AJ32" s="28">
        <f t="shared" si="8"/>
        <v>0</v>
      </c>
      <c r="AK32" s="28">
        <f t="shared" si="8"/>
        <v>0</v>
      </c>
      <c r="AL32" s="28">
        <f t="shared" si="8"/>
        <v>0</v>
      </c>
      <c r="AM32" s="28">
        <f t="shared" si="8"/>
        <v>0</v>
      </c>
      <c r="AN32" s="28">
        <f t="shared" si="8"/>
        <v>0</v>
      </c>
      <c r="AO32" s="28">
        <f t="shared" si="8"/>
        <v>0</v>
      </c>
      <c r="AP32" s="28">
        <f t="shared" si="8"/>
        <v>0</v>
      </c>
      <c r="AQ32" s="28">
        <f t="shared" si="8"/>
        <v>0</v>
      </c>
      <c r="AR32" s="28">
        <f t="shared" si="8"/>
        <v>0</v>
      </c>
      <c r="AS32" s="28">
        <f t="shared" si="8"/>
        <v>0</v>
      </c>
      <c r="AT32" s="28">
        <f t="shared" si="8"/>
        <v>0</v>
      </c>
      <c r="AU32" s="28">
        <f t="shared" si="8"/>
        <v>0</v>
      </c>
      <c r="AV32" s="28">
        <f t="shared" si="8"/>
        <v>0</v>
      </c>
      <c r="AW32" s="28">
        <f t="shared" si="8"/>
        <v>0</v>
      </c>
      <c r="AX32" s="28">
        <f t="shared" si="8"/>
        <v>0</v>
      </c>
      <c r="AY32" s="28">
        <f t="shared" si="8"/>
        <v>0</v>
      </c>
      <c r="AZ32" s="28">
        <f t="shared" si="8"/>
        <v>0</v>
      </c>
      <c r="BA32" s="28">
        <f t="shared" si="8"/>
        <v>0</v>
      </c>
      <c r="BB32" s="28">
        <f t="shared" si="8"/>
        <v>0</v>
      </c>
      <c r="BC32" s="28">
        <f t="shared" si="8"/>
        <v>0</v>
      </c>
      <c r="BD32" s="28">
        <f t="shared" si="8"/>
        <v>0</v>
      </c>
      <c r="BE32" s="28">
        <f t="shared" si="8"/>
        <v>0</v>
      </c>
      <c r="BF32" s="28">
        <f t="shared" si="8"/>
        <v>0</v>
      </c>
      <c r="BG32" s="28">
        <f t="shared" si="8"/>
        <v>0</v>
      </c>
      <c r="BH32" s="28">
        <f t="shared" si="8"/>
        <v>0</v>
      </c>
      <c r="BI32" s="28">
        <f t="shared" si="8"/>
        <v>0</v>
      </c>
      <c r="BJ32" s="28">
        <f t="shared" si="8"/>
        <v>0</v>
      </c>
      <c r="BK32" s="28">
        <f t="shared" si="8"/>
        <v>0</v>
      </c>
      <c r="BL32" s="28">
        <f t="shared" si="8"/>
        <v>0</v>
      </c>
      <c r="BM32" s="38">
        <f t="shared" si="3"/>
        <v>0</v>
      </c>
      <c r="BN32" s="38">
        <f t="shared" si="1"/>
        <v>0</v>
      </c>
      <c r="BO32" s="38">
        <f t="shared" si="1"/>
        <v>0</v>
      </c>
      <c r="BP32" s="38">
        <f t="shared" si="1"/>
        <v>0</v>
      </c>
      <c r="BQ32" s="38">
        <f t="shared" si="1"/>
        <v>0</v>
      </c>
      <c r="BR32" s="38">
        <f t="shared" si="1"/>
        <v>0</v>
      </c>
      <c r="BS32" s="32" t="s">
        <v>94</v>
      </c>
    </row>
    <row r="33" spans="1:73" s="1" customFormat="1" ht="27.75" customHeight="1" x14ac:dyDescent="0.25">
      <c r="A33" s="33" t="s">
        <v>109</v>
      </c>
      <c r="B33" s="34" t="s">
        <v>110</v>
      </c>
      <c r="C33" s="35" t="s">
        <v>93</v>
      </c>
      <c r="D33" s="36" t="s">
        <v>94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28">
        <v>0</v>
      </c>
      <c r="AT33" s="28">
        <v>0</v>
      </c>
      <c r="AU33" s="28">
        <v>0</v>
      </c>
      <c r="AV33" s="28"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v>0</v>
      </c>
      <c r="BB33" s="28">
        <v>0</v>
      </c>
      <c r="BC33" s="28">
        <v>0</v>
      </c>
      <c r="BD33" s="28">
        <v>0</v>
      </c>
      <c r="BE33" s="28">
        <v>0</v>
      </c>
      <c r="BF33" s="28">
        <v>0</v>
      </c>
      <c r="BG33" s="28">
        <v>0</v>
      </c>
      <c r="BH33" s="28">
        <v>0</v>
      </c>
      <c r="BI33" s="28">
        <v>0</v>
      </c>
      <c r="BJ33" s="28">
        <v>0</v>
      </c>
      <c r="BK33" s="28">
        <v>0</v>
      </c>
      <c r="BL33" s="28">
        <v>0</v>
      </c>
      <c r="BM33" s="38">
        <f t="shared" si="3"/>
        <v>0</v>
      </c>
      <c r="BN33" s="38">
        <f t="shared" si="1"/>
        <v>0</v>
      </c>
      <c r="BO33" s="38">
        <f t="shared" si="1"/>
        <v>0</v>
      </c>
      <c r="BP33" s="38">
        <f t="shared" si="1"/>
        <v>0</v>
      </c>
      <c r="BQ33" s="38">
        <f t="shared" si="1"/>
        <v>0</v>
      </c>
      <c r="BR33" s="38">
        <f t="shared" si="1"/>
        <v>0</v>
      </c>
      <c r="BS33" s="32" t="s">
        <v>94</v>
      </c>
    </row>
    <row r="34" spans="1:73" s="1" customFormat="1" ht="27.75" customHeight="1" x14ac:dyDescent="0.25">
      <c r="A34" s="33" t="s">
        <v>111</v>
      </c>
      <c r="B34" s="34" t="s">
        <v>112</v>
      </c>
      <c r="C34" s="35" t="s">
        <v>93</v>
      </c>
      <c r="D34" s="36" t="s">
        <v>94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>
        <v>0</v>
      </c>
      <c r="AT34" s="28">
        <v>0</v>
      </c>
      <c r="AU34" s="28">
        <v>0</v>
      </c>
      <c r="AV34" s="28"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v>0</v>
      </c>
      <c r="BB34" s="28">
        <v>0</v>
      </c>
      <c r="BC34" s="28">
        <v>0</v>
      </c>
      <c r="BD34" s="28">
        <v>0</v>
      </c>
      <c r="BE34" s="28">
        <v>0</v>
      </c>
      <c r="BF34" s="28">
        <v>0</v>
      </c>
      <c r="BG34" s="28">
        <v>0</v>
      </c>
      <c r="BH34" s="28">
        <v>0</v>
      </c>
      <c r="BI34" s="28">
        <v>0</v>
      </c>
      <c r="BJ34" s="28">
        <v>0</v>
      </c>
      <c r="BK34" s="28">
        <v>0</v>
      </c>
      <c r="BL34" s="28">
        <v>0</v>
      </c>
      <c r="BM34" s="38">
        <f t="shared" si="3"/>
        <v>0</v>
      </c>
      <c r="BN34" s="38">
        <f t="shared" si="1"/>
        <v>0</v>
      </c>
      <c r="BO34" s="38">
        <f t="shared" si="1"/>
        <v>0</v>
      </c>
      <c r="BP34" s="38">
        <f t="shared" si="1"/>
        <v>0</v>
      </c>
      <c r="BQ34" s="38">
        <f t="shared" si="1"/>
        <v>0</v>
      </c>
      <c r="BR34" s="38">
        <f t="shared" si="1"/>
        <v>0</v>
      </c>
      <c r="BS34" s="32" t="s">
        <v>94</v>
      </c>
    </row>
    <row r="35" spans="1:73" s="1" customFormat="1" ht="27.75" customHeight="1" x14ac:dyDescent="0.25">
      <c r="A35" s="33" t="s">
        <v>113</v>
      </c>
      <c r="B35" s="34" t="s">
        <v>114</v>
      </c>
      <c r="C35" s="35" t="s">
        <v>93</v>
      </c>
      <c r="D35" s="36" t="s">
        <v>94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v>0</v>
      </c>
      <c r="AT35" s="28">
        <v>0</v>
      </c>
      <c r="AU35" s="28">
        <v>0</v>
      </c>
      <c r="AV35" s="28"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v>0</v>
      </c>
      <c r="BB35" s="28">
        <v>0</v>
      </c>
      <c r="BC35" s="28">
        <v>0</v>
      </c>
      <c r="BD35" s="28">
        <v>0</v>
      </c>
      <c r="BE35" s="28">
        <v>0</v>
      </c>
      <c r="BF35" s="28">
        <v>0</v>
      </c>
      <c r="BG35" s="28">
        <v>0</v>
      </c>
      <c r="BH35" s="28">
        <v>0</v>
      </c>
      <c r="BI35" s="28">
        <v>0</v>
      </c>
      <c r="BJ35" s="28">
        <v>0</v>
      </c>
      <c r="BK35" s="28">
        <v>0</v>
      </c>
      <c r="BL35" s="28">
        <v>0</v>
      </c>
      <c r="BM35" s="38">
        <f t="shared" si="3"/>
        <v>0</v>
      </c>
      <c r="BN35" s="38">
        <f t="shared" si="1"/>
        <v>0</v>
      </c>
      <c r="BO35" s="38">
        <f t="shared" si="1"/>
        <v>0</v>
      </c>
      <c r="BP35" s="38">
        <f t="shared" si="1"/>
        <v>0</v>
      </c>
      <c r="BQ35" s="38">
        <f t="shared" si="1"/>
        <v>0</v>
      </c>
      <c r="BR35" s="38">
        <f t="shared" si="1"/>
        <v>0</v>
      </c>
      <c r="BS35" s="32" t="s">
        <v>94</v>
      </c>
    </row>
    <row r="36" spans="1:73" s="1" customFormat="1" ht="27.75" customHeight="1" x14ac:dyDescent="0.25">
      <c r="A36" s="33" t="s">
        <v>115</v>
      </c>
      <c r="B36" s="34" t="s">
        <v>116</v>
      </c>
      <c r="C36" s="35" t="s">
        <v>93</v>
      </c>
      <c r="D36" s="36" t="s">
        <v>94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v>0</v>
      </c>
      <c r="AT36" s="28">
        <v>0</v>
      </c>
      <c r="AU36" s="28">
        <v>0</v>
      </c>
      <c r="AV36" s="28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0</v>
      </c>
      <c r="BM36" s="38">
        <f t="shared" si="3"/>
        <v>0</v>
      </c>
      <c r="BN36" s="38">
        <f t="shared" si="1"/>
        <v>0</v>
      </c>
      <c r="BO36" s="38">
        <f t="shared" si="1"/>
        <v>0</v>
      </c>
      <c r="BP36" s="38">
        <f t="shared" si="1"/>
        <v>0</v>
      </c>
      <c r="BQ36" s="38">
        <f t="shared" si="1"/>
        <v>0</v>
      </c>
      <c r="BR36" s="38">
        <f t="shared" si="1"/>
        <v>0</v>
      </c>
      <c r="BS36" s="32" t="s">
        <v>94</v>
      </c>
    </row>
    <row r="37" spans="1:73" s="1" customFormat="1" ht="27.75" customHeight="1" x14ac:dyDescent="0.25">
      <c r="A37" s="33" t="s">
        <v>117</v>
      </c>
      <c r="B37" s="34" t="s">
        <v>118</v>
      </c>
      <c r="C37" s="35" t="s">
        <v>93</v>
      </c>
      <c r="D37" s="36" t="s">
        <v>94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38">
        <f t="shared" si="3"/>
        <v>0</v>
      </c>
      <c r="BN37" s="38">
        <f t="shared" si="1"/>
        <v>0</v>
      </c>
      <c r="BO37" s="38">
        <f t="shared" si="1"/>
        <v>0</v>
      </c>
      <c r="BP37" s="38">
        <f t="shared" si="1"/>
        <v>0</v>
      </c>
      <c r="BQ37" s="38">
        <f t="shared" si="1"/>
        <v>0</v>
      </c>
      <c r="BR37" s="38">
        <f t="shared" si="1"/>
        <v>0</v>
      </c>
      <c r="BS37" s="32" t="s">
        <v>94</v>
      </c>
    </row>
    <row r="38" spans="1:73" s="1" customFormat="1" ht="27.75" customHeight="1" x14ac:dyDescent="0.25">
      <c r="A38" s="33" t="s">
        <v>119</v>
      </c>
      <c r="B38" s="34" t="s">
        <v>120</v>
      </c>
      <c r="C38" s="35" t="s">
        <v>93</v>
      </c>
      <c r="D38" s="36" t="s">
        <v>94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0</v>
      </c>
      <c r="BL38" s="28">
        <v>0</v>
      </c>
      <c r="BM38" s="38">
        <f t="shared" si="3"/>
        <v>0</v>
      </c>
      <c r="BN38" s="38">
        <f t="shared" si="1"/>
        <v>0</v>
      </c>
      <c r="BO38" s="38">
        <f t="shared" si="1"/>
        <v>0</v>
      </c>
      <c r="BP38" s="38">
        <f t="shared" si="1"/>
        <v>0</v>
      </c>
      <c r="BQ38" s="38">
        <f t="shared" si="1"/>
        <v>0</v>
      </c>
      <c r="BR38" s="38">
        <f t="shared" si="1"/>
        <v>0</v>
      </c>
      <c r="BS38" s="32" t="s">
        <v>94</v>
      </c>
    </row>
    <row r="39" spans="1:73" s="1" customFormat="1" ht="27.75" customHeight="1" x14ac:dyDescent="0.25">
      <c r="A39" s="33" t="s">
        <v>121</v>
      </c>
      <c r="B39" s="34" t="s">
        <v>106</v>
      </c>
      <c r="C39" s="35" t="s">
        <v>93</v>
      </c>
      <c r="D39" s="36" t="s">
        <v>94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38">
        <f t="shared" si="3"/>
        <v>0</v>
      </c>
      <c r="BN39" s="38">
        <f t="shared" si="1"/>
        <v>0</v>
      </c>
      <c r="BO39" s="38">
        <f t="shared" si="1"/>
        <v>0</v>
      </c>
      <c r="BP39" s="38">
        <f t="shared" si="1"/>
        <v>0</v>
      </c>
      <c r="BQ39" s="38">
        <f t="shared" si="1"/>
        <v>0</v>
      </c>
      <c r="BR39" s="38">
        <f t="shared" si="1"/>
        <v>0</v>
      </c>
      <c r="BS39" s="32" t="s">
        <v>94</v>
      </c>
    </row>
    <row r="40" spans="1:73" s="1" customFormat="1" ht="27.75" customHeight="1" x14ac:dyDescent="0.25">
      <c r="A40" s="33" t="s">
        <v>122</v>
      </c>
      <c r="B40" s="34" t="s">
        <v>108</v>
      </c>
      <c r="C40" s="35" t="s">
        <v>93</v>
      </c>
      <c r="D40" s="36" t="s">
        <v>94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v>0</v>
      </c>
      <c r="AT40" s="28">
        <v>0</v>
      </c>
      <c r="AU40" s="28">
        <v>0</v>
      </c>
      <c r="AV40" s="28"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38">
        <f t="shared" si="3"/>
        <v>0</v>
      </c>
      <c r="BN40" s="38">
        <f t="shared" si="1"/>
        <v>0</v>
      </c>
      <c r="BO40" s="38">
        <f t="shared" si="1"/>
        <v>0</v>
      </c>
      <c r="BP40" s="38">
        <f t="shared" si="1"/>
        <v>0</v>
      </c>
      <c r="BQ40" s="38">
        <f t="shared" si="1"/>
        <v>0</v>
      </c>
      <c r="BR40" s="38">
        <f t="shared" si="1"/>
        <v>0</v>
      </c>
      <c r="BS40" s="32" t="s">
        <v>94</v>
      </c>
    </row>
    <row r="41" spans="1:73" s="1" customFormat="1" ht="27.75" customHeight="1" x14ac:dyDescent="0.25">
      <c r="A41" s="33" t="s">
        <v>123</v>
      </c>
      <c r="B41" s="34" t="s">
        <v>124</v>
      </c>
      <c r="C41" s="35" t="s">
        <v>93</v>
      </c>
      <c r="D41" s="36" t="s">
        <v>94</v>
      </c>
      <c r="E41" s="28">
        <f>E220</f>
        <v>0</v>
      </c>
      <c r="F41" s="28">
        <f t="shared" ref="F41:BL42" si="9">F220</f>
        <v>0</v>
      </c>
      <c r="G41" s="28">
        <f t="shared" si="9"/>
        <v>0</v>
      </c>
      <c r="H41" s="28">
        <f t="shared" si="9"/>
        <v>0</v>
      </c>
      <c r="I41" s="28">
        <f t="shared" si="9"/>
        <v>0</v>
      </c>
      <c r="J41" s="28">
        <f t="shared" si="9"/>
        <v>0</v>
      </c>
      <c r="K41" s="28">
        <f t="shared" si="9"/>
        <v>0</v>
      </c>
      <c r="L41" s="28">
        <f t="shared" si="9"/>
        <v>0</v>
      </c>
      <c r="M41" s="28">
        <f t="shared" si="9"/>
        <v>0</v>
      </c>
      <c r="N41" s="28">
        <f t="shared" si="9"/>
        <v>0</v>
      </c>
      <c r="O41" s="28">
        <f t="shared" si="9"/>
        <v>0</v>
      </c>
      <c r="P41" s="28">
        <f t="shared" si="9"/>
        <v>0</v>
      </c>
      <c r="Q41" s="28">
        <f t="shared" si="9"/>
        <v>0</v>
      </c>
      <c r="R41" s="28">
        <f t="shared" si="9"/>
        <v>0</v>
      </c>
      <c r="S41" s="28">
        <f t="shared" si="9"/>
        <v>0</v>
      </c>
      <c r="T41" s="28">
        <f t="shared" si="9"/>
        <v>0</v>
      </c>
      <c r="U41" s="28">
        <f t="shared" si="9"/>
        <v>0</v>
      </c>
      <c r="V41" s="28">
        <f t="shared" si="9"/>
        <v>0</v>
      </c>
      <c r="W41" s="28">
        <f t="shared" si="9"/>
        <v>0</v>
      </c>
      <c r="X41" s="28">
        <f t="shared" si="9"/>
        <v>0</v>
      </c>
      <c r="Y41" s="28">
        <f t="shared" si="9"/>
        <v>0</v>
      </c>
      <c r="Z41" s="28">
        <f t="shared" si="9"/>
        <v>0</v>
      </c>
      <c r="AA41" s="28">
        <f t="shared" si="9"/>
        <v>0</v>
      </c>
      <c r="AB41" s="28">
        <f t="shared" si="9"/>
        <v>0</v>
      </c>
      <c r="AC41" s="28">
        <f t="shared" si="9"/>
        <v>0</v>
      </c>
      <c r="AD41" s="28">
        <f t="shared" si="9"/>
        <v>0</v>
      </c>
      <c r="AE41" s="28">
        <f t="shared" si="9"/>
        <v>0</v>
      </c>
      <c r="AF41" s="28">
        <f t="shared" si="9"/>
        <v>0</v>
      </c>
      <c r="AG41" s="28">
        <f t="shared" si="9"/>
        <v>0</v>
      </c>
      <c r="AH41" s="28">
        <f t="shared" si="9"/>
        <v>0</v>
      </c>
      <c r="AI41" s="28">
        <f t="shared" si="9"/>
        <v>0</v>
      </c>
      <c r="AJ41" s="28">
        <f t="shared" si="9"/>
        <v>0</v>
      </c>
      <c r="AK41" s="28">
        <f t="shared" si="9"/>
        <v>0</v>
      </c>
      <c r="AL41" s="28">
        <f t="shared" si="9"/>
        <v>0</v>
      </c>
      <c r="AM41" s="28">
        <f t="shared" si="9"/>
        <v>0</v>
      </c>
      <c r="AN41" s="28">
        <f t="shared" si="9"/>
        <v>0</v>
      </c>
      <c r="AO41" s="28">
        <f t="shared" si="9"/>
        <v>0</v>
      </c>
      <c r="AP41" s="28">
        <f t="shared" si="9"/>
        <v>0</v>
      </c>
      <c r="AQ41" s="28">
        <f t="shared" si="9"/>
        <v>0</v>
      </c>
      <c r="AR41" s="28">
        <f t="shared" si="9"/>
        <v>0</v>
      </c>
      <c r="AS41" s="28">
        <f t="shared" si="9"/>
        <v>0</v>
      </c>
      <c r="AT41" s="28">
        <f t="shared" si="9"/>
        <v>0</v>
      </c>
      <c r="AU41" s="28">
        <f t="shared" si="9"/>
        <v>0</v>
      </c>
      <c r="AV41" s="28">
        <f t="shared" si="9"/>
        <v>0</v>
      </c>
      <c r="AW41" s="28">
        <f t="shared" si="9"/>
        <v>0</v>
      </c>
      <c r="AX41" s="28">
        <f t="shared" si="9"/>
        <v>0</v>
      </c>
      <c r="AY41" s="28">
        <f t="shared" si="9"/>
        <v>0</v>
      </c>
      <c r="AZ41" s="28">
        <f t="shared" si="9"/>
        <v>0</v>
      </c>
      <c r="BA41" s="28">
        <f t="shared" si="9"/>
        <v>0</v>
      </c>
      <c r="BB41" s="28">
        <f t="shared" si="9"/>
        <v>0</v>
      </c>
      <c r="BC41" s="28">
        <f t="shared" si="9"/>
        <v>0</v>
      </c>
      <c r="BD41" s="28">
        <f t="shared" si="9"/>
        <v>0</v>
      </c>
      <c r="BE41" s="28">
        <f t="shared" si="9"/>
        <v>0</v>
      </c>
      <c r="BF41" s="28">
        <f t="shared" si="9"/>
        <v>0</v>
      </c>
      <c r="BG41" s="28">
        <f t="shared" si="9"/>
        <v>0</v>
      </c>
      <c r="BH41" s="28">
        <f t="shared" si="9"/>
        <v>0</v>
      </c>
      <c r="BI41" s="28">
        <f t="shared" si="9"/>
        <v>0</v>
      </c>
      <c r="BJ41" s="28">
        <f t="shared" si="9"/>
        <v>0</v>
      </c>
      <c r="BK41" s="28">
        <f t="shared" si="9"/>
        <v>0</v>
      </c>
      <c r="BL41" s="28">
        <f t="shared" si="9"/>
        <v>0</v>
      </c>
      <c r="BM41" s="38">
        <f t="shared" si="3"/>
        <v>0</v>
      </c>
      <c r="BN41" s="38">
        <f t="shared" si="3"/>
        <v>0</v>
      </c>
      <c r="BO41" s="38">
        <f t="shared" si="3"/>
        <v>0</v>
      </c>
      <c r="BP41" s="38">
        <f t="shared" si="3"/>
        <v>0</v>
      </c>
      <c r="BQ41" s="38">
        <f t="shared" si="3"/>
        <v>0</v>
      </c>
      <c r="BR41" s="38">
        <f t="shared" si="3"/>
        <v>0</v>
      </c>
      <c r="BS41" s="32" t="s">
        <v>94</v>
      </c>
    </row>
    <row r="42" spans="1:73" s="1" customFormat="1" ht="27.75" customHeight="1" x14ac:dyDescent="0.25">
      <c r="A42" s="33" t="s">
        <v>125</v>
      </c>
      <c r="B42" s="34" t="s">
        <v>114</v>
      </c>
      <c r="C42" s="35" t="s">
        <v>93</v>
      </c>
      <c r="D42" s="36" t="s">
        <v>94</v>
      </c>
      <c r="E42" s="28">
        <f>E221</f>
        <v>0</v>
      </c>
      <c r="F42" s="28">
        <f t="shared" si="9"/>
        <v>0</v>
      </c>
      <c r="G42" s="28">
        <f t="shared" si="9"/>
        <v>0</v>
      </c>
      <c r="H42" s="28">
        <f t="shared" si="9"/>
        <v>0</v>
      </c>
      <c r="I42" s="28">
        <f t="shared" si="9"/>
        <v>0</v>
      </c>
      <c r="J42" s="28">
        <f t="shared" si="9"/>
        <v>0</v>
      </c>
      <c r="K42" s="28">
        <f t="shared" si="9"/>
        <v>0</v>
      </c>
      <c r="L42" s="28">
        <f t="shared" si="9"/>
        <v>0</v>
      </c>
      <c r="M42" s="28">
        <f t="shared" si="9"/>
        <v>0</v>
      </c>
      <c r="N42" s="28">
        <f t="shared" si="9"/>
        <v>0</v>
      </c>
      <c r="O42" s="28">
        <f t="shared" si="9"/>
        <v>0</v>
      </c>
      <c r="P42" s="28">
        <f t="shared" si="9"/>
        <v>0</v>
      </c>
      <c r="Q42" s="28">
        <f t="shared" si="9"/>
        <v>0</v>
      </c>
      <c r="R42" s="28">
        <f t="shared" si="9"/>
        <v>0</v>
      </c>
      <c r="S42" s="28">
        <f t="shared" si="9"/>
        <v>0</v>
      </c>
      <c r="T42" s="28">
        <f t="shared" si="9"/>
        <v>0</v>
      </c>
      <c r="U42" s="28">
        <f t="shared" si="9"/>
        <v>0</v>
      </c>
      <c r="V42" s="28">
        <f t="shared" si="9"/>
        <v>0</v>
      </c>
      <c r="W42" s="28">
        <f t="shared" si="9"/>
        <v>0</v>
      </c>
      <c r="X42" s="28">
        <f t="shared" si="9"/>
        <v>0</v>
      </c>
      <c r="Y42" s="28">
        <f t="shared" si="9"/>
        <v>0</v>
      </c>
      <c r="Z42" s="28">
        <f t="shared" si="9"/>
        <v>0</v>
      </c>
      <c r="AA42" s="28">
        <f t="shared" si="9"/>
        <v>0</v>
      </c>
      <c r="AB42" s="28">
        <f t="shared" si="9"/>
        <v>0</v>
      </c>
      <c r="AC42" s="28">
        <f t="shared" si="9"/>
        <v>0</v>
      </c>
      <c r="AD42" s="28">
        <f t="shared" si="9"/>
        <v>0</v>
      </c>
      <c r="AE42" s="28">
        <f t="shared" si="9"/>
        <v>0</v>
      </c>
      <c r="AF42" s="28">
        <f t="shared" si="9"/>
        <v>0</v>
      </c>
      <c r="AG42" s="28">
        <f t="shared" si="9"/>
        <v>0</v>
      </c>
      <c r="AH42" s="28">
        <f t="shared" si="9"/>
        <v>0</v>
      </c>
      <c r="AI42" s="28">
        <f t="shared" si="9"/>
        <v>0</v>
      </c>
      <c r="AJ42" s="28">
        <f t="shared" si="9"/>
        <v>0</v>
      </c>
      <c r="AK42" s="28">
        <f t="shared" si="9"/>
        <v>0</v>
      </c>
      <c r="AL42" s="28">
        <f t="shared" si="9"/>
        <v>0</v>
      </c>
      <c r="AM42" s="28">
        <f t="shared" si="9"/>
        <v>0</v>
      </c>
      <c r="AN42" s="28">
        <f t="shared" si="9"/>
        <v>0</v>
      </c>
      <c r="AO42" s="28">
        <f t="shared" si="9"/>
        <v>0</v>
      </c>
      <c r="AP42" s="28">
        <f t="shared" si="9"/>
        <v>0</v>
      </c>
      <c r="AQ42" s="28">
        <f t="shared" si="9"/>
        <v>0</v>
      </c>
      <c r="AR42" s="28">
        <f t="shared" si="9"/>
        <v>0</v>
      </c>
      <c r="AS42" s="28">
        <f t="shared" si="9"/>
        <v>0</v>
      </c>
      <c r="AT42" s="28">
        <f t="shared" si="9"/>
        <v>0</v>
      </c>
      <c r="AU42" s="28">
        <f t="shared" si="9"/>
        <v>0</v>
      </c>
      <c r="AV42" s="28">
        <f t="shared" si="9"/>
        <v>0</v>
      </c>
      <c r="AW42" s="28">
        <f t="shared" si="9"/>
        <v>0</v>
      </c>
      <c r="AX42" s="28">
        <f t="shared" si="9"/>
        <v>0</v>
      </c>
      <c r="AY42" s="28">
        <f t="shared" si="9"/>
        <v>0</v>
      </c>
      <c r="AZ42" s="28">
        <f t="shared" si="9"/>
        <v>0</v>
      </c>
      <c r="BA42" s="28">
        <f t="shared" si="9"/>
        <v>0</v>
      </c>
      <c r="BB42" s="28">
        <f t="shared" si="9"/>
        <v>0</v>
      </c>
      <c r="BC42" s="28">
        <f t="shared" si="9"/>
        <v>0</v>
      </c>
      <c r="BD42" s="28">
        <f t="shared" si="9"/>
        <v>0</v>
      </c>
      <c r="BE42" s="28">
        <f t="shared" si="9"/>
        <v>0</v>
      </c>
      <c r="BF42" s="28">
        <f t="shared" si="9"/>
        <v>0</v>
      </c>
      <c r="BG42" s="28">
        <f t="shared" si="9"/>
        <v>0</v>
      </c>
      <c r="BH42" s="28">
        <f t="shared" si="9"/>
        <v>0</v>
      </c>
      <c r="BI42" s="28">
        <f t="shared" si="9"/>
        <v>0</v>
      </c>
      <c r="BJ42" s="28">
        <f t="shared" si="9"/>
        <v>0</v>
      </c>
      <c r="BK42" s="28">
        <f t="shared" si="9"/>
        <v>0</v>
      </c>
      <c r="BL42" s="28">
        <f t="shared" si="9"/>
        <v>0</v>
      </c>
      <c r="BM42" s="38">
        <f t="shared" si="3"/>
        <v>0</v>
      </c>
      <c r="BN42" s="38">
        <f t="shared" si="3"/>
        <v>0</v>
      </c>
      <c r="BO42" s="38">
        <f t="shared" si="3"/>
        <v>0</v>
      </c>
      <c r="BP42" s="38">
        <f t="shared" si="3"/>
        <v>0</v>
      </c>
      <c r="BQ42" s="38">
        <f t="shared" si="3"/>
        <v>0</v>
      </c>
      <c r="BR42" s="38">
        <f t="shared" si="3"/>
        <v>0</v>
      </c>
      <c r="BS42" s="32" t="s">
        <v>94</v>
      </c>
    </row>
    <row r="43" spans="1:73" s="1" customFormat="1" ht="27.75" customHeight="1" x14ac:dyDescent="0.25">
      <c r="A43" s="33" t="s">
        <v>126</v>
      </c>
      <c r="B43" s="34" t="s">
        <v>127</v>
      </c>
      <c r="C43" s="35" t="s">
        <v>93</v>
      </c>
      <c r="D43" s="36" t="s">
        <v>94</v>
      </c>
      <c r="E43" s="28">
        <f>E227</f>
        <v>0</v>
      </c>
      <c r="F43" s="28">
        <f t="shared" ref="F43:BL43" si="10">F227</f>
        <v>0</v>
      </c>
      <c r="G43" s="28">
        <f t="shared" si="10"/>
        <v>0</v>
      </c>
      <c r="H43" s="28">
        <f t="shared" si="10"/>
        <v>0</v>
      </c>
      <c r="I43" s="28">
        <f t="shared" si="10"/>
        <v>0</v>
      </c>
      <c r="J43" s="28">
        <f t="shared" si="10"/>
        <v>0</v>
      </c>
      <c r="K43" s="28">
        <f t="shared" si="10"/>
        <v>0</v>
      </c>
      <c r="L43" s="28">
        <f t="shared" si="10"/>
        <v>0</v>
      </c>
      <c r="M43" s="28">
        <f t="shared" si="10"/>
        <v>0</v>
      </c>
      <c r="N43" s="28">
        <f t="shared" si="10"/>
        <v>0</v>
      </c>
      <c r="O43" s="28">
        <f t="shared" si="10"/>
        <v>0</v>
      </c>
      <c r="P43" s="28">
        <f t="shared" si="10"/>
        <v>0</v>
      </c>
      <c r="Q43" s="28">
        <f t="shared" si="10"/>
        <v>0</v>
      </c>
      <c r="R43" s="28">
        <f t="shared" si="10"/>
        <v>0</v>
      </c>
      <c r="S43" s="28">
        <f t="shared" si="10"/>
        <v>0</v>
      </c>
      <c r="T43" s="28">
        <f t="shared" si="10"/>
        <v>0</v>
      </c>
      <c r="U43" s="28">
        <f t="shared" si="10"/>
        <v>0</v>
      </c>
      <c r="V43" s="28">
        <f t="shared" si="10"/>
        <v>0</v>
      </c>
      <c r="W43" s="28">
        <f t="shared" si="10"/>
        <v>0</v>
      </c>
      <c r="X43" s="28">
        <f t="shared" si="10"/>
        <v>0</v>
      </c>
      <c r="Y43" s="28">
        <f t="shared" si="10"/>
        <v>0</v>
      </c>
      <c r="Z43" s="28">
        <f t="shared" si="10"/>
        <v>0</v>
      </c>
      <c r="AA43" s="28">
        <f t="shared" si="10"/>
        <v>0</v>
      </c>
      <c r="AB43" s="28">
        <f t="shared" si="10"/>
        <v>0</v>
      </c>
      <c r="AC43" s="28">
        <f t="shared" si="10"/>
        <v>0</v>
      </c>
      <c r="AD43" s="28">
        <f t="shared" si="10"/>
        <v>0</v>
      </c>
      <c r="AE43" s="28">
        <f t="shared" si="10"/>
        <v>0</v>
      </c>
      <c r="AF43" s="28">
        <f t="shared" si="10"/>
        <v>0</v>
      </c>
      <c r="AG43" s="28">
        <f t="shared" si="10"/>
        <v>0</v>
      </c>
      <c r="AH43" s="28">
        <f t="shared" si="10"/>
        <v>0</v>
      </c>
      <c r="AI43" s="28">
        <f t="shared" si="10"/>
        <v>0</v>
      </c>
      <c r="AJ43" s="28">
        <f t="shared" si="10"/>
        <v>0</v>
      </c>
      <c r="AK43" s="28">
        <f t="shared" si="10"/>
        <v>0</v>
      </c>
      <c r="AL43" s="28">
        <f t="shared" si="10"/>
        <v>0</v>
      </c>
      <c r="AM43" s="28">
        <f t="shared" si="10"/>
        <v>0</v>
      </c>
      <c r="AN43" s="28">
        <f t="shared" si="10"/>
        <v>0</v>
      </c>
      <c r="AO43" s="28">
        <f t="shared" si="10"/>
        <v>0</v>
      </c>
      <c r="AP43" s="28">
        <f t="shared" si="10"/>
        <v>0</v>
      </c>
      <c r="AQ43" s="28">
        <f t="shared" si="10"/>
        <v>0</v>
      </c>
      <c r="AR43" s="28">
        <f t="shared" si="10"/>
        <v>0</v>
      </c>
      <c r="AS43" s="28">
        <f t="shared" si="10"/>
        <v>0</v>
      </c>
      <c r="AT43" s="28">
        <f t="shared" si="10"/>
        <v>0</v>
      </c>
      <c r="AU43" s="28">
        <f t="shared" si="10"/>
        <v>0</v>
      </c>
      <c r="AV43" s="28">
        <f t="shared" si="10"/>
        <v>0</v>
      </c>
      <c r="AW43" s="28">
        <f t="shared" si="10"/>
        <v>0</v>
      </c>
      <c r="AX43" s="28">
        <f t="shared" si="10"/>
        <v>0</v>
      </c>
      <c r="AY43" s="28">
        <f t="shared" si="10"/>
        <v>0</v>
      </c>
      <c r="AZ43" s="28">
        <f t="shared" si="10"/>
        <v>0</v>
      </c>
      <c r="BA43" s="28">
        <f t="shared" si="10"/>
        <v>0</v>
      </c>
      <c r="BB43" s="28">
        <f t="shared" si="10"/>
        <v>0</v>
      </c>
      <c r="BC43" s="28">
        <f t="shared" si="10"/>
        <v>0</v>
      </c>
      <c r="BD43" s="28">
        <f t="shared" si="10"/>
        <v>0</v>
      </c>
      <c r="BE43" s="28">
        <f t="shared" si="10"/>
        <v>0</v>
      </c>
      <c r="BF43" s="28">
        <f t="shared" si="10"/>
        <v>0</v>
      </c>
      <c r="BG43" s="28">
        <f t="shared" si="10"/>
        <v>0</v>
      </c>
      <c r="BH43" s="28">
        <f t="shared" si="10"/>
        <v>0</v>
      </c>
      <c r="BI43" s="28">
        <f t="shared" si="10"/>
        <v>0</v>
      </c>
      <c r="BJ43" s="28">
        <f t="shared" si="10"/>
        <v>0</v>
      </c>
      <c r="BK43" s="28">
        <f t="shared" si="10"/>
        <v>0</v>
      </c>
      <c r="BL43" s="28">
        <f t="shared" si="10"/>
        <v>0</v>
      </c>
      <c r="BM43" s="38">
        <f t="shared" si="3"/>
        <v>0</v>
      </c>
      <c r="BN43" s="38">
        <f t="shared" si="3"/>
        <v>0</v>
      </c>
      <c r="BO43" s="38">
        <f t="shared" si="3"/>
        <v>0</v>
      </c>
      <c r="BP43" s="38">
        <f t="shared" si="3"/>
        <v>0</v>
      </c>
      <c r="BQ43" s="38">
        <f t="shared" si="3"/>
        <v>0</v>
      </c>
      <c r="BR43" s="38">
        <f t="shared" si="3"/>
        <v>0</v>
      </c>
      <c r="BS43" s="32" t="s">
        <v>94</v>
      </c>
    </row>
    <row r="44" spans="1:73" s="1" customFormat="1" ht="27.75" customHeight="1" x14ac:dyDescent="0.25">
      <c r="A44" s="33" t="s">
        <v>128</v>
      </c>
      <c r="B44" s="34" t="s">
        <v>129</v>
      </c>
      <c r="C44" s="35" t="s">
        <v>93</v>
      </c>
      <c r="D44" s="36" t="s">
        <v>94</v>
      </c>
      <c r="E44" s="28">
        <f>E234</f>
        <v>0</v>
      </c>
      <c r="F44" s="28">
        <f t="shared" ref="F44:BL44" si="11">F234</f>
        <v>0</v>
      </c>
      <c r="G44" s="28">
        <f t="shared" si="11"/>
        <v>0</v>
      </c>
      <c r="H44" s="28">
        <f t="shared" si="11"/>
        <v>0</v>
      </c>
      <c r="I44" s="28">
        <f t="shared" si="11"/>
        <v>0</v>
      </c>
      <c r="J44" s="28">
        <f t="shared" si="11"/>
        <v>0</v>
      </c>
      <c r="K44" s="28">
        <f t="shared" si="11"/>
        <v>0</v>
      </c>
      <c r="L44" s="28">
        <f t="shared" si="11"/>
        <v>0</v>
      </c>
      <c r="M44" s="28">
        <f t="shared" si="11"/>
        <v>0</v>
      </c>
      <c r="N44" s="28">
        <f t="shared" si="11"/>
        <v>0</v>
      </c>
      <c r="O44" s="28">
        <f t="shared" si="11"/>
        <v>0</v>
      </c>
      <c r="P44" s="28">
        <f t="shared" si="11"/>
        <v>0</v>
      </c>
      <c r="Q44" s="28">
        <f t="shared" si="11"/>
        <v>0</v>
      </c>
      <c r="R44" s="28">
        <f t="shared" si="11"/>
        <v>0</v>
      </c>
      <c r="S44" s="28">
        <f t="shared" si="11"/>
        <v>0</v>
      </c>
      <c r="T44" s="28">
        <f t="shared" si="11"/>
        <v>0</v>
      </c>
      <c r="U44" s="28">
        <f t="shared" si="11"/>
        <v>0</v>
      </c>
      <c r="V44" s="28">
        <f t="shared" si="11"/>
        <v>0</v>
      </c>
      <c r="W44" s="28">
        <f t="shared" si="11"/>
        <v>0</v>
      </c>
      <c r="X44" s="28">
        <f t="shared" si="11"/>
        <v>0</v>
      </c>
      <c r="Y44" s="28">
        <f t="shared" si="11"/>
        <v>0</v>
      </c>
      <c r="Z44" s="28">
        <f t="shared" si="11"/>
        <v>0</v>
      </c>
      <c r="AA44" s="28">
        <f t="shared" si="11"/>
        <v>0</v>
      </c>
      <c r="AB44" s="28">
        <f t="shared" si="11"/>
        <v>0</v>
      </c>
      <c r="AC44" s="28">
        <f t="shared" si="11"/>
        <v>0</v>
      </c>
      <c r="AD44" s="28">
        <f t="shared" si="11"/>
        <v>0</v>
      </c>
      <c r="AE44" s="28">
        <f t="shared" si="11"/>
        <v>0</v>
      </c>
      <c r="AF44" s="28">
        <f t="shared" si="11"/>
        <v>0</v>
      </c>
      <c r="AG44" s="28">
        <f t="shared" si="11"/>
        <v>0</v>
      </c>
      <c r="AH44" s="28">
        <f t="shared" si="11"/>
        <v>0</v>
      </c>
      <c r="AI44" s="28">
        <f t="shared" si="11"/>
        <v>0</v>
      </c>
      <c r="AJ44" s="28">
        <f t="shared" si="11"/>
        <v>0</v>
      </c>
      <c r="AK44" s="28">
        <f t="shared" si="11"/>
        <v>0</v>
      </c>
      <c r="AL44" s="28">
        <f t="shared" si="11"/>
        <v>0</v>
      </c>
      <c r="AM44" s="28">
        <f t="shared" si="11"/>
        <v>0</v>
      </c>
      <c r="AN44" s="28">
        <f t="shared" si="11"/>
        <v>0</v>
      </c>
      <c r="AO44" s="28">
        <f t="shared" si="11"/>
        <v>0</v>
      </c>
      <c r="AP44" s="28">
        <f t="shared" si="11"/>
        <v>0</v>
      </c>
      <c r="AQ44" s="28">
        <f t="shared" si="11"/>
        <v>0</v>
      </c>
      <c r="AR44" s="28">
        <f t="shared" si="11"/>
        <v>0</v>
      </c>
      <c r="AS44" s="28">
        <f t="shared" si="11"/>
        <v>0</v>
      </c>
      <c r="AT44" s="28">
        <f t="shared" si="11"/>
        <v>0</v>
      </c>
      <c r="AU44" s="28">
        <f t="shared" si="11"/>
        <v>0</v>
      </c>
      <c r="AV44" s="28">
        <f t="shared" si="11"/>
        <v>0</v>
      </c>
      <c r="AW44" s="28">
        <f t="shared" si="11"/>
        <v>0</v>
      </c>
      <c r="AX44" s="28">
        <f t="shared" si="11"/>
        <v>0</v>
      </c>
      <c r="AY44" s="28">
        <f t="shared" si="11"/>
        <v>0</v>
      </c>
      <c r="AZ44" s="28">
        <f t="shared" si="11"/>
        <v>0</v>
      </c>
      <c r="BA44" s="28">
        <f t="shared" si="11"/>
        <v>0</v>
      </c>
      <c r="BB44" s="28">
        <f t="shared" si="11"/>
        <v>0</v>
      </c>
      <c r="BC44" s="28">
        <f t="shared" si="11"/>
        <v>0</v>
      </c>
      <c r="BD44" s="28">
        <f t="shared" si="11"/>
        <v>0</v>
      </c>
      <c r="BE44" s="28">
        <f t="shared" si="11"/>
        <v>0</v>
      </c>
      <c r="BF44" s="28">
        <f t="shared" si="11"/>
        <v>0</v>
      </c>
      <c r="BG44" s="28">
        <f t="shared" si="11"/>
        <v>0</v>
      </c>
      <c r="BH44" s="28">
        <f t="shared" si="11"/>
        <v>0</v>
      </c>
      <c r="BI44" s="28">
        <f t="shared" si="11"/>
        <v>0</v>
      </c>
      <c r="BJ44" s="28">
        <f t="shared" si="11"/>
        <v>0</v>
      </c>
      <c r="BK44" s="28">
        <f t="shared" si="11"/>
        <v>0</v>
      </c>
      <c r="BL44" s="28">
        <f t="shared" si="11"/>
        <v>0</v>
      </c>
      <c r="BM44" s="38">
        <f t="shared" si="3"/>
        <v>0</v>
      </c>
      <c r="BN44" s="38">
        <f t="shared" si="3"/>
        <v>0</v>
      </c>
      <c r="BO44" s="38">
        <f t="shared" si="3"/>
        <v>0</v>
      </c>
      <c r="BP44" s="38">
        <f t="shared" si="3"/>
        <v>0</v>
      </c>
      <c r="BQ44" s="38">
        <f t="shared" si="3"/>
        <v>0</v>
      </c>
      <c r="BR44" s="38">
        <f t="shared" si="3"/>
        <v>0</v>
      </c>
      <c r="BS44" s="32" t="s">
        <v>94</v>
      </c>
    </row>
    <row r="45" spans="1:73" s="1" customFormat="1" ht="27.75" customHeight="1" x14ac:dyDescent="0.25">
      <c r="A45" s="33" t="s">
        <v>130</v>
      </c>
      <c r="B45" s="34" t="s">
        <v>106</v>
      </c>
      <c r="C45" s="35" t="s">
        <v>93</v>
      </c>
      <c r="D45" s="36" t="s">
        <v>94</v>
      </c>
      <c r="E45" s="28">
        <f>E241</f>
        <v>0</v>
      </c>
      <c r="F45" s="28">
        <f t="shared" ref="F45:BL46" si="12">F241</f>
        <v>0</v>
      </c>
      <c r="G45" s="28">
        <f t="shared" si="12"/>
        <v>0</v>
      </c>
      <c r="H45" s="28">
        <f t="shared" si="12"/>
        <v>0</v>
      </c>
      <c r="I45" s="28">
        <f t="shared" si="12"/>
        <v>0</v>
      </c>
      <c r="J45" s="28">
        <f t="shared" si="12"/>
        <v>0</v>
      </c>
      <c r="K45" s="28">
        <f t="shared" si="12"/>
        <v>0</v>
      </c>
      <c r="L45" s="28">
        <f t="shared" si="12"/>
        <v>0</v>
      </c>
      <c r="M45" s="28">
        <f t="shared" si="12"/>
        <v>0</v>
      </c>
      <c r="N45" s="28">
        <f t="shared" si="12"/>
        <v>0</v>
      </c>
      <c r="O45" s="28">
        <f t="shared" si="12"/>
        <v>0</v>
      </c>
      <c r="P45" s="28">
        <f t="shared" si="12"/>
        <v>0</v>
      </c>
      <c r="Q45" s="28">
        <f t="shared" si="12"/>
        <v>0</v>
      </c>
      <c r="R45" s="28">
        <f t="shared" si="12"/>
        <v>0</v>
      </c>
      <c r="S45" s="28">
        <f t="shared" si="12"/>
        <v>0</v>
      </c>
      <c r="T45" s="28">
        <f t="shared" si="12"/>
        <v>0</v>
      </c>
      <c r="U45" s="28">
        <f t="shared" si="12"/>
        <v>0</v>
      </c>
      <c r="V45" s="28">
        <f t="shared" si="12"/>
        <v>0</v>
      </c>
      <c r="W45" s="28">
        <f t="shared" si="12"/>
        <v>0</v>
      </c>
      <c r="X45" s="28">
        <f t="shared" si="12"/>
        <v>0</v>
      </c>
      <c r="Y45" s="28">
        <f t="shared" si="12"/>
        <v>0</v>
      </c>
      <c r="Z45" s="28">
        <f t="shared" si="12"/>
        <v>0</v>
      </c>
      <c r="AA45" s="28">
        <f t="shared" si="12"/>
        <v>0</v>
      </c>
      <c r="AB45" s="28">
        <f t="shared" si="12"/>
        <v>0</v>
      </c>
      <c r="AC45" s="28">
        <f t="shared" si="12"/>
        <v>0</v>
      </c>
      <c r="AD45" s="28">
        <f t="shared" si="12"/>
        <v>0</v>
      </c>
      <c r="AE45" s="28">
        <f t="shared" si="12"/>
        <v>0</v>
      </c>
      <c r="AF45" s="28">
        <f t="shared" si="12"/>
        <v>0</v>
      </c>
      <c r="AG45" s="28">
        <f t="shared" si="12"/>
        <v>0</v>
      </c>
      <c r="AH45" s="28">
        <f t="shared" si="12"/>
        <v>0</v>
      </c>
      <c r="AI45" s="28">
        <f t="shared" si="12"/>
        <v>0</v>
      </c>
      <c r="AJ45" s="28">
        <f t="shared" si="12"/>
        <v>0</v>
      </c>
      <c r="AK45" s="28">
        <f t="shared" si="12"/>
        <v>0</v>
      </c>
      <c r="AL45" s="28">
        <f t="shared" si="12"/>
        <v>0</v>
      </c>
      <c r="AM45" s="28">
        <f t="shared" si="12"/>
        <v>0</v>
      </c>
      <c r="AN45" s="28">
        <f t="shared" si="12"/>
        <v>0</v>
      </c>
      <c r="AO45" s="28">
        <f t="shared" si="12"/>
        <v>0</v>
      </c>
      <c r="AP45" s="28">
        <f t="shared" si="12"/>
        <v>0</v>
      </c>
      <c r="AQ45" s="28">
        <f t="shared" si="12"/>
        <v>0</v>
      </c>
      <c r="AR45" s="28">
        <f t="shared" si="12"/>
        <v>0</v>
      </c>
      <c r="AS45" s="28">
        <f t="shared" si="12"/>
        <v>0</v>
      </c>
      <c r="AT45" s="28">
        <f t="shared" si="12"/>
        <v>0</v>
      </c>
      <c r="AU45" s="28">
        <f t="shared" si="12"/>
        <v>0</v>
      </c>
      <c r="AV45" s="28">
        <f t="shared" si="12"/>
        <v>0</v>
      </c>
      <c r="AW45" s="28">
        <f t="shared" si="12"/>
        <v>0</v>
      </c>
      <c r="AX45" s="28">
        <f t="shared" si="12"/>
        <v>0</v>
      </c>
      <c r="AY45" s="28">
        <f t="shared" si="12"/>
        <v>0</v>
      </c>
      <c r="AZ45" s="28">
        <f t="shared" si="12"/>
        <v>0</v>
      </c>
      <c r="BA45" s="28">
        <f t="shared" si="12"/>
        <v>0</v>
      </c>
      <c r="BB45" s="28">
        <f t="shared" si="12"/>
        <v>0</v>
      </c>
      <c r="BC45" s="28">
        <f t="shared" si="12"/>
        <v>0</v>
      </c>
      <c r="BD45" s="28">
        <f t="shared" si="12"/>
        <v>0</v>
      </c>
      <c r="BE45" s="28">
        <f t="shared" si="12"/>
        <v>0</v>
      </c>
      <c r="BF45" s="28">
        <f t="shared" si="12"/>
        <v>0</v>
      </c>
      <c r="BG45" s="28">
        <f t="shared" si="12"/>
        <v>0</v>
      </c>
      <c r="BH45" s="28">
        <f t="shared" si="12"/>
        <v>0</v>
      </c>
      <c r="BI45" s="28">
        <f t="shared" si="12"/>
        <v>0</v>
      </c>
      <c r="BJ45" s="28">
        <f t="shared" si="12"/>
        <v>0</v>
      </c>
      <c r="BK45" s="28">
        <f t="shared" si="12"/>
        <v>0</v>
      </c>
      <c r="BL45" s="28">
        <f t="shared" si="12"/>
        <v>0</v>
      </c>
      <c r="BM45" s="38">
        <f t="shared" si="3"/>
        <v>0</v>
      </c>
      <c r="BN45" s="38">
        <f t="shared" si="3"/>
        <v>0</v>
      </c>
      <c r="BO45" s="38">
        <f t="shared" si="3"/>
        <v>0</v>
      </c>
      <c r="BP45" s="38">
        <f t="shared" si="3"/>
        <v>0</v>
      </c>
      <c r="BQ45" s="38">
        <f t="shared" si="3"/>
        <v>0</v>
      </c>
      <c r="BR45" s="38">
        <f t="shared" si="3"/>
        <v>0</v>
      </c>
      <c r="BS45" s="32" t="s">
        <v>94</v>
      </c>
    </row>
    <row r="46" spans="1:73" s="1" customFormat="1" ht="27.75" customHeight="1" x14ac:dyDescent="0.25">
      <c r="A46" s="33" t="s">
        <v>131</v>
      </c>
      <c r="B46" s="34" t="s">
        <v>108</v>
      </c>
      <c r="C46" s="35" t="s">
        <v>93</v>
      </c>
      <c r="D46" s="36" t="s">
        <v>94</v>
      </c>
      <c r="E46" s="28">
        <f>E242</f>
        <v>0</v>
      </c>
      <c r="F46" s="28">
        <f t="shared" si="12"/>
        <v>0</v>
      </c>
      <c r="G46" s="28">
        <f t="shared" si="12"/>
        <v>0</v>
      </c>
      <c r="H46" s="28">
        <f t="shared" si="12"/>
        <v>0</v>
      </c>
      <c r="I46" s="28">
        <f t="shared" si="12"/>
        <v>0</v>
      </c>
      <c r="J46" s="28">
        <f t="shared" si="12"/>
        <v>0</v>
      </c>
      <c r="K46" s="28">
        <f t="shared" si="12"/>
        <v>0</v>
      </c>
      <c r="L46" s="28">
        <f t="shared" si="12"/>
        <v>0</v>
      </c>
      <c r="M46" s="28">
        <f t="shared" si="12"/>
        <v>0</v>
      </c>
      <c r="N46" s="28">
        <f t="shared" si="12"/>
        <v>0</v>
      </c>
      <c r="O46" s="28">
        <f t="shared" si="12"/>
        <v>0</v>
      </c>
      <c r="P46" s="28">
        <f t="shared" si="12"/>
        <v>0</v>
      </c>
      <c r="Q46" s="28">
        <f t="shared" si="12"/>
        <v>0</v>
      </c>
      <c r="R46" s="28">
        <f t="shared" si="12"/>
        <v>0</v>
      </c>
      <c r="S46" s="28">
        <f t="shared" si="12"/>
        <v>0</v>
      </c>
      <c r="T46" s="28">
        <f t="shared" si="12"/>
        <v>0</v>
      </c>
      <c r="U46" s="28">
        <f t="shared" si="12"/>
        <v>0</v>
      </c>
      <c r="V46" s="28">
        <f t="shared" si="12"/>
        <v>0</v>
      </c>
      <c r="W46" s="28">
        <f t="shared" si="12"/>
        <v>0</v>
      </c>
      <c r="X46" s="28">
        <f t="shared" si="12"/>
        <v>0</v>
      </c>
      <c r="Y46" s="28">
        <f t="shared" si="12"/>
        <v>0</v>
      </c>
      <c r="Z46" s="28">
        <f t="shared" si="12"/>
        <v>0</v>
      </c>
      <c r="AA46" s="28">
        <f t="shared" si="12"/>
        <v>0</v>
      </c>
      <c r="AB46" s="28">
        <f t="shared" si="12"/>
        <v>0</v>
      </c>
      <c r="AC46" s="28">
        <f t="shared" si="12"/>
        <v>0</v>
      </c>
      <c r="AD46" s="28">
        <f t="shared" si="12"/>
        <v>0</v>
      </c>
      <c r="AE46" s="28">
        <f t="shared" si="12"/>
        <v>0</v>
      </c>
      <c r="AF46" s="28">
        <f t="shared" si="12"/>
        <v>0</v>
      </c>
      <c r="AG46" s="28">
        <f t="shared" si="12"/>
        <v>0</v>
      </c>
      <c r="AH46" s="28">
        <f t="shared" si="12"/>
        <v>0</v>
      </c>
      <c r="AI46" s="28">
        <f t="shared" si="12"/>
        <v>0</v>
      </c>
      <c r="AJ46" s="28">
        <f t="shared" si="12"/>
        <v>0</v>
      </c>
      <c r="AK46" s="28">
        <f t="shared" si="12"/>
        <v>0</v>
      </c>
      <c r="AL46" s="28">
        <f t="shared" si="12"/>
        <v>0</v>
      </c>
      <c r="AM46" s="28">
        <f t="shared" si="12"/>
        <v>0</v>
      </c>
      <c r="AN46" s="28">
        <f t="shared" si="12"/>
        <v>0</v>
      </c>
      <c r="AO46" s="28">
        <f t="shared" si="12"/>
        <v>0</v>
      </c>
      <c r="AP46" s="28">
        <f t="shared" si="12"/>
        <v>0</v>
      </c>
      <c r="AQ46" s="28">
        <f t="shared" si="12"/>
        <v>0</v>
      </c>
      <c r="AR46" s="28">
        <f t="shared" si="12"/>
        <v>0</v>
      </c>
      <c r="AS46" s="28">
        <f t="shared" si="12"/>
        <v>0</v>
      </c>
      <c r="AT46" s="28">
        <f t="shared" si="12"/>
        <v>0</v>
      </c>
      <c r="AU46" s="28">
        <f t="shared" si="12"/>
        <v>0</v>
      </c>
      <c r="AV46" s="28">
        <f t="shared" si="12"/>
        <v>0</v>
      </c>
      <c r="AW46" s="28">
        <f t="shared" si="12"/>
        <v>0</v>
      </c>
      <c r="AX46" s="28">
        <f t="shared" si="12"/>
        <v>0</v>
      </c>
      <c r="AY46" s="28">
        <f t="shared" si="12"/>
        <v>0</v>
      </c>
      <c r="AZ46" s="28">
        <f t="shared" si="12"/>
        <v>0</v>
      </c>
      <c r="BA46" s="28">
        <f t="shared" si="12"/>
        <v>0</v>
      </c>
      <c r="BB46" s="28">
        <f t="shared" si="12"/>
        <v>0</v>
      </c>
      <c r="BC46" s="28">
        <f t="shared" si="12"/>
        <v>0</v>
      </c>
      <c r="BD46" s="28">
        <f t="shared" si="12"/>
        <v>0</v>
      </c>
      <c r="BE46" s="28">
        <f t="shared" si="12"/>
        <v>0</v>
      </c>
      <c r="BF46" s="28">
        <f t="shared" si="12"/>
        <v>0</v>
      </c>
      <c r="BG46" s="28">
        <f t="shared" si="12"/>
        <v>0</v>
      </c>
      <c r="BH46" s="28">
        <f t="shared" si="12"/>
        <v>0</v>
      </c>
      <c r="BI46" s="28">
        <f t="shared" si="12"/>
        <v>0</v>
      </c>
      <c r="BJ46" s="28">
        <f t="shared" si="12"/>
        <v>0</v>
      </c>
      <c r="BK46" s="28">
        <f t="shared" si="12"/>
        <v>0</v>
      </c>
      <c r="BL46" s="28">
        <f t="shared" si="12"/>
        <v>0</v>
      </c>
      <c r="BM46" s="38">
        <f t="shared" si="3"/>
        <v>0</v>
      </c>
      <c r="BN46" s="38">
        <f t="shared" si="3"/>
        <v>0</v>
      </c>
      <c r="BO46" s="38">
        <f t="shared" si="3"/>
        <v>0</v>
      </c>
      <c r="BP46" s="38">
        <f t="shared" si="3"/>
        <v>0</v>
      </c>
      <c r="BQ46" s="38">
        <f t="shared" si="3"/>
        <v>0</v>
      </c>
      <c r="BR46" s="38">
        <f t="shared" si="3"/>
        <v>0</v>
      </c>
      <c r="BS46" s="32" t="s">
        <v>94</v>
      </c>
    </row>
    <row r="47" spans="1:73" s="1" customFormat="1" ht="27.75" customHeight="1" x14ac:dyDescent="0.25">
      <c r="A47" s="33" t="s">
        <v>132</v>
      </c>
      <c r="B47" s="34" t="s">
        <v>133</v>
      </c>
      <c r="C47" s="35" t="s">
        <v>93</v>
      </c>
      <c r="D47" s="36" t="s">
        <v>94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28">
        <v>0</v>
      </c>
      <c r="AT47" s="28">
        <v>0</v>
      </c>
      <c r="AU47" s="28">
        <v>0</v>
      </c>
      <c r="AV47" s="28">
        <v>0</v>
      </c>
      <c r="AW47" s="28">
        <v>0</v>
      </c>
      <c r="AX47" s="28">
        <v>0</v>
      </c>
      <c r="AY47" s="28">
        <v>0</v>
      </c>
      <c r="AZ47" s="28">
        <v>0</v>
      </c>
      <c r="BA47" s="28">
        <v>0</v>
      </c>
      <c r="BB47" s="28">
        <v>0</v>
      </c>
      <c r="BC47" s="28">
        <v>0</v>
      </c>
      <c r="BD47" s="28">
        <v>0</v>
      </c>
      <c r="BE47" s="28">
        <v>0</v>
      </c>
      <c r="BF47" s="28">
        <v>0</v>
      </c>
      <c r="BG47" s="28">
        <v>0</v>
      </c>
      <c r="BH47" s="28">
        <v>0</v>
      </c>
      <c r="BI47" s="28">
        <v>0</v>
      </c>
      <c r="BJ47" s="28">
        <v>0</v>
      </c>
      <c r="BK47" s="28">
        <v>0</v>
      </c>
      <c r="BL47" s="28">
        <v>0</v>
      </c>
      <c r="BM47" s="38">
        <f t="shared" si="3"/>
        <v>0</v>
      </c>
      <c r="BN47" s="38">
        <f t="shared" si="3"/>
        <v>0</v>
      </c>
      <c r="BO47" s="38">
        <f t="shared" si="3"/>
        <v>0</v>
      </c>
      <c r="BP47" s="38">
        <f t="shared" si="3"/>
        <v>0</v>
      </c>
      <c r="BQ47" s="38">
        <f t="shared" si="3"/>
        <v>0</v>
      </c>
      <c r="BR47" s="38">
        <f t="shared" si="3"/>
        <v>0</v>
      </c>
      <c r="BS47" s="32" t="s">
        <v>94</v>
      </c>
    </row>
    <row r="48" spans="1:73" s="11" customFormat="1" ht="27.75" customHeight="1" x14ac:dyDescent="0.25">
      <c r="A48" s="21" t="s">
        <v>134</v>
      </c>
      <c r="B48" s="22" t="s">
        <v>135</v>
      </c>
      <c r="C48" s="35" t="s">
        <v>93</v>
      </c>
      <c r="D48" s="36" t="s">
        <v>94</v>
      </c>
      <c r="E48" s="28">
        <f t="shared" ref="E48:BL48" si="13">SUM(E49,E181,E220,E247)</f>
        <v>0</v>
      </c>
      <c r="F48" s="28">
        <f t="shared" si="13"/>
        <v>0</v>
      </c>
      <c r="G48" s="28">
        <f t="shared" si="13"/>
        <v>0</v>
      </c>
      <c r="H48" s="28">
        <f t="shared" si="13"/>
        <v>0</v>
      </c>
      <c r="I48" s="28">
        <f t="shared" si="13"/>
        <v>0</v>
      </c>
      <c r="J48" s="28">
        <f t="shared" si="13"/>
        <v>0</v>
      </c>
      <c r="K48" s="28">
        <f t="shared" si="13"/>
        <v>0</v>
      </c>
      <c r="L48" s="28">
        <f t="shared" si="13"/>
        <v>0</v>
      </c>
      <c r="M48" s="28">
        <f t="shared" si="13"/>
        <v>0</v>
      </c>
      <c r="N48" s="28">
        <f t="shared" si="13"/>
        <v>0</v>
      </c>
      <c r="O48" s="28">
        <f t="shared" si="13"/>
        <v>0</v>
      </c>
      <c r="P48" s="28">
        <f t="shared" si="13"/>
        <v>0</v>
      </c>
      <c r="Q48" s="28">
        <f t="shared" si="13"/>
        <v>0</v>
      </c>
      <c r="R48" s="28">
        <f t="shared" si="13"/>
        <v>0</v>
      </c>
      <c r="S48" s="28">
        <f t="shared" si="13"/>
        <v>0</v>
      </c>
      <c r="T48" s="28">
        <f t="shared" si="13"/>
        <v>0</v>
      </c>
      <c r="U48" s="28">
        <f t="shared" si="13"/>
        <v>0</v>
      </c>
      <c r="V48" s="28">
        <f t="shared" si="13"/>
        <v>0</v>
      </c>
      <c r="W48" s="28">
        <f t="shared" si="13"/>
        <v>0</v>
      </c>
      <c r="X48" s="28">
        <f t="shared" si="13"/>
        <v>0</v>
      </c>
      <c r="Y48" s="28">
        <f t="shared" si="13"/>
        <v>0</v>
      </c>
      <c r="Z48" s="28">
        <f t="shared" si="13"/>
        <v>0</v>
      </c>
      <c r="AA48" s="28">
        <f t="shared" si="13"/>
        <v>0</v>
      </c>
      <c r="AB48" s="28">
        <f t="shared" si="13"/>
        <v>0</v>
      </c>
      <c r="AC48" s="28">
        <f t="shared" si="13"/>
        <v>0</v>
      </c>
      <c r="AD48" s="28">
        <f t="shared" si="13"/>
        <v>0</v>
      </c>
      <c r="AE48" s="28">
        <f t="shared" si="13"/>
        <v>0</v>
      </c>
      <c r="AF48" s="28">
        <f t="shared" si="13"/>
        <v>0</v>
      </c>
      <c r="AG48" s="28">
        <f t="shared" si="13"/>
        <v>0</v>
      </c>
      <c r="AH48" s="28">
        <f t="shared" si="13"/>
        <v>0</v>
      </c>
      <c r="AI48" s="28">
        <f t="shared" si="13"/>
        <v>0</v>
      </c>
      <c r="AJ48" s="28">
        <f t="shared" si="13"/>
        <v>0</v>
      </c>
      <c r="AK48" s="28">
        <f t="shared" si="13"/>
        <v>0</v>
      </c>
      <c r="AL48" s="28">
        <f t="shared" si="13"/>
        <v>0</v>
      </c>
      <c r="AM48" s="28">
        <f t="shared" si="13"/>
        <v>0</v>
      </c>
      <c r="AN48" s="28">
        <f t="shared" si="13"/>
        <v>0</v>
      </c>
      <c r="AO48" s="28">
        <f t="shared" si="13"/>
        <v>0</v>
      </c>
      <c r="AP48" s="28">
        <f t="shared" si="13"/>
        <v>0</v>
      </c>
      <c r="AQ48" s="28">
        <f t="shared" si="13"/>
        <v>0</v>
      </c>
      <c r="AR48" s="28">
        <f t="shared" si="13"/>
        <v>0</v>
      </c>
      <c r="AS48" s="28">
        <f t="shared" si="13"/>
        <v>0</v>
      </c>
      <c r="AT48" s="28">
        <f t="shared" si="13"/>
        <v>0</v>
      </c>
      <c r="AU48" s="28">
        <f t="shared" si="13"/>
        <v>0</v>
      </c>
      <c r="AV48" s="28">
        <f t="shared" si="13"/>
        <v>0</v>
      </c>
      <c r="AW48" s="28">
        <f t="shared" si="13"/>
        <v>0</v>
      </c>
      <c r="AX48" s="28">
        <f t="shared" si="13"/>
        <v>0</v>
      </c>
      <c r="AY48" s="28">
        <f t="shared" si="13"/>
        <v>0</v>
      </c>
      <c r="AZ48" s="28">
        <f t="shared" si="13"/>
        <v>0</v>
      </c>
      <c r="BA48" s="28">
        <f t="shared" si="13"/>
        <v>0</v>
      </c>
      <c r="BB48" s="28">
        <f t="shared" si="13"/>
        <v>0</v>
      </c>
      <c r="BC48" s="28">
        <f t="shared" si="13"/>
        <v>0</v>
      </c>
      <c r="BD48" s="28">
        <f t="shared" si="13"/>
        <v>0</v>
      </c>
      <c r="BE48" s="28">
        <f t="shared" si="13"/>
        <v>0</v>
      </c>
      <c r="BF48" s="28">
        <f t="shared" si="13"/>
        <v>0</v>
      </c>
      <c r="BG48" s="28">
        <f t="shared" si="13"/>
        <v>0</v>
      </c>
      <c r="BH48" s="28">
        <f t="shared" si="13"/>
        <v>0</v>
      </c>
      <c r="BI48" s="28">
        <f t="shared" si="13"/>
        <v>0</v>
      </c>
      <c r="BJ48" s="28">
        <f t="shared" si="13"/>
        <v>0</v>
      </c>
      <c r="BK48" s="28">
        <f t="shared" si="13"/>
        <v>0</v>
      </c>
      <c r="BL48" s="28">
        <f t="shared" si="13"/>
        <v>0</v>
      </c>
      <c r="BM48" s="38">
        <f t="shared" si="3"/>
        <v>0</v>
      </c>
      <c r="BN48" s="38">
        <f t="shared" si="3"/>
        <v>0</v>
      </c>
      <c r="BO48" s="38">
        <f t="shared" si="3"/>
        <v>0</v>
      </c>
      <c r="BP48" s="38">
        <f t="shared" si="3"/>
        <v>0</v>
      </c>
      <c r="BQ48" s="38">
        <f t="shared" si="3"/>
        <v>0</v>
      </c>
      <c r="BR48" s="38">
        <f t="shared" si="3"/>
        <v>0</v>
      </c>
      <c r="BS48" s="32" t="s">
        <v>94</v>
      </c>
      <c r="BT48" s="20"/>
      <c r="BU48" s="20"/>
    </row>
    <row r="49" spans="1:73" s="11" customFormat="1" ht="27.75" customHeight="1" x14ac:dyDescent="0.25">
      <c r="A49" s="21" t="s">
        <v>136</v>
      </c>
      <c r="B49" s="22" t="s">
        <v>137</v>
      </c>
      <c r="C49" s="35" t="s">
        <v>93</v>
      </c>
      <c r="D49" s="36" t="s">
        <v>94</v>
      </c>
      <c r="E49" s="28">
        <f t="shared" ref="E49:BL49" si="14">E50+E75+E94+E97+E114+E115</f>
        <v>0</v>
      </c>
      <c r="F49" s="28">
        <f t="shared" si="14"/>
        <v>0</v>
      </c>
      <c r="G49" s="28">
        <f t="shared" si="14"/>
        <v>0</v>
      </c>
      <c r="H49" s="28">
        <f t="shared" si="14"/>
        <v>0</v>
      </c>
      <c r="I49" s="28">
        <f t="shared" si="14"/>
        <v>0</v>
      </c>
      <c r="J49" s="28">
        <f t="shared" si="14"/>
        <v>0</v>
      </c>
      <c r="K49" s="28">
        <f t="shared" si="14"/>
        <v>0</v>
      </c>
      <c r="L49" s="28">
        <f t="shared" si="14"/>
        <v>0</v>
      </c>
      <c r="M49" s="28">
        <f t="shared" si="14"/>
        <v>0</v>
      </c>
      <c r="N49" s="28">
        <f t="shared" si="14"/>
        <v>0</v>
      </c>
      <c r="O49" s="28">
        <f t="shared" si="14"/>
        <v>0</v>
      </c>
      <c r="P49" s="28">
        <f t="shared" si="14"/>
        <v>0</v>
      </c>
      <c r="Q49" s="28">
        <f t="shared" si="14"/>
        <v>0</v>
      </c>
      <c r="R49" s="28">
        <f t="shared" si="14"/>
        <v>0</v>
      </c>
      <c r="S49" s="28">
        <f t="shared" si="14"/>
        <v>0</v>
      </c>
      <c r="T49" s="28">
        <f t="shared" si="14"/>
        <v>0</v>
      </c>
      <c r="U49" s="28">
        <f t="shared" si="14"/>
        <v>0</v>
      </c>
      <c r="V49" s="28">
        <f t="shared" si="14"/>
        <v>0</v>
      </c>
      <c r="W49" s="28">
        <f t="shared" si="14"/>
        <v>0</v>
      </c>
      <c r="X49" s="28">
        <f t="shared" si="14"/>
        <v>0</v>
      </c>
      <c r="Y49" s="28">
        <f t="shared" si="14"/>
        <v>0</v>
      </c>
      <c r="Z49" s="28">
        <f t="shared" si="14"/>
        <v>0</v>
      </c>
      <c r="AA49" s="28">
        <f t="shared" si="14"/>
        <v>0</v>
      </c>
      <c r="AB49" s="28">
        <f t="shared" si="14"/>
        <v>0</v>
      </c>
      <c r="AC49" s="28">
        <f t="shared" si="14"/>
        <v>0</v>
      </c>
      <c r="AD49" s="28">
        <f t="shared" si="14"/>
        <v>0</v>
      </c>
      <c r="AE49" s="28">
        <f t="shared" si="14"/>
        <v>0</v>
      </c>
      <c r="AF49" s="28">
        <f t="shared" si="14"/>
        <v>0</v>
      </c>
      <c r="AG49" s="28">
        <f t="shared" si="14"/>
        <v>0</v>
      </c>
      <c r="AH49" s="28">
        <f t="shared" si="14"/>
        <v>0</v>
      </c>
      <c r="AI49" s="28">
        <f t="shared" si="14"/>
        <v>0</v>
      </c>
      <c r="AJ49" s="28">
        <f t="shared" si="14"/>
        <v>0</v>
      </c>
      <c r="AK49" s="28">
        <f t="shared" si="14"/>
        <v>0</v>
      </c>
      <c r="AL49" s="28">
        <f t="shared" si="14"/>
        <v>0</v>
      </c>
      <c r="AM49" s="28">
        <f t="shared" si="14"/>
        <v>0</v>
      </c>
      <c r="AN49" s="28">
        <f t="shared" si="14"/>
        <v>0</v>
      </c>
      <c r="AO49" s="28">
        <f t="shared" si="14"/>
        <v>0</v>
      </c>
      <c r="AP49" s="28">
        <f t="shared" si="14"/>
        <v>0</v>
      </c>
      <c r="AQ49" s="28">
        <f t="shared" si="14"/>
        <v>0</v>
      </c>
      <c r="AR49" s="28">
        <f t="shared" si="14"/>
        <v>0</v>
      </c>
      <c r="AS49" s="28">
        <f t="shared" si="14"/>
        <v>0</v>
      </c>
      <c r="AT49" s="28">
        <f t="shared" si="14"/>
        <v>0</v>
      </c>
      <c r="AU49" s="28">
        <f t="shared" si="14"/>
        <v>0</v>
      </c>
      <c r="AV49" s="28">
        <f t="shared" si="14"/>
        <v>0</v>
      </c>
      <c r="AW49" s="28">
        <f t="shared" si="14"/>
        <v>0</v>
      </c>
      <c r="AX49" s="28">
        <f t="shared" si="14"/>
        <v>0</v>
      </c>
      <c r="AY49" s="28">
        <f t="shared" si="14"/>
        <v>0</v>
      </c>
      <c r="AZ49" s="28">
        <f t="shared" si="14"/>
        <v>0</v>
      </c>
      <c r="BA49" s="28">
        <f t="shared" si="14"/>
        <v>0</v>
      </c>
      <c r="BB49" s="28">
        <f t="shared" si="14"/>
        <v>0</v>
      </c>
      <c r="BC49" s="28">
        <f t="shared" si="14"/>
        <v>0</v>
      </c>
      <c r="BD49" s="28">
        <f t="shared" si="14"/>
        <v>0</v>
      </c>
      <c r="BE49" s="28">
        <f t="shared" si="14"/>
        <v>0</v>
      </c>
      <c r="BF49" s="28">
        <f t="shared" si="14"/>
        <v>0</v>
      </c>
      <c r="BG49" s="28">
        <f t="shared" si="14"/>
        <v>0</v>
      </c>
      <c r="BH49" s="28">
        <f t="shared" si="14"/>
        <v>0</v>
      </c>
      <c r="BI49" s="28">
        <f t="shared" si="14"/>
        <v>0</v>
      </c>
      <c r="BJ49" s="28">
        <f t="shared" si="14"/>
        <v>0</v>
      </c>
      <c r="BK49" s="28">
        <f t="shared" si="14"/>
        <v>0</v>
      </c>
      <c r="BL49" s="28">
        <f t="shared" si="14"/>
        <v>0</v>
      </c>
      <c r="BM49" s="38">
        <f t="shared" si="3"/>
        <v>0</v>
      </c>
      <c r="BN49" s="38">
        <f t="shared" si="3"/>
        <v>0</v>
      </c>
      <c r="BO49" s="38">
        <f t="shared" si="3"/>
        <v>0</v>
      </c>
      <c r="BP49" s="38">
        <f t="shared" si="3"/>
        <v>0</v>
      </c>
      <c r="BQ49" s="38">
        <f t="shared" si="3"/>
        <v>0</v>
      </c>
      <c r="BR49" s="38">
        <f t="shared" si="3"/>
        <v>0</v>
      </c>
      <c r="BS49" s="32" t="s">
        <v>94</v>
      </c>
      <c r="BT49" s="20"/>
      <c r="BU49" s="20"/>
    </row>
    <row r="50" spans="1:73" s="11" customFormat="1" ht="27.75" customHeight="1" x14ac:dyDescent="0.25">
      <c r="A50" s="21" t="s">
        <v>138</v>
      </c>
      <c r="B50" s="22" t="s">
        <v>139</v>
      </c>
      <c r="C50" s="35" t="s">
        <v>93</v>
      </c>
      <c r="D50" s="36" t="s">
        <v>94</v>
      </c>
      <c r="E50" s="28">
        <f t="shared" ref="E50:BL50" si="15">E51+E58+E61+E70</f>
        <v>0</v>
      </c>
      <c r="F50" s="28">
        <f t="shared" si="15"/>
        <v>0</v>
      </c>
      <c r="G50" s="28">
        <f t="shared" si="15"/>
        <v>0</v>
      </c>
      <c r="H50" s="28">
        <f t="shared" si="15"/>
        <v>0</v>
      </c>
      <c r="I50" s="28">
        <f t="shared" si="15"/>
        <v>0</v>
      </c>
      <c r="J50" s="28">
        <f t="shared" si="15"/>
        <v>0</v>
      </c>
      <c r="K50" s="28">
        <f t="shared" si="15"/>
        <v>0</v>
      </c>
      <c r="L50" s="28">
        <f t="shared" si="15"/>
        <v>0</v>
      </c>
      <c r="M50" s="28">
        <f t="shared" si="15"/>
        <v>0</v>
      </c>
      <c r="N50" s="28">
        <f t="shared" si="15"/>
        <v>0</v>
      </c>
      <c r="O50" s="28">
        <f t="shared" si="15"/>
        <v>0</v>
      </c>
      <c r="P50" s="28">
        <f t="shared" si="15"/>
        <v>0</v>
      </c>
      <c r="Q50" s="28">
        <f t="shared" si="15"/>
        <v>0</v>
      </c>
      <c r="R50" s="28">
        <f t="shared" si="15"/>
        <v>0</v>
      </c>
      <c r="S50" s="28">
        <f t="shared" si="15"/>
        <v>0</v>
      </c>
      <c r="T50" s="28">
        <f t="shared" si="15"/>
        <v>0</v>
      </c>
      <c r="U50" s="28">
        <f t="shared" si="15"/>
        <v>0</v>
      </c>
      <c r="V50" s="28">
        <f t="shared" si="15"/>
        <v>0</v>
      </c>
      <c r="W50" s="28">
        <f t="shared" si="15"/>
        <v>0</v>
      </c>
      <c r="X50" s="28">
        <f t="shared" si="15"/>
        <v>0</v>
      </c>
      <c r="Y50" s="28">
        <f t="shared" si="15"/>
        <v>0</v>
      </c>
      <c r="Z50" s="28">
        <f t="shared" si="15"/>
        <v>0</v>
      </c>
      <c r="AA50" s="28">
        <f t="shared" si="15"/>
        <v>0</v>
      </c>
      <c r="AB50" s="28">
        <f t="shared" si="15"/>
        <v>0</v>
      </c>
      <c r="AC50" s="28">
        <f t="shared" si="15"/>
        <v>0</v>
      </c>
      <c r="AD50" s="28">
        <f t="shared" si="15"/>
        <v>0</v>
      </c>
      <c r="AE50" s="28">
        <f t="shared" si="15"/>
        <v>0</v>
      </c>
      <c r="AF50" s="28">
        <f t="shared" si="15"/>
        <v>0</v>
      </c>
      <c r="AG50" s="28">
        <f t="shared" si="15"/>
        <v>0</v>
      </c>
      <c r="AH50" s="28">
        <f t="shared" si="15"/>
        <v>0</v>
      </c>
      <c r="AI50" s="28">
        <f t="shared" si="15"/>
        <v>0</v>
      </c>
      <c r="AJ50" s="28">
        <f t="shared" si="15"/>
        <v>0</v>
      </c>
      <c r="AK50" s="28">
        <f t="shared" si="15"/>
        <v>0</v>
      </c>
      <c r="AL50" s="28">
        <f t="shared" si="15"/>
        <v>0</v>
      </c>
      <c r="AM50" s="28">
        <f t="shared" si="15"/>
        <v>0</v>
      </c>
      <c r="AN50" s="28">
        <f t="shared" si="15"/>
        <v>0</v>
      </c>
      <c r="AO50" s="28">
        <f t="shared" si="15"/>
        <v>0</v>
      </c>
      <c r="AP50" s="28">
        <f t="shared" si="15"/>
        <v>0</v>
      </c>
      <c r="AQ50" s="28">
        <f t="shared" si="15"/>
        <v>0</v>
      </c>
      <c r="AR50" s="28">
        <f t="shared" si="15"/>
        <v>0</v>
      </c>
      <c r="AS50" s="28">
        <f t="shared" si="15"/>
        <v>0</v>
      </c>
      <c r="AT50" s="28">
        <f t="shared" si="15"/>
        <v>0</v>
      </c>
      <c r="AU50" s="28">
        <f t="shared" si="15"/>
        <v>0</v>
      </c>
      <c r="AV50" s="28">
        <f t="shared" si="15"/>
        <v>0</v>
      </c>
      <c r="AW50" s="28">
        <f t="shared" si="15"/>
        <v>0</v>
      </c>
      <c r="AX50" s="28">
        <f t="shared" si="15"/>
        <v>0</v>
      </c>
      <c r="AY50" s="28">
        <f t="shared" si="15"/>
        <v>0</v>
      </c>
      <c r="AZ50" s="28">
        <f t="shared" si="15"/>
        <v>0</v>
      </c>
      <c r="BA50" s="28">
        <f t="shared" si="15"/>
        <v>0</v>
      </c>
      <c r="BB50" s="28">
        <f t="shared" si="15"/>
        <v>0</v>
      </c>
      <c r="BC50" s="28">
        <f t="shared" si="15"/>
        <v>0</v>
      </c>
      <c r="BD50" s="28">
        <f t="shared" si="15"/>
        <v>0</v>
      </c>
      <c r="BE50" s="28">
        <f t="shared" si="15"/>
        <v>0</v>
      </c>
      <c r="BF50" s="28">
        <f t="shared" si="15"/>
        <v>0</v>
      </c>
      <c r="BG50" s="28">
        <f t="shared" si="15"/>
        <v>0</v>
      </c>
      <c r="BH50" s="28">
        <f t="shared" si="15"/>
        <v>0</v>
      </c>
      <c r="BI50" s="28">
        <f t="shared" si="15"/>
        <v>0</v>
      </c>
      <c r="BJ50" s="28">
        <f t="shared" si="15"/>
        <v>0</v>
      </c>
      <c r="BK50" s="28">
        <f t="shared" si="15"/>
        <v>0</v>
      </c>
      <c r="BL50" s="28">
        <f t="shared" si="15"/>
        <v>0</v>
      </c>
      <c r="BM50" s="38">
        <f t="shared" si="3"/>
        <v>0</v>
      </c>
      <c r="BN50" s="38">
        <f t="shared" si="3"/>
        <v>0</v>
      </c>
      <c r="BO50" s="38">
        <f t="shared" si="3"/>
        <v>0</v>
      </c>
      <c r="BP50" s="38">
        <f t="shared" si="3"/>
        <v>0</v>
      </c>
      <c r="BQ50" s="38">
        <f t="shared" si="3"/>
        <v>0</v>
      </c>
      <c r="BR50" s="38">
        <f t="shared" si="3"/>
        <v>0</v>
      </c>
      <c r="BS50" s="32" t="s">
        <v>94</v>
      </c>
      <c r="BT50" s="20"/>
      <c r="BU50" s="20"/>
    </row>
    <row r="51" spans="1:73" s="11" customFormat="1" ht="27.75" customHeight="1" x14ac:dyDescent="0.25">
      <c r="A51" s="21" t="s">
        <v>140</v>
      </c>
      <c r="B51" s="22" t="s">
        <v>141</v>
      </c>
      <c r="C51" s="35" t="s">
        <v>93</v>
      </c>
      <c r="D51" s="36" t="s">
        <v>94</v>
      </c>
      <c r="E51" s="28">
        <f>SUM(E52,E53,E54)</f>
        <v>0</v>
      </c>
      <c r="F51" s="28">
        <f t="shared" ref="F51:BL51" si="16">SUM(F52,F53,F54)</f>
        <v>0</v>
      </c>
      <c r="G51" s="28">
        <f t="shared" si="16"/>
        <v>0</v>
      </c>
      <c r="H51" s="28">
        <f t="shared" si="16"/>
        <v>0</v>
      </c>
      <c r="I51" s="28">
        <f t="shared" si="16"/>
        <v>0</v>
      </c>
      <c r="J51" s="28">
        <f t="shared" si="16"/>
        <v>0</v>
      </c>
      <c r="K51" s="28">
        <f t="shared" si="16"/>
        <v>0</v>
      </c>
      <c r="L51" s="28">
        <f t="shared" si="16"/>
        <v>0</v>
      </c>
      <c r="M51" s="28">
        <f t="shared" si="16"/>
        <v>0</v>
      </c>
      <c r="N51" s="28">
        <f t="shared" si="16"/>
        <v>0</v>
      </c>
      <c r="O51" s="28">
        <f t="shared" si="16"/>
        <v>0</v>
      </c>
      <c r="P51" s="28">
        <f t="shared" si="16"/>
        <v>0</v>
      </c>
      <c r="Q51" s="28">
        <f t="shared" si="16"/>
        <v>0</v>
      </c>
      <c r="R51" s="28">
        <f t="shared" si="16"/>
        <v>0</v>
      </c>
      <c r="S51" s="28">
        <f t="shared" si="16"/>
        <v>0</v>
      </c>
      <c r="T51" s="28">
        <f t="shared" si="16"/>
        <v>0</v>
      </c>
      <c r="U51" s="28">
        <f t="shared" si="16"/>
        <v>0</v>
      </c>
      <c r="V51" s="28">
        <f t="shared" si="16"/>
        <v>0</v>
      </c>
      <c r="W51" s="28">
        <f t="shared" si="16"/>
        <v>0</v>
      </c>
      <c r="X51" s="28">
        <f t="shared" si="16"/>
        <v>0</v>
      </c>
      <c r="Y51" s="28">
        <f t="shared" si="16"/>
        <v>0</v>
      </c>
      <c r="Z51" s="28">
        <f t="shared" si="16"/>
        <v>0</v>
      </c>
      <c r="AA51" s="28">
        <f t="shared" si="16"/>
        <v>0</v>
      </c>
      <c r="AB51" s="28">
        <f t="shared" si="16"/>
        <v>0</v>
      </c>
      <c r="AC51" s="28">
        <f t="shared" si="16"/>
        <v>0</v>
      </c>
      <c r="AD51" s="28">
        <f t="shared" si="16"/>
        <v>0</v>
      </c>
      <c r="AE51" s="28">
        <f t="shared" si="16"/>
        <v>0</v>
      </c>
      <c r="AF51" s="28">
        <f t="shared" si="16"/>
        <v>0</v>
      </c>
      <c r="AG51" s="28">
        <f t="shared" si="16"/>
        <v>0</v>
      </c>
      <c r="AH51" s="28">
        <f t="shared" si="16"/>
        <v>0</v>
      </c>
      <c r="AI51" s="28">
        <f t="shared" si="16"/>
        <v>0</v>
      </c>
      <c r="AJ51" s="28">
        <f t="shared" si="16"/>
        <v>0</v>
      </c>
      <c r="AK51" s="28">
        <f t="shared" si="16"/>
        <v>0</v>
      </c>
      <c r="AL51" s="28">
        <f t="shared" si="16"/>
        <v>0</v>
      </c>
      <c r="AM51" s="28">
        <f t="shared" si="16"/>
        <v>0</v>
      </c>
      <c r="AN51" s="28">
        <f t="shared" si="16"/>
        <v>0</v>
      </c>
      <c r="AO51" s="28">
        <f t="shared" si="16"/>
        <v>0</v>
      </c>
      <c r="AP51" s="28">
        <f t="shared" si="16"/>
        <v>0</v>
      </c>
      <c r="AQ51" s="28">
        <f t="shared" si="16"/>
        <v>0</v>
      </c>
      <c r="AR51" s="28">
        <f t="shared" si="16"/>
        <v>0</v>
      </c>
      <c r="AS51" s="28">
        <f t="shared" si="16"/>
        <v>0</v>
      </c>
      <c r="AT51" s="28">
        <f t="shared" si="16"/>
        <v>0</v>
      </c>
      <c r="AU51" s="28">
        <f t="shared" si="16"/>
        <v>0</v>
      </c>
      <c r="AV51" s="28">
        <f t="shared" si="16"/>
        <v>0</v>
      </c>
      <c r="AW51" s="28">
        <f t="shared" si="16"/>
        <v>0</v>
      </c>
      <c r="AX51" s="28">
        <f t="shared" si="16"/>
        <v>0</v>
      </c>
      <c r="AY51" s="28">
        <f t="shared" si="16"/>
        <v>0</v>
      </c>
      <c r="AZ51" s="28">
        <f t="shared" si="16"/>
        <v>0</v>
      </c>
      <c r="BA51" s="28">
        <f t="shared" si="16"/>
        <v>0</v>
      </c>
      <c r="BB51" s="28">
        <f t="shared" si="16"/>
        <v>0</v>
      </c>
      <c r="BC51" s="28">
        <f t="shared" si="16"/>
        <v>0</v>
      </c>
      <c r="BD51" s="28">
        <f t="shared" si="16"/>
        <v>0</v>
      </c>
      <c r="BE51" s="28">
        <f t="shared" si="16"/>
        <v>0</v>
      </c>
      <c r="BF51" s="28">
        <f t="shared" si="16"/>
        <v>0</v>
      </c>
      <c r="BG51" s="28">
        <f t="shared" si="16"/>
        <v>0</v>
      </c>
      <c r="BH51" s="28">
        <f t="shared" si="16"/>
        <v>0</v>
      </c>
      <c r="BI51" s="28">
        <f t="shared" si="16"/>
        <v>0</v>
      </c>
      <c r="BJ51" s="28">
        <f t="shared" si="16"/>
        <v>0</v>
      </c>
      <c r="BK51" s="28">
        <f t="shared" si="16"/>
        <v>0</v>
      </c>
      <c r="BL51" s="28">
        <f t="shared" si="16"/>
        <v>0</v>
      </c>
      <c r="BM51" s="38">
        <f t="shared" si="3"/>
        <v>0</v>
      </c>
      <c r="BN51" s="38">
        <f t="shared" si="3"/>
        <v>0</v>
      </c>
      <c r="BO51" s="38">
        <f t="shared" si="3"/>
        <v>0</v>
      </c>
      <c r="BP51" s="38">
        <f t="shared" si="3"/>
        <v>0</v>
      </c>
      <c r="BQ51" s="38">
        <f t="shared" si="3"/>
        <v>0</v>
      </c>
      <c r="BR51" s="38">
        <f t="shared" si="3"/>
        <v>0</v>
      </c>
      <c r="BS51" s="32" t="s">
        <v>94</v>
      </c>
      <c r="BT51" s="20"/>
      <c r="BU51" s="20"/>
    </row>
    <row r="52" spans="1:73" s="11" customFormat="1" ht="64.5" customHeight="1" x14ac:dyDescent="0.25">
      <c r="A52" s="21" t="s">
        <v>317</v>
      </c>
      <c r="B52" s="22" t="s">
        <v>318</v>
      </c>
      <c r="C52" s="23" t="s">
        <v>317</v>
      </c>
      <c r="D52" s="24" t="s">
        <v>94</v>
      </c>
      <c r="E52" s="25">
        <f>IF(K52="нд","нд",K52+Q52+W52+AC52)</f>
        <v>0</v>
      </c>
      <c r="F52" s="25">
        <f>IF(K52="нд","нд",L52+R52+X52+AD52)</f>
        <v>0</v>
      </c>
      <c r="G52" s="25">
        <f>IF(M52="нд","нд",M52+S52+Y52+AE52)</f>
        <v>0</v>
      </c>
      <c r="H52" s="25">
        <f>IF(K52="нд","нд",N52+T52+Z52+AF52)</f>
        <v>0</v>
      </c>
      <c r="I52" s="25">
        <f t="shared" ref="I52" si="17">IF(L52="нд","нд",O52+U52+AA52+AG52)</f>
        <v>0</v>
      </c>
      <c r="J52" s="25">
        <f>IF(K52="нд","нд",P52+V52+AB52+AH52)</f>
        <v>0</v>
      </c>
      <c r="K52" s="26">
        <v>0</v>
      </c>
      <c r="L52" s="27">
        <f>IF($K52="нд","нд",0)</f>
        <v>0</v>
      </c>
      <c r="M52" s="26">
        <v>0</v>
      </c>
      <c r="N52" s="27">
        <f>IF($K52="нд","нд",0)</f>
        <v>0</v>
      </c>
      <c r="O52" s="25">
        <f t="shared" ref="O52" si="18">IF($K52="нд","нд",0)</f>
        <v>0</v>
      </c>
      <c r="P52" s="27">
        <f>IF($K52="нд","нд",0)</f>
        <v>0</v>
      </c>
      <c r="Q52" s="26">
        <v>0</v>
      </c>
      <c r="R52" s="27">
        <f>IF($K52="нд","нд",0)</f>
        <v>0</v>
      </c>
      <c r="S52" s="26">
        <v>0</v>
      </c>
      <c r="T52" s="27">
        <f t="shared" ref="T52:V53" si="19">IF($K52="нд","нд",0)</f>
        <v>0</v>
      </c>
      <c r="U52" s="25">
        <f t="shared" si="19"/>
        <v>0</v>
      </c>
      <c r="V52" s="27">
        <f t="shared" si="19"/>
        <v>0</v>
      </c>
      <c r="W52" s="26">
        <v>0</v>
      </c>
      <c r="X52" s="27">
        <f>IF($K52="нд","нд",0)</f>
        <v>0</v>
      </c>
      <c r="Y52" s="26">
        <v>0</v>
      </c>
      <c r="Z52" s="27">
        <f t="shared" ref="Z52:AB53" si="20">IF($K52="нд","нд",0)</f>
        <v>0</v>
      </c>
      <c r="AA52" s="25">
        <f t="shared" si="20"/>
        <v>0</v>
      </c>
      <c r="AB52" s="27">
        <f t="shared" si="20"/>
        <v>0</v>
      </c>
      <c r="AC52" s="26">
        <v>0</v>
      </c>
      <c r="AD52" s="27">
        <f>IF($K52="нд","нд",0)</f>
        <v>0</v>
      </c>
      <c r="AE52" s="26">
        <v>0</v>
      </c>
      <c r="AF52" s="27">
        <f t="shared" ref="AF52:AH53" si="21">IF($K52="нд","нд",0)</f>
        <v>0</v>
      </c>
      <c r="AG52" s="25">
        <f t="shared" si="21"/>
        <v>0</v>
      </c>
      <c r="AH52" s="27">
        <f t="shared" si="21"/>
        <v>0</v>
      </c>
      <c r="AI52" s="26">
        <f t="shared" ref="AI52:AN53" si="22">AO52+AU52+BA52+BG52</f>
        <v>0</v>
      </c>
      <c r="AJ52" s="26">
        <f t="shared" si="22"/>
        <v>0</v>
      </c>
      <c r="AK52" s="26">
        <f t="shared" si="22"/>
        <v>0</v>
      </c>
      <c r="AL52" s="26">
        <f t="shared" si="22"/>
        <v>0</v>
      </c>
      <c r="AM52" s="26">
        <f t="shared" si="22"/>
        <v>0</v>
      </c>
      <c r="AN52" s="26">
        <f t="shared" si="22"/>
        <v>0</v>
      </c>
      <c r="AO52" s="25">
        <v>0</v>
      </c>
      <c r="AP52" s="25">
        <f>IF($K52="0","0",0)</f>
        <v>0</v>
      </c>
      <c r="AQ52" s="25">
        <v>0</v>
      </c>
      <c r="AR52" s="25">
        <f t="shared" ref="AR52:AT53" si="23">IF($K52="0","0",0)</f>
        <v>0</v>
      </c>
      <c r="AS52" s="25">
        <f t="shared" si="23"/>
        <v>0</v>
      </c>
      <c r="AT52" s="25">
        <f t="shared" si="23"/>
        <v>0</v>
      </c>
      <c r="AU52" s="25">
        <v>0</v>
      </c>
      <c r="AV52" s="25">
        <f>IF($K52="0","0",0)</f>
        <v>0</v>
      </c>
      <c r="AW52" s="25">
        <v>0</v>
      </c>
      <c r="AX52" s="25">
        <f t="shared" ref="AX52:AZ53" si="24">IF($K52="0","0",0)</f>
        <v>0</v>
      </c>
      <c r="AY52" s="25">
        <f t="shared" si="24"/>
        <v>0</v>
      </c>
      <c r="AZ52" s="25">
        <f t="shared" si="24"/>
        <v>0</v>
      </c>
      <c r="BA52" s="25">
        <v>0</v>
      </c>
      <c r="BB52" s="25">
        <f>IF($K52="0","0",0)</f>
        <v>0</v>
      </c>
      <c r="BC52" s="25">
        <v>0</v>
      </c>
      <c r="BD52" s="25">
        <f t="shared" ref="BD52:BF53" si="25">IF($K52="0","0",0)</f>
        <v>0</v>
      </c>
      <c r="BE52" s="25">
        <f t="shared" si="25"/>
        <v>0</v>
      </c>
      <c r="BF52" s="25">
        <f t="shared" si="25"/>
        <v>0</v>
      </c>
      <c r="BG52" s="25">
        <v>0</v>
      </c>
      <c r="BH52" s="25">
        <f>IF($K52="0","0",0)</f>
        <v>0</v>
      </c>
      <c r="BI52" s="25">
        <v>0</v>
      </c>
      <c r="BJ52" s="25">
        <f t="shared" ref="BJ52:BL53" si="26">IF($K52="0","0",0)</f>
        <v>0</v>
      </c>
      <c r="BK52" s="25">
        <f t="shared" si="26"/>
        <v>0</v>
      </c>
      <c r="BL52" s="25">
        <f t="shared" si="26"/>
        <v>0</v>
      </c>
      <c r="BM52" s="38">
        <f t="shared" si="3"/>
        <v>0</v>
      </c>
      <c r="BN52" s="38">
        <f t="shared" si="3"/>
        <v>0</v>
      </c>
      <c r="BO52" s="38">
        <f t="shared" si="3"/>
        <v>0</v>
      </c>
      <c r="BP52" s="38">
        <f t="shared" si="3"/>
        <v>0</v>
      </c>
      <c r="BQ52" s="38">
        <f t="shared" si="3"/>
        <v>0</v>
      </c>
      <c r="BR52" s="38">
        <f t="shared" si="3"/>
        <v>0</v>
      </c>
      <c r="BS52" s="26" t="s">
        <v>94</v>
      </c>
      <c r="BT52" s="20"/>
      <c r="BU52" s="20"/>
    </row>
    <row r="53" spans="1:73" s="11" customFormat="1" ht="64.5" customHeight="1" x14ac:dyDescent="0.25">
      <c r="A53" s="21" t="s">
        <v>319</v>
      </c>
      <c r="B53" s="22" t="s">
        <v>320</v>
      </c>
      <c r="C53" s="23" t="s">
        <v>319</v>
      </c>
      <c r="D53" s="24" t="s">
        <v>94</v>
      </c>
      <c r="E53" s="25">
        <f>IF(K53="нд","нд",K53+Q53+W53+AC53)</f>
        <v>0</v>
      </c>
      <c r="F53" s="25">
        <f>IF(K53="нд","нд",L53+R53+X53+AD53)</f>
        <v>0</v>
      </c>
      <c r="G53" s="25">
        <f>IF(M53="нд","нд",M53+S53+Y53+AE53)</f>
        <v>0</v>
      </c>
      <c r="H53" s="25">
        <f>IF(K53="нд","нд",N53+T53+Z53+AF53)</f>
        <v>0</v>
      </c>
      <c r="I53" s="25">
        <f>IF(L53="нд","нд",O53+U53+AA53+AG53)</f>
        <v>0</v>
      </c>
      <c r="J53" s="25">
        <f>IF(K53="нд","нд",P53+V53+AB53+AH53)</f>
        <v>0</v>
      </c>
      <c r="K53" s="26">
        <v>0</v>
      </c>
      <c r="L53" s="26">
        <f>IF($K53="нд","нд",0)</f>
        <v>0</v>
      </c>
      <c r="M53" s="26">
        <v>0</v>
      </c>
      <c r="N53" s="26">
        <f>IF($K53="нд","нд",0)</f>
        <v>0</v>
      </c>
      <c r="O53" s="26">
        <f>IF($K53="нд","нд",0)</f>
        <v>0</v>
      </c>
      <c r="P53" s="26">
        <f>IF($K53="нд","нд",0)</f>
        <v>0</v>
      </c>
      <c r="Q53" s="26">
        <v>0</v>
      </c>
      <c r="R53" s="27">
        <f>IF($K53="нд","нд",0)</f>
        <v>0</v>
      </c>
      <c r="S53" s="26">
        <v>0</v>
      </c>
      <c r="T53" s="27">
        <f t="shared" si="19"/>
        <v>0</v>
      </c>
      <c r="U53" s="25">
        <f t="shared" si="19"/>
        <v>0</v>
      </c>
      <c r="V53" s="27">
        <f t="shared" si="19"/>
        <v>0</v>
      </c>
      <c r="W53" s="26">
        <v>0</v>
      </c>
      <c r="X53" s="27">
        <f>IF($K53="нд","нд",0)</f>
        <v>0</v>
      </c>
      <c r="Y53" s="26">
        <v>0</v>
      </c>
      <c r="Z53" s="27">
        <f t="shared" si="20"/>
        <v>0</v>
      </c>
      <c r="AA53" s="25">
        <f t="shared" si="20"/>
        <v>0</v>
      </c>
      <c r="AB53" s="27">
        <f t="shared" si="20"/>
        <v>0</v>
      </c>
      <c r="AC53" s="26">
        <v>0</v>
      </c>
      <c r="AD53" s="27">
        <f>IF($K53="нд","нд",0)</f>
        <v>0</v>
      </c>
      <c r="AE53" s="26">
        <v>0</v>
      </c>
      <c r="AF53" s="27">
        <f t="shared" si="21"/>
        <v>0</v>
      </c>
      <c r="AG53" s="25">
        <f t="shared" si="21"/>
        <v>0</v>
      </c>
      <c r="AH53" s="27">
        <f t="shared" si="21"/>
        <v>0</v>
      </c>
      <c r="AI53" s="26">
        <f t="shared" si="22"/>
        <v>0</v>
      </c>
      <c r="AJ53" s="26">
        <f t="shared" si="22"/>
        <v>0</v>
      </c>
      <c r="AK53" s="26">
        <f t="shared" si="22"/>
        <v>0</v>
      </c>
      <c r="AL53" s="26">
        <f t="shared" si="22"/>
        <v>0</v>
      </c>
      <c r="AM53" s="26">
        <f t="shared" si="22"/>
        <v>0</v>
      </c>
      <c r="AN53" s="26">
        <f t="shared" si="22"/>
        <v>0</v>
      </c>
      <c r="AO53" s="25">
        <v>0</v>
      </c>
      <c r="AP53" s="25">
        <f>IF($K53="0","0",0)</f>
        <v>0</v>
      </c>
      <c r="AQ53" s="25">
        <v>0</v>
      </c>
      <c r="AR53" s="25">
        <f t="shared" si="23"/>
        <v>0</v>
      </c>
      <c r="AS53" s="25">
        <f t="shared" si="23"/>
        <v>0</v>
      </c>
      <c r="AT53" s="25">
        <f t="shared" si="23"/>
        <v>0</v>
      </c>
      <c r="AU53" s="25">
        <v>0</v>
      </c>
      <c r="AV53" s="25">
        <f>IF($K53="0","0",0)</f>
        <v>0</v>
      </c>
      <c r="AW53" s="25">
        <v>0</v>
      </c>
      <c r="AX53" s="25">
        <f t="shared" si="24"/>
        <v>0</v>
      </c>
      <c r="AY53" s="25">
        <f t="shared" si="24"/>
        <v>0</v>
      </c>
      <c r="AZ53" s="25">
        <f t="shared" si="24"/>
        <v>0</v>
      </c>
      <c r="BA53" s="25">
        <v>0</v>
      </c>
      <c r="BB53" s="25">
        <f>IF($K53="0","0",0)</f>
        <v>0</v>
      </c>
      <c r="BC53" s="25">
        <v>0</v>
      </c>
      <c r="BD53" s="25">
        <f t="shared" si="25"/>
        <v>0</v>
      </c>
      <c r="BE53" s="25">
        <f t="shared" si="25"/>
        <v>0</v>
      </c>
      <c r="BF53" s="25">
        <f t="shared" si="25"/>
        <v>0</v>
      </c>
      <c r="BG53" s="25">
        <v>0</v>
      </c>
      <c r="BH53" s="25">
        <f>IF($K53="0","0",0)</f>
        <v>0</v>
      </c>
      <c r="BI53" s="25">
        <v>0</v>
      </c>
      <c r="BJ53" s="25">
        <f t="shared" si="26"/>
        <v>0</v>
      </c>
      <c r="BK53" s="25">
        <f t="shared" si="26"/>
        <v>0</v>
      </c>
      <c r="BL53" s="25">
        <f t="shared" si="26"/>
        <v>0</v>
      </c>
      <c r="BM53" s="38">
        <f t="shared" si="3"/>
        <v>0</v>
      </c>
      <c r="BN53" s="38">
        <f t="shared" si="3"/>
        <v>0</v>
      </c>
      <c r="BO53" s="38">
        <f t="shared" si="3"/>
        <v>0</v>
      </c>
      <c r="BP53" s="38">
        <f t="shared" si="3"/>
        <v>0</v>
      </c>
      <c r="BQ53" s="38">
        <f t="shared" si="3"/>
        <v>0</v>
      </c>
      <c r="BR53" s="38">
        <f t="shared" si="3"/>
        <v>0</v>
      </c>
      <c r="BS53" s="26" t="s">
        <v>94</v>
      </c>
      <c r="BT53" s="20"/>
      <c r="BU53" s="20"/>
    </row>
    <row r="54" spans="1:73" s="11" customFormat="1" ht="27.75" customHeight="1" x14ac:dyDescent="0.25">
      <c r="A54" s="21" t="s">
        <v>142</v>
      </c>
      <c r="B54" s="22" t="s">
        <v>143</v>
      </c>
      <c r="C54" s="23" t="s">
        <v>93</v>
      </c>
      <c r="D54" s="24" t="s">
        <v>94</v>
      </c>
      <c r="E54" s="28">
        <f>SUM(E55:E57)</f>
        <v>0</v>
      </c>
      <c r="F54" s="28">
        <f t="shared" ref="F54:BL54" si="27">SUM(F55:F57)</f>
        <v>0</v>
      </c>
      <c r="G54" s="28">
        <f t="shared" si="27"/>
        <v>0</v>
      </c>
      <c r="H54" s="28">
        <f t="shared" si="27"/>
        <v>0</v>
      </c>
      <c r="I54" s="28">
        <f t="shared" si="27"/>
        <v>0</v>
      </c>
      <c r="J54" s="28">
        <f t="shared" si="27"/>
        <v>0</v>
      </c>
      <c r="K54" s="28">
        <f t="shared" si="27"/>
        <v>0</v>
      </c>
      <c r="L54" s="28">
        <f t="shared" si="27"/>
        <v>0</v>
      </c>
      <c r="M54" s="28">
        <f t="shared" si="27"/>
        <v>0</v>
      </c>
      <c r="N54" s="28">
        <f t="shared" si="27"/>
        <v>0</v>
      </c>
      <c r="O54" s="28">
        <f t="shared" si="27"/>
        <v>0</v>
      </c>
      <c r="P54" s="28">
        <f t="shared" si="27"/>
        <v>0</v>
      </c>
      <c r="Q54" s="28">
        <f t="shared" si="27"/>
        <v>0</v>
      </c>
      <c r="R54" s="28">
        <f t="shared" si="27"/>
        <v>0</v>
      </c>
      <c r="S54" s="28">
        <f t="shared" si="27"/>
        <v>0</v>
      </c>
      <c r="T54" s="28">
        <f t="shared" si="27"/>
        <v>0</v>
      </c>
      <c r="U54" s="28">
        <f t="shared" si="27"/>
        <v>0</v>
      </c>
      <c r="V54" s="28">
        <f t="shared" si="27"/>
        <v>0</v>
      </c>
      <c r="W54" s="28">
        <f t="shared" si="27"/>
        <v>0</v>
      </c>
      <c r="X54" s="28">
        <f t="shared" si="27"/>
        <v>0</v>
      </c>
      <c r="Y54" s="28">
        <f t="shared" si="27"/>
        <v>0</v>
      </c>
      <c r="Z54" s="28">
        <f t="shared" si="27"/>
        <v>0</v>
      </c>
      <c r="AA54" s="28">
        <f t="shared" si="27"/>
        <v>0</v>
      </c>
      <c r="AB54" s="28">
        <f t="shared" si="27"/>
        <v>0</v>
      </c>
      <c r="AC54" s="28">
        <f t="shared" si="27"/>
        <v>0</v>
      </c>
      <c r="AD54" s="28">
        <f t="shared" si="27"/>
        <v>0</v>
      </c>
      <c r="AE54" s="28">
        <f t="shared" si="27"/>
        <v>0</v>
      </c>
      <c r="AF54" s="28">
        <f t="shared" si="27"/>
        <v>0</v>
      </c>
      <c r="AG54" s="28">
        <f t="shared" si="27"/>
        <v>0</v>
      </c>
      <c r="AH54" s="28">
        <f t="shared" si="27"/>
        <v>0</v>
      </c>
      <c r="AI54" s="28">
        <f t="shared" si="27"/>
        <v>0</v>
      </c>
      <c r="AJ54" s="28">
        <f t="shared" si="27"/>
        <v>0</v>
      </c>
      <c r="AK54" s="28">
        <f t="shared" si="27"/>
        <v>0</v>
      </c>
      <c r="AL54" s="28">
        <f t="shared" si="27"/>
        <v>0</v>
      </c>
      <c r="AM54" s="28">
        <f t="shared" si="27"/>
        <v>0</v>
      </c>
      <c r="AN54" s="28">
        <f t="shared" si="27"/>
        <v>0</v>
      </c>
      <c r="AO54" s="28">
        <f t="shared" si="27"/>
        <v>0</v>
      </c>
      <c r="AP54" s="28">
        <f t="shared" si="27"/>
        <v>0</v>
      </c>
      <c r="AQ54" s="28">
        <f t="shared" si="27"/>
        <v>0</v>
      </c>
      <c r="AR54" s="28">
        <f t="shared" si="27"/>
        <v>0</v>
      </c>
      <c r="AS54" s="28">
        <f t="shared" si="27"/>
        <v>0</v>
      </c>
      <c r="AT54" s="28">
        <f t="shared" si="27"/>
        <v>0</v>
      </c>
      <c r="AU54" s="28">
        <f t="shared" si="27"/>
        <v>0</v>
      </c>
      <c r="AV54" s="28">
        <f t="shared" si="27"/>
        <v>0</v>
      </c>
      <c r="AW54" s="28">
        <f t="shared" si="27"/>
        <v>0</v>
      </c>
      <c r="AX54" s="28">
        <f t="shared" si="27"/>
        <v>0</v>
      </c>
      <c r="AY54" s="28">
        <f t="shared" si="27"/>
        <v>0</v>
      </c>
      <c r="AZ54" s="28">
        <f t="shared" si="27"/>
        <v>0</v>
      </c>
      <c r="BA54" s="28">
        <f t="shared" si="27"/>
        <v>0</v>
      </c>
      <c r="BB54" s="28">
        <f t="shared" si="27"/>
        <v>0</v>
      </c>
      <c r="BC54" s="28">
        <f t="shared" si="27"/>
        <v>0</v>
      </c>
      <c r="BD54" s="28">
        <f t="shared" si="27"/>
        <v>0</v>
      </c>
      <c r="BE54" s="28">
        <f t="shared" si="27"/>
        <v>0</v>
      </c>
      <c r="BF54" s="28">
        <f t="shared" si="27"/>
        <v>0</v>
      </c>
      <c r="BG54" s="28">
        <f t="shared" si="27"/>
        <v>0</v>
      </c>
      <c r="BH54" s="28">
        <f t="shared" si="27"/>
        <v>0</v>
      </c>
      <c r="BI54" s="28">
        <f t="shared" si="27"/>
        <v>0</v>
      </c>
      <c r="BJ54" s="28">
        <f t="shared" si="27"/>
        <v>0</v>
      </c>
      <c r="BK54" s="28">
        <f t="shared" si="27"/>
        <v>0</v>
      </c>
      <c r="BL54" s="28">
        <f t="shared" si="27"/>
        <v>0</v>
      </c>
      <c r="BM54" s="38">
        <f t="shared" si="3"/>
        <v>0</v>
      </c>
      <c r="BN54" s="38">
        <f t="shared" si="3"/>
        <v>0</v>
      </c>
      <c r="BO54" s="38">
        <f t="shared" si="3"/>
        <v>0</v>
      </c>
      <c r="BP54" s="38">
        <f t="shared" si="3"/>
        <v>0</v>
      </c>
      <c r="BQ54" s="38">
        <f t="shared" si="3"/>
        <v>0</v>
      </c>
      <c r="BR54" s="38">
        <f t="shared" si="3"/>
        <v>0</v>
      </c>
      <c r="BS54" s="32" t="s">
        <v>94</v>
      </c>
      <c r="BT54" s="20"/>
      <c r="BU54" s="20"/>
    </row>
    <row r="55" spans="1:73" s="11" customFormat="1" ht="27.75" customHeight="1" x14ac:dyDescent="0.25">
      <c r="A55" s="21" t="s">
        <v>142</v>
      </c>
      <c r="B55" s="22" t="s">
        <v>321</v>
      </c>
      <c r="C55" s="23" t="s">
        <v>322</v>
      </c>
      <c r="D55" s="24" t="s">
        <v>94</v>
      </c>
      <c r="E55" s="28">
        <f t="shared" ref="E55:E57" si="28">IF(K55="нд","нд",K55+Q55+W55+AC55)</f>
        <v>0</v>
      </c>
      <c r="F55" s="28">
        <f t="shared" ref="F55:F57" si="29">IF(K55="нд","нд",L55+R55+X55+AD55)</f>
        <v>0</v>
      </c>
      <c r="G55" s="28">
        <f t="shared" ref="G55:G57" si="30">IF(M55="нд","нд",M55+S55+Y55+AE55)</f>
        <v>0</v>
      </c>
      <c r="H55" s="28">
        <f t="shared" ref="H55:I57" si="31">IF(K55="нд","нд",N55+T55+Z55+AF55)</f>
        <v>0</v>
      </c>
      <c r="I55" s="28">
        <f t="shared" si="31"/>
        <v>0</v>
      </c>
      <c r="J55" s="28">
        <f t="shared" ref="J55:J57" si="32">IF(K55="нд","нд",P55+V55+AB55+AH55)</f>
        <v>0</v>
      </c>
      <c r="K55" s="28">
        <v>0</v>
      </c>
      <c r="L55" s="28">
        <f t="shared" ref="L55:L57" si="33">IF($K55="нд","нд",0)</f>
        <v>0</v>
      </c>
      <c r="M55" s="28">
        <v>0</v>
      </c>
      <c r="N55" s="28">
        <f t="shared" ref="N55:P57" si="34">IF($K55="нд","нд",0)</f>
        <v>0</v>
      </c>
      <c r="O55" s="28">
        <f t="shared" si="34"/>
        <v>0</v>
      </c>
      <c r="P55" s="28">
        <f t="shared" si="34"/>
        <v>0</v>
      </c>
      <c r="Q55" s="29">
        <v>0</v>
      </c>
      <c r="R55" s="28">
        <f t="shared" ref="R55:R57" si="35">IF($K55="нд","нд",0)</f>
        <v>0</v>
      </c>
      <c r="S55" s="29">
        <v>0</v>
      </c>
      <c r="T55" s="28">
        <f t="shared" ref="T55:V57" si="36">IF($K55="нд","нд",0)</f>
        <v>0</v>
      </c>
      <c r="U55" s="28">
        <f t="shared" si="36"/>
        <v>0</v>
      </c>
      <c r="V55" s="28">
        <f t="shared" si="36"/>
        <v>0</v>
      </c>
      <c r="W55" s="29">
        <v>0</v>
      </c>
      <c r="X55" s="28">
        <f t="shared" ref="X55:X57" si="37">IF($K55="нд","нд",0)</f>
        <v>0</v>
      </c>
      <c r="Y55" s="29">
        <v>0</v>
      </c>
      <c r="Z55" s="28">
        <f t="shared" ref="Z55:AB57" si="38">IF($K55="нд","нд",0)</f>
        <v>0</v>
      </c>
      <c r="AA55" s="28">
        <f t="shared" si="38"/>
        <v>0</v>
      </c>
      <c r="AB55" s="28">
        <f t="shared" si="38"/>
        <v>0</v>
      </c>
      <c r="AC55" s="29">
        <v>0</v>
      </c>
      <c r="AD55" s="28">
        <f t="shared" ref="AD55:AD57" si="39">IF($K55="нд","нд",0)</f>
        <v>0</v>
      </c>
      <c r="AE55" s="29">
        <v>0</v>
      </c>
      <c r="AF55" s="28">
        <f t="shared" ref="AF55:AH57" si="40">IF($K55="нд","нд",0)</f>
        <v>0</v>
      </c>
      <c r="AG55" s="28">
        <f t="shared" si="40"/>
        <v>0</v>
      </c>
      <c r="AH55" s="28">
        <f t="shared" si="40"/>
        <v>0</v>
      </c>
      <c r="AI55" s="29">
        <f t="shared" ref="AI55:AN57" si="41">AO55+AU55+BA55+BG55</f>
        <v>0</v>
      </c>
      <c r="AJ55" s="29">
        <f t="shared" si="41"/>
        <v>0</v>
      </c>
      <c r="AK55" s="29">
        <f t="shared" si="41"/>
        <v>0</v>
      </c>
      <c r="AL55" s="29">
        <f t="shared" si="41"/>
        <v>0</v>
      </c>
      <c r="AM55" s="29">
        <f t="shared" si="41"/>
        <v>0</v>
      </c>
      <c r="AN55" s="29">
        <f t="shared" si="41"/>
        <v>0</v>
      </c>
      <c r="AO55" s="28">
        <v>0</v>
      </c>
      <c r="AP55" s="28">
        <f t="shared" ref="AP55:AP57" si="42">IF($K55="0","0",0)</f>
        <v>0</v>
      </c>
      <c r="AQ55" s="28">
        <v>0</v>
      </c>
      <c r="AR55" s="28">
        <f t="shared" ref="AR55:AT57" si="43">IF($K55="0","0",0)</f>
        <v>0</v>
      </c>
      <c r="AS55" s="28">
        <f t="shared" si="43"/>
        <v>0</v>
      </c>
      <c r="AT55" s="28">
        <f t="shared" si="43"/>
        <v>0</v>
      </c>
      <c r="AU55" s="28">
        <v>0</v>
      </c>
      <c r="AV55" s="28">
        <f t="shared" ref="AV55:AV57" si="44">IF($K55="0","0",0)</f>
        <v>0</v>
      </c>
      <c r="AW55" s="28">
        <v>0</v>
      </c>
      <c r="AX55" s="28">
        <f t="shared" ref="AX55:AZ57" si="45">IF($K55="0","0",0)</f>
        <v>0</v>
      </c>
      <c r="AY55" s="28">
        <f t="shared" si="45"/>
        <v>0</v>
      </c>
      <c r="AZ55" s="28">
        <f t="shared" si="45"/>
        <v>0</v>
      </c>
      <c r="BA55" s="28">
        <v>0</v>
      </c>
      <c r="BB55" s="28">
        <f t="shared" ref="BB55:BB57" si="46">IF($K55="0","0",0)</f>
        <v>0</v>
      </c>
      <c r="BC55" s="28">
        <v>0</v>
      </c>
      <c r="BD55" s="28">
        <f t="shared" ref="BD55:BF57" si="47">IF($K55="0","0",0)</f>
        <v>0</v>
      </c>
      <c r="BE55" s="28">
        <f t="shared" si="47"/>
        <v>0</v>
      </c>
      <c r="BF55" s="28">
        <f t="shared" si="47"/>
        <v>0</v>
      </c>
      <c r="BG55" s="28">
        <v>0</v>
      </c>
      <c r="BH55" s="28">
        <f t="shared" ref="BH55:BH57" si="48">IF($K55="0","0",0)</f>
        <v>0</v>
      </c>
      <c r="BI55" s="28">
        <v>0</v>
      </c>
      <c r="BJ55" s="28">
        <f t="shared" ref="BJ55:BL57" si="49">IF($K55="0","0",0)</f>
        <v>0</v>
      </c>
      <c r="BK55" s="28">
        <f t="shared" si="49"/>
        <v>0</v>
      </c>
      <c r="BL55" s="28">
        <f t="shared" si="49"/>
        <v>0</v>
      </c>
      <c r="BM55" s="38">
        <f t="shared" si="3"/>
        <v>0</v>
      </c>
      <c r="BN55" s="38">
        <f t="shared" si="3"/>
        <v>0</v>
      </c>
      <c r="BO55" s="38">
        <f t="shared" si="3"/>
        <v>0</v>
      </c>
      <c r="BP55" s="38">
        <f t="shared" si="3"/>
        <v>0</v>
      </c>
      <c r="BQ55" s="38">
        <f t="shared" si="3"/>
        <v>0</v>
      </c>
      <c r="BR55" s="38">
        <f t="shared" si="3"/>
        <v>0</v>
      </c>
      <c r="BS55" s="30" t="s">
        <v>94</v>
      </c>
      <c r="BT55" s="20"/>
      <c r="BU55" s="20"/>
    </row>
    <row r="56" spans="1:73" s="11" customFormat="1" ht="27.75" customHeight="1" x14ac:dyDescent="0.25">
      <c r="A56" s="21" t="s">
        <v>142</v>
      </c>
      <c r="B56" s="22" t="s">
        <v>323</v>
      </c>
      <c r="C56" s="23" t="s">
        <v>324</v>
      </c>
      <c r="D56" s="24" t="s">
        <v>94</v>
      </c>
      <c r="E56" s="28">
        <f t="shared" si="28"/>
        <v>0</v>
      </c>
      <c r="F56" s="28">
        <f t="shared" si="29"/>
        <v>0</v>
      </c>
      <c r="G56" s="28">
        <f t="shared" si="30"/>
        <v>0</v>
      </c>
      <c r="H56" s="28">
        <f t="shared" si="31"/>
        <v>0</v>
      </c>
      <c r="I56" s="28">
        <f t="shared" si="31"/>
        <v>0</v>
      </c>
      <c r="J56" s="28">
        <f t="shared" si="32"/>
        <v>0</v>
      </c>
      <c r="K56" s="28">
        <v>0</v>
      </c>
      <c r="L56" s="28">
        <f t="shared" si="33"/>
        <v>0</v>
      </c>
      <c r="M56" s="28">
        <v>0</v>
      </c>
      <c r="N56" s="28">
        <f t="shared" si="34"/>
        <v>0</v>
      </c>
      <c r="O56" s="28">
        <f t="shared" si="34"/>
        <v>0</v>
      </c>
      <c r="P56" s="28">
        <f t="shared" si="34"/>
        <v>0</v>
      </c>
      <c r="Q56" s="29">
        <v>0</v>
      </c>
      <c r="R56" s="28">
        <f t="shared" si="35"/>
        <v>0</v>
      </c>
      <c r="S56" s="29">
        <v>0</v>
      </c>
      <c r="T56" s="28">
        <f t="shared" si="36"/>
        <v>0</v>
      </c>
      <c r="U56" s="28">
        <f t="shared" si="36"/>
        <v>0</v>
      </c>
      <c r="V56" s="28">
        <f t="shared" si="36"/>
        <v>0</v>
      </c>
      <c r="W56" s="29">
        <v>0</v>
      </c>
      <c r="X56" s="28">
        <f t="shared" si="37"/>
        <v>0</v>
      </c>
      <c r="Y56" s="29">
        <v>0</v>
      </c>
      <c r="Z56" s="28">
        <f t="shared" si="38"/>
        <v>0</v>
      </c>
      <c r="AA56" s="28">
        <f t="shared" si="38"/>
        <v>0</v>
      </c>
      <c r="AB56" s="28">
        <f t="shared" si="38"/>
        <v>0</v>
      </c>
      <c r="AC56" s="29">
        <v>0</v>
      </c>
      <c r="AD56" s="28">
        <f t="shared" si="39"/>
        <v>0</v>
      </c>
      <c r="AE56" s="29">
        <v>0</v>
      </c>
      <c r="AF56" s="28">
        <f t="shared" si="40"/>
        <v>0</v>
      </c>
      <c r="AG56" s="28">
        <f t="shared" si="40"/>
        <v>0</v>
      </c>
      <c r="AH56" s="28">
        <f t="shared" si="40"/>
        <v>0</v>
      </c>
      <c r="AI56" s="29">
        <f t="shared" si="41"/>
        <v>0</v>
      </c>
      <c r="AJ56" s="29">
        <f t="shared" si="41"/>
        <v>0</v>
      </c>
      <c r="AK56" s="29">
        <f t="shared" si="41"/>
        <v>0</v>
      </c>
      <c r="AL56" s="29">
        <f t="shared" si="41"/>
        <v>0</v>
      </c>
      <c r="AM56" s="29">
        <f t="shared" si="41"/>
        <v>0</v>
      </c>
      <c r="AN56" s="29">
        <f t="shared" si="41"/>
        <v>0</v>
      </c>
      <c r="AO56" s="28">
        <v>0</v>
      </c>
      <c r="AP56" s="28">
        <f t="shared" si="42"/>
        <v>0</v>
      </c>
      <c r="AQ56" s="28">
        <v>0</v>
      </c>
      <c r="AR56" s="28">
        <f t="shared" si="43"/>
        <v>0</v>
      </c>
      <c r="AS56" s="28">
        <f t="shared" si="43"/>
        <v>0</v>
      </c>
      <c r="AT56" s="28">
        <f t="shared" si="43"/>
        <v>0</v>
      </c>
      <c r="AU56" s="28">
        <v>0</v>
      </c>
      <c r="AV56" s="28">
        <f t="shared" si="44"/>
        <v>0</v>
      </c>
      <c r="AW56" s="28">
        <v>0</v>
      </c>
      <c r="AX56" s="28">
        <f t="shared" si="45"/>
        <v>0</v>
      </c>
      <c r="AY56" s="28">
        <f t="shared" si="45"/>
        <v>0</v>
      </c>
      <c r="AZ56" s="28">
        <f t="shared" si="45"/>
        <v>0</v>
      </c>
      <c r="BA56" s="28">
        <v>0</v>
      </c>
      <c r="BB56" s="28">
        <f t="shared" si="46"/>
        <v>0</v>
      </c>
      <c r="BC56" s="28">
        <v>0</v>
      </c>
      <c r="BD56" s="28">
        <f t="shared" si="47"/>
        <v>0</v>
      </c>
      <c r="BE56" s="28">
        <f t="shared" si="47"/>
        <v>0</v>
      </c>
      <c r="BF56" s="28">
        <f t="shared" si="47"/>
        <v>0</v>
      </c>
      <c r="BG56" s="28">
        <v>0</v>
      </c>
      <c r="BH56" s="28">
        <f t="shared" si="48"/>
        <v>0</v>
      </c>
      <c r="BI56" s="28">
        <v>0</v>
      </c>
      <c r="BJ56" s="28">
        <f t="shared" si="49"/>
        <v>0</v>
      </c>
      <c r="BK56" s="28">
        <f t="shared" si="49"/>
        <v>0</v>
      </c>
      <c r="BL56" s="28">
        <f t="shared" si="49"/>
        <v>0</v>
      </c>
      <c r="BM56" s="38">
        <f t="shared" si="3"/>
        <v>0</v>
      </c>
      <c r="BN56" s="38">
        <f t="shared" si="3"/>
        <v>0</v>
      </c>
      <c r="BO56" s="38">
        <f t="shared" si="3"/>
        <v>0</v>
      </c>
      <c r="BP56" s="38">
        <f t="shared" si="3"/>
        <v>0</v>
      </c>
      <c r="BQ56" s="38">
        <f t="shared" si="3"/>
        <v>0</v>
      </c>
      <c r="BR56" s="38">
        <f t="shared" si="3"/>
        <v>0</v>
      </c>
      <c r="BS56" s="30" t="s">
        <v>94</v>
      </c>
      <c r="BT56" s="20"/>
      <c r="BU56" s="20"/>
    </row>
    <row r="57" spans="1:73" s="11" customFormat="1" ht="27.75" customHeight="1" x14ac:dyDescent="0.25">
      <c r="A57" s="21" t="s">
        <v>142</v>
      </c>
      <c r="B57" s="22" t="s">
        <v>325</v>
      </c>
      <c r="C57" s="23" t="s">
        <v>326</v>
      </c>
      <c r="D57" s="24" t="s">
        <v>94</v>
      </c>
      <c r="E57" s="28">
        <f t="shared" si="28"/>
        <v>0</v>
      </c>
      <c r="F57" s="28">
        <f t="shared" si="29"/>
        <v>0</v>
      </c>
      <c r="G57" s="28">
        <f t="shared" si="30"/>
        <v>0</v>
      </c>
      <c r="H57" s="28">
        <f t="shared" si="31"/>
        <v>0</v>
      </c>
      <c r="I57" s="28">
        <f t="shared" si="31"/>
        <v>0</v>
      </c>
      <c r="J57" s="28">
        <f t="shared" si="32"/>
        <v>0</v>
      </c>
      <c r="K57" s="28">
        <v>0</v>
      </c>
      <c r="L57" s="28">
        <f t="shared" si="33"/>
        <v>0</v>
      </c>
      <c r="M57" s="28">
        <v>0</v>
      </c>
      <c r="N57" s="28">
        <f t="shared" si="34"/>
        <v>0</v>
      </c>
      <c r="O57" s="28">
        <f t="shared" si="34"/>
        <v>0</v>
      </c>
      <c r="P57" s="28">
        <f t="shared" si="34"/>
        <v>0</v>
      </c>
      <c r="Q57" s="29">
        <v>0</v>
      </c>
      <c r="R57" s="28">
        <f t="shared" si="35"/>
        <v>0</v>
      </c>
      <c r="S57" s="29">
        <v>0</v>
      </c>
      <c r="T57" s="28">
        <f t="shared" si="36"/>
        <v>0</v>
      </c>
      <c r="U57" s="28">
        <f t="shared" si="36"/>
        <v>0</v>
      </c>
      <c r="V57" s="28">
        <f t="shared" si="36"/>
        <v>0</v>
      </c>
      <c r="W57" s="29">
        <v>0</v>
      </c>
      <c r="X57" s="28">
        <f t="shared" si="37"/>
        <v>0</v>
      </c>
      <c r="Y57" s="29">
        <v>0</v>
      </c>
      <c r="Z57" s="28">
        <f t="shared" si="38"/>
        <v>0</v>
      </c>
      <c r="AA57" s="28">
        <f t="shared" si="38"/>
        <v>0</v>
      </c>
      <c r="AB57" s="28">
        <f t="shared" si="38"/>
        <v>0</v>
      </c>
      <c r="AC57" s="29">
        <v>0</v>
      </c>
      <c r="AD57" s="28">
        <f t="shared" si="39"/>
        <v>0</v>
      </c>
      <c r="AE57" s="29">
        <v>0</v>
      </c>
      <c r="AF57" s="28">
        <f t="shared" si="40"/>
        <v>0</v>
      </c>
      <c r="AG57" s="28">
        <f t="shared" si="40"/>
        <v>0</v>
      </c>
      <c r="AH57" s="28">
        <f t="shared" si="40"/>
        <v>0</v>
      </c>
      <c r="AI57" s="29">
        <f t="shared" si="41"/>
        <v>0</v>
      </c>
      <c r="AJ57" s="29">
        <f t="shared" si="41"/>
        <v>0</v>
      </c>
      <c r="AK57" s="29">
        <f t="shared" si="41"/>
        <v>0</v>
      </c>
      <c r="AL57" s="29">
        <f t="shared" si="41"/>
        <v>0</v>
      </c>
      <c r="AM57" s="29">
        <f t="shared" si="41"/>
        <v>0</v>
      </c>
      <c r="AN57" s="29">
        <f t="shared" si="41"/>
        <v>0</v>
      </c>
      <c r="AO57" s="28">
        <v>0</v>
      </c>
      <c r="AP57" s="28">
        <f t="shared" si="42"/>
        <v>0</v>
      </c>
      <c r="AQ57" s="28">
        <v>0</v>
      </c>
      <c r="AR57" s="28">
        <f t="shared" si="43"/>
        <v>0</v>
      </c>
      <c r="AS57" s="28">
        <f t="shared" si="43"/>
        <v>0</v>
      </c>
      <c r="AT57" s="28">
        <f t="shared" si="43"/>
        <v>0</v>
      </c>
      <c r="AU57" s="28">
        <v>0</v>
      </c>
      <c r="AV57" s="28">
        <f t="shared" si="44"/>
        <v>0</v>
      </c>
      <c r="AW57" s="28">
        <v>0</v>
      </c>
      <c r="AX57" s="28">
        <f t="shared" si="45"/>
        <v>0</v>
      </c>
      <c r="AY57" s="28">
        <f t="shared" si="45"/>
        <v>0</v>
      </c>
      <c r="AZ57" s="28">
        <f t="shared" si="45"/>
        <v>0</v>
      </c>
      <c r="BA57" s="28">
        <v>0</v>
      </c>
      <c r="BB57" s="28">
        <f t="shared" si="46"/>
        <v>0</v>
      </c>
      <c r="BC57" s="28">
        <v>0</v>
      </c>
      <c r="BD57" s="28">
        <f t="shared" si="47"/>
        <v>0</v>
      </c>
      <c r="BE57" s="28">
        <f t="shared" si="47"/>
        <v>0</v>
      </c>
      <c r="BF57" s="28">
        <f t="shared" si="47"/>
        <v>0</v>
      </c>
      <c r="BG57" s="28">
        <v>0</v>
      </c>
      <c r="BH57" s="28">
        <f t="shared" si="48"/>
        <v>0</v>
      </c>
      <c r="BI57" s="28">
        <v>0</v>
      </c>
      <c r="BJ57" s="28">
        <f t="shared" si="49"/>
        <v>0</v>
      </c>
      <c r="BK57" s="28">
        <f t="shared" si="49"/>
        <v>0</v>
      </c>
      <c r="BL57" s="28">
        <f t="shared" si="49"/>
        <v>0</v>
      </c>
      <c r="BM57" s="38">
        <f t="shared" si="3"/>
        <v>0</v>
      </c>
      <c r="BN57" s="38">
        <f t="shared" si="3"/>
        <v>0</v>
      </c>
      <c r="BO57" s="38">
        <f t="shared" si="3"/>
        <v>0</v>
      </c>
      <c r="BP57" s="38">
        <f t="shared" si="3"/>
        <v>0</v>
      </c>
      <c r="BQ57" s="38">
        <f t="shared" si="3"/>
        <v>0</v>
      </c>
      <c r="BR57" s="38">
        <f t="shared" si="3"/>
        <v>0</v>
      </c>
      <c r="BS57" s="30" t="s">
        <v>94</v>
      </c>
      <c r="BT57" s="20"/>
      <c r="BU57" s="20"/>
    </row>
    <row r="58" spans="1:73" s="11" customFormat="1" ht="27.75" customHeight="1" x14ac:dyDescent="0.25">
      <c r="A58" s="21" t="s">
        <v>144</v>
      </c>
      <c r="B58" s="22" t="s">
        <v>145</v>
      </c>
      <c r="C58" s="23" t="s">
        <v>93</v>
      </c>
      <c r="D58" s="24" t="s">
        <v>94</v>
      </c>
      <c r="E58" s="25">
        <f t="shared" ref="E58:BL58" si="50">E59+E60</f>
        <v>0</v>
      </c>
      <c r="F58" s="25">
        <f t="shared" si="50"/>
        <v>0</v>
      </c>
      <c r="G58" s="25">
        <f t="shared" si="50"/>
        <v>0</v>
      </c>
      <c r="H58" s="25">
        <f t="shared" si="50"/>
        <v>0</v>
      </c>
      <c r="I58" s="25">
        <f t="shared" si="50"/>
        <v>0</v>
      </c>
      <c r="J58" s="25">
        <f t="shared" si="50"/>
        <v>0</v>
      </c>
      <c r="K58" s="27">
        <f t="shared" si="50"/>
        <v>0</v>
      </c>
      <c r="L58" s="25">
        <f t="shared" si="50"/>
        <v>0</v>
      </c>
      <c r="M58" s="27">
        <f t="shared" si="50"/>
        <v>0</v>
      </c>
      <c r="N58" s="25">
        <f t="shared" si="50"/>
        <v>0</v>
      </c>
      <c r="O58" s="25">
        <f t="shared" si="50"/>
        <v>0</v>
      </c>
      <c r="P58" s="25">
        <f t="shared" si="50"/>
        <v>0</v>
      </c>
      <c r="Q58" s="27">
        <f t="shared" si="50"/>
        <v>0</v>
      </c>
      <c r="R58" s="25">
        <f t="shared" si="50"/>
        <v>0</v>
      </c>
      <c r="S58" s="27">
        <f t="shared" si="50"/>
        <v>0</v>
      </c>
      <c r="T58" s="25">
        <f t="shared" si="50"/>
        <v>0</v>
      </c>
      <c r="U58" s="25">
        <f t="shared" si="50"/>
        <v>0</v>
      </c>
      <c r="V58" s="25">
        <f t="shared" si="50"/>
        <v>0</v>
      </c>
      <c r="W58" s="27">
        <f t="shared" si="50"/>
        <v>0</v>
      </c>
      <c r="X58" s="25">
        <f t="shared" si="50"/>
        <v>0</v>
      </c>
      <c r="Y58" s="27">
        <f t="shared" si="50"/>
        <v>0</v>
      </c>
      <c r="Z58" s="25">
        <f t="shared" si="50"/>
        <v>0</v>
      </c>
      <c r="AA58" s="25">
        <f t="shared" si="50"/>
        <v>0</v>
      </c>
      <c r="AB58" s="25">
        <f t="shared" si="50"/>
        <v>0</v>
      </c>
      <c r="AC58" s="27">
        <f t="shared" si="50"/>
        <v>0</v>
      </c>
      <c r="AD58" s="25">
        <f t="shared" si="50"/>
        <v>0</v>
      </c>
      <c r="AE58" s="27">
        <f t="shared" si="50"/>
        <v>0</v>
      </c>
      <c r="AF58" s="25">
        <f t="shared" si="50"/>
        <v>0</v>
      </c>
      <c r="AG58" s="25">
        <f t="shared" si="50"/>
        <v>0</v>
      </c>
      <c r="AH58" s="25">
        <f t="shared" si="50"/>
        <v>0</v>
      </c>
      <c r="AI58" s="27">
        <f t="shared" si="50"/>
        <v>0</v>
      </c>
      <c r="AJ58" s="27">
        <f t="shared" si="50"/>
        <v>0</v>
      </c>
      <c r="AK58" s="27">
        <f t="shared" si="50"/>
        <v>0</v>
      </c>
      <c r="AL58" s="27">
        <f t="shared" si="50"/>
        <v>0</v>
      </c>
      <c r="AM58" s="27">
        <f t="shared" si="50"/>
        <v>0</v>
      </c>
      <c r="AN58" s="27">
        <f t="shared" si="50"/>
        <v>0</v>
      </c>
      <c r="AO58" s="25">
        <f t="shared" si="50"/>
        <v>0</v>
      </c>
      <c r="AP58" s="25">
        <f t="shared" si="50"/>
        <v>0</v>
      </c>
      <c r="AQ58" s="25">
        <f t="shared" si="50"/>
        <v>0</v>
      </c>
      <c r="AR58" s="25">
        <f t="shared" si="50"/>
        <v>0</v>
      </c>
      <c r="AS58" s="25">
        <f t="shared" si="50"/>
        <v>0</v>
      </c>
      <c r="AT58" s="25">
        <f t="shared" si="50"/>
        <v>0</v>
      </c>
      <c r="AU58" s="25">
        <f t="shared" si="50"/>
        <v>0</v>
      </c>
      <c r="AV58" s="25">
        <f t="shared" si="50"/>
        <v>0</v>
      </c>
      <c r="AW58" s="25">
        <f t="shared" si="50"/>
        <v>0</v>
      </c>
      <c r="AX58" s="25">
        <f t="shared" si="50"/>
        <v>0</v>
      </c>
      <c r="AY58" s="25">
        <f t="shared" si="50"/>
        <v>0</v>
      </c>
      <c r="AZ58" s="25">
        <f t="shared" si="50"/>
        <v>0</v>
      </c>
      <c r="BA58" s="25">
        <f t="shared" si="50"/>
        <v>0</v>
      </c>
      <c r="BB58" s="25">
        <f t="shared" si="50"/>
        <v>0</v>
      </c>
      <c r="BC58" s="25">
        <f t="shared" si="50"/>
        <v>0</v>
      </c>
      <c r="BD58" s="25">
        <f t="shared" si="50"/>
        <v>0</v>
      </c>
      <c r="BE58" s="25">
        <f t="shared" si="50"/>
        <v>0</v>
      </c>
      <c r="BF58" s="25">
        <f t="shared" si="50"/>
        <v>0</v>
      </c>
      <c r="BG58" s="25">
        <f t="shared" si="50"/>
        <v>0</v>
      </c>
      <c r="BH58" s="25">
        <f t="shared" si="50"/>
        <v>0</v>
      </c>
      <c r="BI58" s="25">
        <f t="shared" si="50"/>
        <v>0</v>
      </c>
      <c r="BJ58" s="25">
        <f t="shared" si="50"/>
        <v>0</v>
      </c>
      <c r="BK58" s="25">
        <f t="shared" si="50"/>
        <v>0</v>
      </c>
      <c r="BL58" s="25">
        <f t="shared" si="50"/>
        <v>0</v>
      </c>
      <c r="BM58" s="38">
        <f t="shared" si="3"/>
        <v>0</v>
      </c>
      <c r="BN58" s="38">
        <f t="shared" si="3"/>
        <v>0</v>
      </c>
      <c r="BO58" s="38">
        <f t="shared" si="3"/>
        <v>0</v>
      </c>
      <c r="BP58" s="38">
        <f t="shared" si="3"/>
        <v>0</v>
      </c>
      <c r="BQ58" s="38">
        <f t="shared" si="3"/>
        <v>0</v>
      </c>
      <c r="BR58" s="38">
        <f t="shared" si="3"/>
        <v>0</v>
      </c>
      <c r="BS58" s="32" t="s">
        <v>94</v>
      </c>
      <c r="BT58" s="20"/>
      <c r="BU58" s="20"/>
    </row>
    <row r="59" spans="1:73" s="11" customFormat="1" ht="27.75" customHeight="1" x14ac:dyDescent="0.25">
      <c r="A59" s="21" t="s">
        <v>146</v>
      </c>
      <c r="B59" s="22" t="s">
        <v>147</v>
      </c>
      <c r="C59" s="23" t="s">
        <v>93</v>
      </c>
      <c r="D59" s="24" t="s">
        <v>94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7">
        <v>0</v>
      </c>
      <c r="L59" s="25">
        <v>0</v>
      </c>
      <c r="M59" s="27">
        <v>0</v>
      </c>
      <c r="N59" s="25">
        <v>0</v>
      </c>
      <c r="O59" s="25">
        <v>0</v>
      </c>
      <c r="P59" s="25">
        <v>0</v>
      </c>
      <c r="Q59" s="27">
        <v>0</v>
      </c>
      <c r="R59" s="25">
        <v>0</v>
      </c>
      <c r="S59" s="27">
        <v>0</v>
      </c>
      <c r="T59" s="25">
        <v>0</v>
      </c>
      <c r="U59" s="25">
        <v>0</v>
      </c>
      <c r="V59" s="25">
        <v>0</v>
      </c>
      <c r="W59" s="27">
        <v>0</v>
      </c>
      <c r="X59" s="25">
        <v>0</v>
      </c>
      <c r="Y59" s="27">
        <v>0</v>
      </c>
      <c r="Z59" s="25">
        <v>0</v>
      </c>
      <c r="AA59" s="25">
        <v>0</v>
      </c>
      <c r="AB59" s="25">
        <v>0</v>
      </c>
      <c r="AC59" s="27">
        <v>0</v>
      </c>
      <c r="AD59" s="25">
        <v>0</v>
      </c>
      <c r="AE59" s="27">
        <v>0</v>
      </c>
      <c r="AF59" s="25">
        <v>0</v>
      </c>
      <c r="AG59" s="25">
        <v>0</v>
      </c>
      <c r="AH59" s="25">
        <v>0</v>
      </c>
      <c r="AI59" s="27">
        <v>0</v>
      </c>
      <c r="AJ59" s="27">
        <v>0</v>
      </c>
      <c r="AK59" s="27">
        <v>0</v>
      </c>
      <c r="AL59" s="27">
        <v>0</v>
      </c>
      <c r="AM59" s="27">
        <v>0</v>
      </c>
      <c r="AN59" s="27"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25">
        <v>0</v>
      </c>
      <c r="BJ59" s="25">
        <v>0</v>
      </c>
      <c r="BK59" s="25">
        <v>0</v>
      </c>
      <c r="BL59" s="25">
        <v>0</v>
      </c>
      <c r="BM59" s="38">
        <f t="shared" si="3"/>
        <v>0</v>
      </c>
      <c r="BN59" s="38">
        <f t="shared" si="3"/>
        <v>0</v>
      </c>
      <c r="BO59" s="38">
        <f t="shared" si="3"/>
        <v>0</v>
      </c>
      <c r="BP59" s="38">
        <f t="shared" si="3"/>
        <v>0</v>
      </c>
      <c r="BQ59" s="38">
        <f t="shared" si="3"/>
        <v>0</v>
      </c>
      <c r="BR59" s="38">
        <f t="shared" si="3"/>
        <v>0</v>
      </c>
      <c r="BS59" s="32" t="s">
        <v>94</v>
      </c>
      <c r="BT59" s="20"/>
      <c r="BU59" s="20"/>
    </row>
    <row r="60" spans="1:73" s="11" customFormat="1" ht="27.75" customHeight="1" x14ac:dyDescent="0.25">
      <c r="A60" s="21" t="s">
        <v>148</v>
      </c>
      <c r="B60" s="22" t="s">
        <v>149</v>
      </c>
      <c r="C60" s="23" t="s">
        <v>93</v>
      </c>
      <c r="D60" s="24" t="s">
        <v>94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7">
        <v>0</v>
      </c>
      <c r="L60" s="25">
        <v>0</v>
      </c>
      <c r="M60" s="27">
        <v>0</v>
      </c>
      <c r="N60" s="25">
        <v>0</v>
      </c>
      <c r="O60" s="25">
        <v>0</v>
      </c>
      <c r="P60" s="25">
        <v>0</v>
      </c>
      <c r="Q60" s="27">
        <v>0</v>
      </c>
      <c r="R60" s="25">
        <v>0</v>
      </c>
      <c r="S60" s="27">
        <v>0</v>
      </c>
      <c r="T60" s="25">
        <v>0</v>
      </c>
      <c r="U60" s="25">
        <v>0</v>
      </c>
      <c r="V60" s="25">
        <v>0</v>
      </c>
      <c r="W60" s="27">
        <v>0</v>
      </c>
      <c r="X60" s="25">
        <v>0</v>
      </c>
      <c r="Y60" s="27">
        <v>0</v>
      </c>
      <c r="Z60" s="25">
        <v>0</v>
      </c>
      <c r="AA60" s="25">
        <v>0</v>
      </c>
      <c r="AB60" s="25">
        <v>0</v>
      </c>
      <c r="AC60" s="27">
        <v>0</v>
      </c>
      <c r="AD60" s="25">
        <v>0</v>
      </c>
      <c r="AE60" s="27">
        <v>0</v>
      </c>
      <c r="AF60" s="25">
        <v>0</v>
      </c>
      <c r="AG60" s="25">
        <v>0</v>
      </c>
      <c r="AH60" s="25">
        <v>0</v>
      </c>
      <c r="AI60" s="27">
        <v>0</v>
      </c>
      <c r="AJ60" s="27">
        <v>0</v>
      </c>
      <c r="AK60" s="27">
        <v>0</v>
      </c>
      <c r="AL60" s="27">
        <v>0</v>
      </c>
      <c r="AM60" s="27">
        <v>0</v>
      </c>
      <c r="AN60" s="27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  <c r="AV60" s="25">
        <v>0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  <c r="BG60" s="25">
        <v>0</v>
      </c>
      <c r="BH60" s="25">
        <v>0</v>
      </c>
      <c r="BI60" s="25">
        <v>0</v>
      </c>
      <c r="BJ60" s="25">
        <v>0</v>
      </c>
      <c r="BK60" s="25">
        <v>0</v>
      </c>
      <c r="BL60" s="25">
        <v>0</v>
      </c>
      <c r="BM60" s="38">
        <f t="shared" si="3"/>
        <v>0</v>
      </c>
      <c r="BN60" s="38">
        <f t="shared" si="3"/>
        <v>0</v>
      </c>
      <c r="BO60" s="38">
        <f t="shared" si="3"/>
        <v>0</v>
      </c>
      <c r="BP60" s="38">
        <f t="shared" si="3"/>
        <v>0</v>
      </c>
      <c r="BQ60" s="38">
        <f t="shared" si="3"/>
        <v>0</v>
      </c>
      <c r="BR60" s="38">
        <f t="shared" si="3"/>
        <v>0</v>
      </c>
      <c r="BS60" s="32" t="s">
        <v>94</v>
      </c>
      <c r="BT60" s="20"/>
      <c r="BU60" s="20"/>
    </row>
    <row r="61" spans="1:73" s="11" customFormat="1" ht="27.75" customHeight="1" x14ac:dyDescent="0.25">
      <c r="A61" s="21" t="s">
        <v>150</v>
      </c>
      <c r="B61" s="22" t="s">
        <v>151</v>
      </c>
      <c r="C61" s="23" t="s">
        <v>93</v>
      </c>
      <c r="D61" s="24" t="s">
        <v>94</v>
      </c>
      <c r="E61" s="25">
        <f t="shared" ref="E61:BL61" si="51">E62+E66</f>
        <v>0</v>
      </c>
      <c r="F61" s="25">
        <f t="shared" si="51"/>
        <v>0</v>
      </c>
      <c r="G61" s="25">
        <f t="shared" si="51"/>
        <v>0</v>
      </c>
      <c r="H61" s="25">
        <f t="shared" si="51"/>
        <v>0</v>
      </c>
      <c r="I61" s="25">
        <f t="shared" si="51"/>
        <v>0</v>
      </c>
      <c r="J61" s="25">
        <f t="shared" si="51"/>
        <v>0</v>
      </c>
      <c r="K61" s="27">
        <f t="shared" si="51"/>
        <v>0</v>
      </c>
      <c r="L61" s="25">
        <f t="shared" si="51"/>
        <v>0</v>
      </c>
      <c r="M61" s="27">
        <f t="shared" si="51"/>
        <v>0</v>
      </c>
      <c r="N61" s="25">
        <f t="shared" si="51"/>
        <v>0</v>
      </c>
      <c r="O61" s="25">
        <f t="shared" si="51"/>
        <v>0</v>
      </c>
      <c r="P61" s="25">
        <f t="shared" si="51"/>
        <v>0</v>
      </c>
      <c r="Q61" s="27">
        <f t="shared" si="51"/>
        <v>0</v>
      </c>
      <c r="R61" s="25">
        <f t="shared" si="51"/>
        <v>0</v>
      </c>
      <c r="S61" s="27">
        <f t="shared" si="51"/>
        <v>0</v>
      </c>
      <c r="T61" s="25">
        <f t="shared" si="51"/>
        <v>0</v>
      </c>
      <c r="U61" s="25">
        <f t="shared" si="51"/>
        <v>0</v>
      </c>
      <c r="V61" s="25">
        <f t="shared" si="51"/>
        <v>0</v>
      </c>
      <c r="W61" s="27">
        <f t="shared" si="51"/>
        <v>0</v>
      </c>
      <c r="X61" s="25">
        <f t="shared" si="51"/>
        <v>0</v>
      </c>
      <c r="Y61" s="27">
        <f t="shared" si="51"/>
        <v>0</v>
      </c>
      <c r="Z61" s="25">
        <f t="shared" si="51"/>
        <v>0</v>
      </c>
      <c r="AA61" s="25">
        <f t="shared" si="51"/>
        <v>0</v>
      </c>
      <c r="AB61" s="25">
        <f t="shared" si="51"/>
        <v>0</v>
      </c>
      <c r="AC61" s="27">
        <f t="shared" si="51"/>
        <v>0</v>
      </c>
      <c r="AD61" s="25">
        <f t="shared" si="51"/>
        <v>0</v>
      </c>
      <c r="AE61" s="27">
        <f t="shared" si="51"/>
        <v>0</v>
      </c>
      <c r="AF61" s="25">
        <f t="shared" si="51"/>
        <v>0</v>
      </c>
      <c r="AG61" s="25">
        <f t="shared" si="51"/>
        <v>0</v>
      </c>
      <c r="AH61" s="25">
        <f t="shared" si="51"/>
        <v>0</v>
      </c>
      <c r="AI61" s="27">
        <f t="shared" si="51"/>
        <v>0</v>
      </c>
      <c r="AJ61" s="27">
        <f t="shared" si="51"/>
        <v>0</v>
      </c>
      <c r="AK61" s="27">
        <f t="shared" si="51"/>
        <v>0</v>
      </c>
      <c r="AL61" s="27">
        <f t="shared" si="51"/>
        <v>0</v>
      </c>
      <c r="AM61" s="27">
        <f t="shared" si="51"/>
        <v>0</v>
      </c>
      <c r="AN61" s="27">
        <f t="shared" si="51"/>
        <v>0</v>
      </c>
      <c r="AO61" s="25">
        <f t="shared" si="51"/>
        <v>0</v>
      </c>
      <c r="AP61" s="25">
        <f t="shared" si="51"/>
        <v>0</v>
      </c>
      <c r="AQ61" s="25">
        <f t="shared" si="51"/>
        <v>0</v>
      </c>
      <c r="AR61" s="25">
        <f t="shared" si="51"/>
        <v>0</v>
      </c>
      <c r="AS61" s="25">
        <f t="shared" si="51"/>
        <v>0</v>
      </c>
      <c r="AT61" s="25">
        <f t="shared" si="51"/>
        <v>0</v>
      </c>
      <c r="AU61" s="25">
        <f t="shared" si="51"/>
        <v>0</v>
      </c>
      <c r="AV61" s="25">
        <f t="shared" si="51"/>
        <v>0</v>
      </c>
      <c r="AW61" s="25">
        <f t="shared" si="51"/>
        <v>0</v>
      </c>
      <c r="AX61" s="25">
        <f t="shared" si="51"/>
        <v>0</v>
      </c>
      <c r="AY61" s="25">
        <f t="shared" si="51"/>
        <v>0</v>
      </c>
      <c r="AZ61" s="25">
        <f t="shared" si="51"/>
        <v>0</v>
      </c>
      <c r="BA61" s="25">
        <f t="shared" si="51"/>
        <v>0</v>
      </c>
      <c r="BB61" s="25">
        <f t="shared" si="51"/>
        <v>0</v>
      </c>
      <c r="BC61" s="25">
        <f t="shared" si="51"/>
        <v>0</v>
      </c>
      <c r="BD61" s="25">
        <f t="shared" si="51"/>
        <v>0</v>
      </c>
      <c r="BE61" s="25">
        <f t="shared" si="51"/>
        <v>0</v>
      </c>
      <c r="BF61" s="25">
        <f t="shared" si="51"/>
        <v>0</v>
      </c>
      <c r="BG61" s="25">
        <f t="shared" si="51"/>
        <v>0</v>
      </c>
      <c r="BH61" s="25">
        <f t="shared" si="51"/>
        <v>0</v>
      </c>
      <c r="BI61" s="25">
        <f t="shared" si="51"/>
        <v>0</v>
      </c>
      <c r="BJ61" s="25">
        <f t="shared" si="51"/>
        <v>0</v>
      </c>
      <c r="BK61" s="25">
        <f t="shared" si="51"/>
        <v>0</v>
      </c>
      <c r="BL61" s="25">
        <f t="shared" si="51"/>
        <v>0</v>
      </c>
      <c r="BM61" s="38">
        <f t="shared" si="3"/>
        <v>0</v>
      </c>
      <c r="BN61" s="38">
        <f t="shared" si="3"/>
        <v>0</v>
      </c>
      <c r="BO61" s="38">
        <f t="shared" si="3"/>
        <v>0</v>
      </c>
      <c r="BP61" s="38">
        <f t="shared" si="3"/>
        <v>0</v>
      </c>
      <c r="BQ61" s="38">
        <f t="shared" si="3"/>
        <v>0</v>
      </c>
      <c r="BR61" s="38">
        <f t="shared" si="3"/>
        <v>0</v>
      </c>
      <c r="BS61" s="32" t="s">
        <v>94</v>
      </c>
      <c r="BT61" s="20"/>
      <c r="BU61" s="20"/>
    </row>
    <row r="62" spans="1:73" s="11" customFormat="1" ht="27.75" customHeight="1" x14ac:dyDescent="0.25">
      <c r="A62" s="21" t="s">
        <v>152</v>
      </c>
      <c r="B62" s="22" t="s">
        <v>153</v>
      </c>
      <c r="C62" s="23" t="s">
        <v>93</v>
      </c>
      <c r="D62" s="24" t="s">
        <v>94</v>
      </c>
      <c r="E62" s="25">
        <f t="shared" ref="E62:BL62" si="52">E63+E64+E65</f>
        <v>0</v>
      </c>
      <c r="F62" s="25">
        <f t="shared" si="52"/>
        <v>0</v>
      </c>
      <c r="G62" s="25">
        <f t="shared" si="52"/>
        <v>0</v>
      </c>
      <c r="H62" s="25">
        <f t="shared" si="52"/>
        <v>0</v>
      </c>
      <c r="I62" s="25">
        <f t="shared" si="52"/>
        <v>0</v>
      </c>
      <c r="J62" s="25">
        <f t="shared" si="52"/>
        <v>0</v>
      </c>
      <c r="K62" s="27">
        <f t="shared" si="52"/>
        <v>0</v>
      </c>
      <c r="L62" s="25">
        <f t="shared" si="52"/>
        <v>0</v>
      </c>
      <c r="M62" s="27">
        <f t="shared" si="52"/>
        <v>0</v>
      </c>
      <c r="N62" s="25">
        <f t="shared" si="52"/>
        <v>0</v>
      </c>
      <c r="O62" s="25">
        <f t="shared" si="52"/>
        <v>0</v>
      </c>
      <c r="P62" s="25">
        <f t="shared" si="52"/>
        <v>0</v>
      </c>
      <c r="Q62" s="27">
        <f t="shared" si="52"/>
        <v>0</v>
      </c>
      <c r="R62" s="25">
        <f t="shared" si="52"/>
        <v>0</v>
      </c>
      <c r="S62" s="27">
        <f t="shared" si="52"/>
        <v>0</v>
      </c>
      <c r="T62" s="25">
        <f t="shared" si="52"/>
        <v>0</v>
      </c>
      <c r="U62" s="25">
        <f t="shared" si="52"/>
        <v>0</v>
      </c>
      <c r="V62" s="25">
        <f t="shared" si="52"/>
        <v>0</v>
      </c>
      <c r="W62" s="27">
        <f t="shared" si="52"/>
        <v>0</v>
      </c>
      <c r="X62" s="25">
        <f t="shared" si="52"/>
        <v>0</v>
      </c>
      <c r="Y62" s="27">
        <f t="shared" si="52"/>
        <v>0</v>
      </c>
      <c r="Z62" s="25">
        <f t="shared" si="52"/>
        <v>0</v>
      </c>
      <c r="AA62" s="25">
        <f t="shared" si="52"/>
        <v>0</v>
      </c>
      <c r="AB62" s="25">
        <f t="shared" si="52"/>
        <v>0</v>
      </c>
      <c r="AC62" s="27">
        <f t="shared" si="52"/>
        <v>0</v>
      </c>
      <c r="AD62" s="25">
        <f t="shared" si="52"/>
        <v>0</v>
      </c>
      <c r="AE62" s="27">
        <f t="shared" si="52"/>
        <v>0</v>
      </c>
      <c r="AF62" s="25">
        <f t="shared" si="52"/>
        <v>0</v>
      </c>
      <c r="AG62" s="25">
        <f t="shared" si="52"/>
        <v>0</v>
      </c>
      <c r="AH62" s="25">
        <f t="shared" si="52"/>
        <v>0</v>
      </c>
      <c r="AI62" s="27">
        <f t="shared" si="52"/>
        <v>0</v>
      </c>
      <c r="AJ62" s="27">
        <f t="shared" si="52"/>
        <v>0</v>
      </c>
      <c r="AK62" s="27">
        <f t="shared" si="52"/>
        <v>0</v>
      </c>
      <c r="AL62" s="27">
        <f t="shared" si="52"/>
        <v>0</v>
      </c>
      <c r="AM62" s="27">
        <f t="shared" si="52"/>
        <v>0</v>
      </c>
      <c r="AN62" s="27">
        <f t="shared" si="52"/>
        <v>0</v>
      </c>
      <c r="AO62" s="25">
        <f t="shared" si="52"/>
        <v>0</v>
      </c>
      <c r="AP62" s="25">
        <f t="shared" si="52"/>
        <v>0</v>
      </c>
      <c r="AQ62" s="25">
        <f t="shared" si="52"/>
        <v>0</v>
      </c>
      <c r="AR62" s="25">
        <f t="shared" si="52"/>
        <v>0</v>
      </c>
      <c r="AS62" s="25">
        <f t="shared" si="52"/>
        <v>0</v>
      </c>
      <c r="AT62" s="25">
        <f t="shared" si="52"/>
        <v>0</v>
      </c>
      <c r="AU62" s="25">
        <f t="shared" si="52"/>
        <v>0</v>
      </c>
      <c r="AV62" s="25">
        <f t="shared" si="52"/>
        <v>0</v>
      </c>
      <c r="AW62" s="25">
        <f t="shared" si="52"/>
        <v>0</v>
      </c>
      <c r="AX62" s="25">
        <f t="shared" si="52"/>
        <v>0</v>
      </c>
      <c r="AY62" s="25">
        <f t="shared" si="52"/>
        <v>0</v>
      </c>
      <c r="AZ62" s="25">
        <f t="shared" si="52"/>
        <v>0</v>
      </c>
      <c r="BA62" s="25">
        <f t="shared" si="52"/>
        <v>0</v>
      </c>
      <c r="BB62" s="25">
        <f t="shared" si="52"/>
        <v>0</v>
      </c>
      <c r="BC62" s="25">
        <f t="shared" si="52"/>
        <v>0</v>
      </c>
      <c r="BD62" s="25">
        <f t="shared" si="52"/>
        <v>0</v>
      </c>
      <c r="BE62" s="25">
        <f t="shared" si="52"/>
        <v>0</v>
      </c>
      <c r="BF62" s="25">
        <f t="shared" si="52"/>
        <v>0</v>
      </c>
      <c r="BG62" s="25">
        <f t="shared" si="52"/>
        <v>0</v>
      </c>
      <c r="BH62" s="25">
        <f t="shared" si="52"/>
        <v>0</v>
      </c>
      <c r="BI62" s="25">
        <f t="shared" si="52"/>
        <v>0</v>
      </c>
      <c r="BJ62" s="25">
        <f t="shared" si="52"/>
        <v>0</v>
      </c>
      <c r="BK62" s="25">
        <f t="shared" si="52"/>
        <v>0</v>
      </c>
      <c r="BL62" s="25">
        <f t="shared" si="52"/>
        <v>0</v>
      </c>
      <c r="BM62" s="38">
        <f t="shared" si="3"/>
        <v>0</v>
      </c>
      <c r="BN62" s="38">
        <f t="shared" si="3"/>
        <v>0</v>
      </c>
      <c r="BO62" s="38">
        <f t="shared" si="3"/>
        <v>0</v>
      </c>
      <c r="BP62" s="38">
        <f t="shared" si="3"/>
        <v>0</v>
      </c>
      <c r="BQ62" s="38">
        <f t="shared" si="3"/>
        <v>0</v>
      </c>
      <c r="BR62" s="38">
        <f t="shared" si="3"/>
        <v>0</v>
      </c>
      <c r="BS62" s="32" t="s">
        <v>94</v>
      </c>
      <c r="BT62" s="20"/>
      <c r="BU62" s="20"/>
    </row>
    <row r="63" spans="1:73" s="11" customFormat="1" ht="27.75" customHeight="1" x14ac:dyDescent="0.25">
      <c r="A63" s="21" t="s">
        <v>152</v>
      </c>
      <c r="B63" s="22" t="s">
        <v>154</v>
      </c>
      <c r="C63" s="23" t="s">
        <v>93</v>
      </c>
      <c r="D63" s="24" t="s">
        <v>94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5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25">
        <v>0</v>
      </c>
      <c r="BJ63" s="25">
        <v>0</v>
      </c>
      <c r="BK63" s="25">
        <v>0</v>
      </c>
      <c r="BL63" s="25">
        <v>0</v>
      </c>
      <c r="BM63" s="38">
        <f t="shared" si="3"/>
        <v>0</v>
      </c>
      <c r="BN63" s="38">
        <f t="shared" si="3"/>
        <v>0</v>
      </c>
      <c r="BO63" s="38">
        <f t="shared" si="3"/>
        <v>0</v>
      </c>
      <c r="BP63" s="38">
        <f t="shared" si="3"/>
        <v>0</v>
      </c>
      <c r="BQ63" s="38">
        <f t="shared" si="3"/>
        <v>0</v>
      </c>
      <c r="BR63" s="38">
        <f t="shared" si="3"/>
        <v>0</v>
      </c>
      <c r="BS63" s="32" t="s">
        <v>94</v>
      </c>
      <c r="BT63" s="20"/>
      <c r="BU63" s="20"/>
    </row>
    <row r="64" spans="1:73" s="11" customFormat="1" ht="27.75" customHeight="1" x14ac:dyDescent="0.25">
      <c r="A64" s="21" t="s">
        <v>152</v>
      </c>
      <c r="B64" s="22" t="s">
        <v>155</v>
      </c>
      <c r="C64" s="23" t="s">
        <v>93</v>
      </c>
      <c r="D64" s="24" t="s">
        <v>94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5"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v>0</v>
      </c>
      <c r="AZ64" s="25">
        <v>0</v>
      </c>
      <c r="BA64" s="25">
        <v>0</v>
      </c>
      <c r="BB64" s="25">
        <v>0</v>
      </c>
      <c r="BC64" s="25">
        <v>0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25">
        <v>0</v>
      </c>
      <c r="BJ64" s="25">
        <v>0</v>
      </c>
      <c r="BK64" s="25">
        <v>0</v>
      </c>
      <c r="BL64" s="25">
        <v>0</v>
      </c>
      <c r="BM64" s="38">
        <f t="shared" si="3"/>
        <v>0</v>
      </c>
      <c r="BN64" s="38">
        <f t="shared" si="3"/>
        <v>0</v>
      </c>
      <c r="BO64" s="38">
        <f t="shared" si="3"/>
        <v>0</v>
      </c>
      <c r="BP64" s="38">
        <f t="shared" si="3"/>
        <v>0</v>
      </c>
      <c r="BQ64" s="38">
        <f t="shared" si="3"/>
        <v>0</v>
      </c>
      <c r="BR64" s="38">
        <f t="shared" si="3"/>
        <v>0</v>
      </c>
      <c r="BS64" s="32" t="s">
        <v>94</v>
      </c>
      <c r="BT64" s="20"/>
      <c r="BU64" s="20"/>
    </row>
    <row r="65" spans="1:73" s="11" customFormat="1" ht="27.75" customHeight="1" x14ac:dyDescent="0.25">
      <c r="A65" s="21" t="s">
        <v>152</v>
      </c>
      <c r="B65" s="22" t="s">
        <v>156</v>
      </c>
      <c r="C65" s="23" t="s">
        <v>93</v>
      </c>
      <c r="D65" s="24" t="s">
        <v>94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25">
        <v>0</v>
      </c>
      <c r="BJ65" s="25">
        <v>0</v>
      </c>
      <c r="BK65" s="25">
        <v>0</v>
      </c>
      <c r="BL65" s="25">
        <v>0</v>
      </c>
      <c r="BM65" s="38">
        <f t="shared" si="3"/>
        <v>0</v>
      </c>
      <c r="BN65" s="38">
        <f t="shared" si="3"/>
        <v>0</v>
      </c>
      <c r="BO65" s="38">
        <f t="shared" si="3"/>
        <v>0</v>
      </c>
      <c r="BP65" s="38">
        <f t="shared" si="3"/>
        <v>0</v>
      </c>
      <c r="BQ65" s="38">
        <f t="shared" si="3"/>
        <v>0</v>
      </c>
      <c r="BR65" s="38">
        <f t="shared" si="3"/>
        <v>0</v>
      </c>
      <c r="BS65" s="32" t="s">
        <v>94</v>
      </c>
      <c r="BT65" s="20"/>
      <c r="BU65" s="20"/>
    </row>
    <row r="66" spans="1:73" s="11" customFormat="1" ht="27.75" customHeight="1" x14ac:dyDescent="0.25">
      <c r="A66" s="21" t="s">
        <v>157</v>
      </c>
      <c r="B66" s="22" t="s">
        <v>158</v>
      </c>
      <c r="C66" s="23" t="s">
        <v>93</v>
      </c>
      <c r="D66" s="24" t="s">
        <v>94</v>
      </c>
      <c r="E66" s="25">
        <f t="shared" ref="E66:BL66" si="53">E67+E68+E69</f>
        <v>0</v>
      </c>
      <c r="F66" s="25">
        <f t="shared" si="53"/>
        <v>0</v>
      </c>
      <c r="G66" s="25">
        <f t="shared" si="53"/>
        <v>0</v>
      </c>
      <c r="H66" s="25">
        <f t="shared" si="53"/>
        <v>0</v>
      </c>
      <c r="I66" s="25">
        <f t="shared" si="53"/>
        <v>0</v>
      </c>
      <c r="J66" s="25">
        <f t="shared" si="53"/>
        <v>0</v>
      </c>
      <c r="K66" s="27">
        <f t="shared" si="53"/>
        <v>0</v>
      </c>
      <c r="L66" s="25">
        <f t="shared" si="53"/>
        <v>0</v>
      </c>
      <c r="M66" s="27">
        <f t="shared" si="53"/>
        <v>0</v>
      </c>
      <c r="N66" s="25">
        <f t="shared" si="53"/>
        <v>0</v>
      </c>
      <c r="O66" s="25">
        <f t="shared" si="53"/>
        <v>0</v>
      </c>
      <c r="P66" s="25">
        <f t="shared" si="53"/>
        <v>0</v>
      </c>
      <c r="Q66" s="27">
        <f t="shared" si="53"/>
        <v>0</v>
      </c>
      <c r="R66" s="25">
        <f t="shared" si="53"/>
        <v>0</v>
      </c>
      <c r="S66" s="27">
        <f t="shared" si="53"/>
        <v>0</v>
      </c>
      <c r="T66" s="25">
        <f t="shared" si="53"/>
        <v>0</v>
      </c>
      <c r="U66" s="25">
        <f t="shared" si="53"/>
        <v>0</v>
      </c>
      <c r="V66" s="25">
        <f t="shared" si="53"/>
        <v>0</v>
      </c>
      <c r="W66" s="27">
        <f t="shared" si="53"/>
        <v>0</v>
      </c>
      <c r="X66" s="25">
        <f t="shared" si="53"/>
        <v>0</v>
      </c>
      <c r="Y66" s="27">
        <f t="shared" si="53"/>
        <v>0</v>
      </c>
      <c r="Z66" s="25">
        <f t="shared" si="53"/>
        <v>0</v>
      </c>
      <c r="AA66" s="25">
        <f t="shared" si="53"/>
        <v>0</v>
      </c>
      <c r="AB66" s="25">
        <f t="shared" si="53"/>
        <v>0</v>
      </c>
      <c r="AC66" s="27">
        <f t="shared" si="53"/>
        <v>0</v>
      </c>
      <c r="AD66" s="25">
        <f t="shared" si="53"/>
        <v>0</v>
      </c>
      <c r="AE66" s="27">
        <f t="shared" si="53"/>
        <v>0</v>
      </c>
      <c r="AF66" s="25">
        <f t="shared" si="53"/>
        <v>0</v>
      </c>
      <c r="AG66" s="25">
        <f t="shared" si="53"/>
        <v>0</v>
      </c>
      <c r="AH66" s="25">
        <f t="shared" si="53"/>
        <v>0</v>
      </c>
      <c r="AI66" s="27">
        <f t="shared" si="53"/>
        <v>0</v>
      </c>
      <c r="AJ66" s="27">
        <f t="shared" si="53"/>
        <v>0</v>
      </c>
      <c r="AK66" s="27">
        <f t="shared" si="53"/>
        <v>0</v>
      </c>
      <c r="AL66" s="27">
        <f t="shared" si="53"/>
        <v>0</v>
      </c>
      <c r="AM66" s="27">
        <f t="shared" si="53"/>
        <v>0</v>
      </c>
      <c r="AN66" s="27">
        <f t="shared" si="53"/>
        <v>0</v>
      </c>
      <c r="AO66" s="25">
        <f t="shared" si="53"/>
        <v>0</v>
      </c>
      <c r="AP66" s="25">
        <f t="shared" si="53"/>
        <v>0</v>
      </c>
      <c r="AQ66" s="25">
        <f t="shared" si="53"/>
        <v>0</v>
      </c>
      <c r="AR66" s="25">
        <f t="shared" si="53"/>
        <v>0</v>
      </c>
      <c r="AS66" s="25">
        <f t="shared" si="53"/>
        <v>0</v>
      </c>
      <c r="AT66" s="25">
        <f t="shared" si="53"/>
        <v>0</v>
      </c>
      <c r="AU66" s="25">
        <f t="shared" si="53"/>
        <v>0</v>
      </c>
      <c r="AV66" s="25">
        <f t="shared" si="53"/>
        <v>0</v>
      </c>
      <c r="AW66" s="25">
        <f t="shared" si="53"/>
        <v>0</v>
      </c>
      <c r="AX66" s="25">
        <f t="shared" si="53"/>
        <v>0</v>
      </c>
      <c r="AY66" s="25">
        <f t="shared" si="53"/>
        <v>0</v>
      </c>
      <c r="AZ66" s="25">
        <f t="shared" si="53"/>
        <v>0</v>
      </c>
      <c r="BA66" s="25">
        <f t="shared" si="53"/>
        <v>0</v>
      </c>
      <c r="BB66" s="25">
        <f t="shared" si="53"/>
        <v>0</v>
      </c>
      <c r="BC66" s="25">
        <f t="shared" si="53"/>
        <v>0</v>
      </c>
      <c r="BD66" s="25">
        <f t="shared" si="53"/>
        <v>0</v>
      </c>
      <c r="BE66" s="25">
        <f t="shared" si="53"/>
        <v>0</v>
      </c>
      <c r="BF66" s="25">
        <f t="shared" si="53"/>
        <v>0</v>
      </c>
      <c r="BG66" s="25">
        <f t="shared" si="53"/>
        <v>0</v>
      </c>
      <c r="BH66" s="25">
        <f t="shared" si="53"/>
        <v>0</v>
      </c>
      <c r="BI66" s="25">
        <f t="shared" si="53"/>
        <v>0</v>
      </c>
      <c r="BJ66" s="25">
        <f t="shared" si="53"/>
        <v>0</v>
      </c>
      <c r="BK66" s="25">
        <f t="shared" si="53"/>
        <v>0</v>
      </c>
      <c r="BL66" s="25">
        <f t="shared" si="53"/>
        <v>0</v>
      </c>
      <c r="BM66" s="38">
        <f t="shared" si="3"/>
        <v>0</v>
      </c>
      <c r="BN66" s="38">
        <f t="shared" si="3"/>
        <v>0</v>
      </c>
      <c r="BO66" s="38">
        <f t="shared" si="3"/>
        <v>0</v>
      </c>
      <c r="BP66" s="38">
        <f t="shared" si="3"/>
        <v>0</v>
      </c>
      <c r="BQ66" s="38">
        <f t="shared" si="3"/>
        <v>0</v>
      </c>
      <c r="BR66" s="38">
        <f t="shared" si="3"/>
        <v>0</v>
      </c>
      <c r="BS66" s="32" t="s">
        <v>94</v>
      </c>
      <c r="BT66" s="20"/>
      <c r="BU66" s="20"/>
    </row>
    <row r="67" spans="1:73" s="11" customFormat="1" ht="27.75" customHeight="1" x14ac:dyDescent="0.25">
      <c r="A67" s="21" t="s">
        <v>157</v>
      </c>
      <c r="B67" s="22" t="s">
        <v>154</v>
      </c>
      <c r="C67" s="23" t="s">
        <v>93</v>
      </c>
      <c r="D67" s="24" t="s">
        <v>94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v>0</v>
      </c>
      <c r="AF67" s="28">
        <v>0</v>
      </c>
      <c r="AG67" s="28">
        <v>0</v>
      </c>
      <c r="AH67" s="28">
        <v>0</v>
      </c>
      <c r="AI67" s="28">
        <v>0</v>
      </c>
      <c r="AJ67" s="28">
        <v>0</v>
      </c>
      <c r="AK67" s="28">
        <v>0</v>
      </c>
      <c r="AL67" s="28">
        <v>0</v>
      </c>
      <c r="AM67" s="28">
        <v>0</v>
      </c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28">
        <v>0</v>
      </c>
      <c r="AT67" s="28">
        <v>0</v>
      </c>
      <c r="AU67" s="28">
        <v>0</v>
      </c>
      <c r="AV67" s="28">
        <v>0</v>
      </c>
      <c r="AW67" s="28">
        <v>0</v>
      </c>
      <c r="AX67" s="28">
        <v>0</v>
      </c>
      <c r="AY67" s="28">
        <v>0</v>
      </c>
      <c r="AZ67" s="28">
        <v>0</v>
      </c>
      <c r="BA67" s="28">
        <v>0</v>
      </c>
      <c r="BB67" s="28">
        <v>0</v>
      </c>
      <c r="BC67" s="28">
        <v>0</v>
      </c>
      <c r="BD67" s="28">
        <v>0</v>
      </c>
      <c r="BE67" s="28">
        <v>0</v>
      </c>
      <c r="BF67" s="28">
        <v>0</v>
      </c>
      <c r="BG67" s="28">
        <v>0</v>
      </c>
      <c r="BH67" s="28">
        <v>0</v>
      </c>
      <c r="BI67" s="28">
        <v>0</v>
      </c>
      <c r="BJ67" s="28">
        <v>0</v>
      </c>
      <c r="BK67" s="28">
        <v>0</v>
      </c>
      <c r="BL67" s="28">
        <v>0</v>
      </c>
      <c r="BM67" s="38">
        <f t="shared" si="3"/>
        <v>0</v>
      </c>
      <c r="BN67" s="38">
        <f t="shared" si="3"/>
        <v>0</v>
      </c>
      <c r="BO67" s="38">
        <f t="shared" si="3"/>
        <v>0</v>
      </c>
      <c r="BP67" s="38">
        <f t="shared" si="3"/>
        <v>0</v>
      </c>
      <c r="BQ67" s="38">
        <f t="shared" si="3"/>
        <v>0</v>
      </c>
      <c r="BR67" s="38">
        <f t="shared" si="3"/>
        <v>0</v>
      </c>
      <c r="BS67" s="32" t="s">
        <v>94</v>
      </c>
      <c r="BT67" s="20"/>
      <c r="BU67" s="20"/>
    </row>
    <row r="68" spans="1:73" s="11" customFormat="1" ht="27.75" customHeight="1" x14ac:dyDescent="0.25">
      <c r="A68" s="21" t="s">
        <v>157</v>
      </c>
      <c r="B68" s="22" t="s">
        <v>155</v>
      </c>
      <c r="C68" s="23" t="s">
        <v>93</v>
      </c>
      <c r="D68" s="24" t="s">
        <v>94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28">
        <v>0</v>
      </c>
      <c r="AT68" s="28">
        <v>0</v>
      </c>
      <c r="AU68" s="28">
        <v>0</v>
      </c>
      <c r="AV68" s="28">
        <v>0</v>
      </c>
      <c r="AW68" s="28">
        <v>0</v>
      </c>
      <c r="AX68" s="28">
        <v>0</v>
      </c>
      <c r="AY68" s="28">
        <v>0</v>
      </c>
      <c r="AZ68" s="28">
        <v>0</v>
      </c>
      <c r="BA68" s="28">
        <v>0</v>
      </c>
      <c r="BB68" s="28">
        <v>0</v>
      </c>
      <c r="BC68" s="28">
        <v>0</v>
      </c>
      <c r="BD68" s="28">
        <v>0</v>
      </c>
      <c r="BE68" s="28">
        <v>0</v>
      </c>
      <c r="BF68" s="28">
        <v>0</v>
      </c>
      <c r="BG68" s="28">
        <v>0</v>
      </c>
      <c r="BH68" s="28">
        <v>0</v>
      </c>
      <c r="BI68" s="28">
        <v>0</v>
      </c>
      <c r="BJ68" s="28">
        <v>0</v>
      </c>
      <c r="BK68" s="28">
        <v>0</v>
      </c>
      <c r="BL68" s="28">
        <v>0</v>
      </c>
      <c r="BM68" s="38">
        <f t="shared" si="3"/>
        <v>0</v>
      </c>
      <c r="BN68" s="38">
        <f t="shared" si="3"/>
        <v>0</v>
      </c>
      <c r="BO68" s="38">
        <f t="shared" si="3"/>
        <v>0</v>
      </c>
      <c r="BP68" s="38">
        <f t="shared" si="3"/>
        <v>0</v>
      </c>
      <c r="BQ68" s="38">
        <f t="shared" si="3"/>
        <v>0</v>
      </c>
      <c r="BR68" s="38">
        <f t="shared" si="3"/>
        <v>0</v>
      </c>
      <c r="BS68" s="32" t="s">
        <v>94</v>
      </c>
      <c r="BT68" s="20"/>
      <c r="BU68" s="20"/>
    </row>
    <row r="69" spans="1:73" s="11" customFormat="1" ht="27.75" customHeight="1" x14ac:dyDescent="0.25">
      <c r="A69" s="21" t="s">
        <v>157</v>
      </c>
      <c r="B69" s="22" t="s">
        <v>156</v>
      </c>
      <c r="C69" s="23" t="s">
        <v>93</v>
      </c>
      <c r="D69" s="24" t="s">
        <v>94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7">
        <v>0</v>
      </c>
      <c r="L69" s="25">
        <v>0</v>
      </c>
      <c r="M69" s="27">
        <v>0</v>
      </c>
      <c r="N69" s="25">
        <v>0</v>
      </c>
      <c r="O69" s="25">
        <v>0</v>
      </c>
      <c r="P69" s="25">
        <v>0</v>
      </c>
      <c r="Q69" s="27">
        <v>0</v>
      </c>
      <c r="R69" s="25">
        <v>0</v>
      </c>
      <c r="S69" s="27">
        <v>0</v>
      </c>
      <c r="T69" s="25">
        <v>0</v>
      </c>
      <c r="U69" s="25">
        <v>0</v>
      </c>
      <c r="V69" s="25">
        <v>0</v>
      </c>
      <c r="W69" s="27">
        <v>0</v>
      </c>
      <c r="X69" s="25">
        <v>0</v>
      </c>
      <c r="Y69" s="27">
        <v>0</v>
      </c>
      <c r="Z69" s="25">
        <v>0</v>
      </c>
      <c r="AA69" s="25">
        <v>0</v>
      </c>
      <c r="AB69" s="25">
        <v>0</v>
      </c>
      <c r="AC69" s="27">
        <v>0</v>
      </c>
      <c r="AD69" s="25">
        <v>0</v>
      </c>
      <c r="AE69" s="27">
        <v>0</v>
      </c>
      <c r="AF69" s="25">
        <v>0</v>
      </c>
      <c r="AG69" s="25">
        <v>0</v>
      </c>
      <c r="AH69" s="25">
        <v>0</v>
      </c>
      <c r="AI69" s="27">
        <v>0</v>
      </c>
      <c r="AJ69" s="27">
        <v>0</v>
      </c>
      <c r="AK69" s="27">
        <v>0</v>
      </c>
      <c r="AL69" s="27">
        <v>0</v>
      </c>
      <c r="AM69" s="27">
        <v>0</v>
      </c>
      <c r="AN69" s="27">
        <v>0</v>
      </c>
      <c r="AO69" s="25">
        <v>0</v>
      </c>
      <c r="AP69" s="25">
        <v>0</v>
      </c>
      <c r="AQ69" s="25">
        <v>0</v>
      </c>
      <c r="AR69" s="25">
        <v>0</v>
      </c>
      <c r="AS69" s="25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0</v>
      </c>
      <c r="AZ69" s="25">
        <v>0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25">
        <v>0</v>
      </c>
      <c r="BJ69" s="25">
        <v>0</v>
      </c>
      <c r="BK69" s="25">
        <v>0</v>
      </c>
      <c r="BL69" s="25">
        <v>0</v>
      </c>
      <c r="BM69" s="38">
        <f t="shared" si="3"/>
        <v>0</v>
      </c>
      <c r="BN69" s="38">
        <f t="shared" si="3"/>
        <v>0</v>
      </c>
      <c r="BO69" s="38">
        <f t="shared" si="3"/>
        <v>0</v>
      </c>
      <c r="BP69" s="38">
        <f t="shared" si="3"/>
        <v>0</v>
      </c>
      <c r="BQ69" s="38">
        <f t="shared" si="3"/>
        <v>0</v>
      </c>
      <c r="BR69" s="38">
        <f t="shared" si="3"/>
        <v>0</v>
      </c>
      <c r="BS69" s="32" t="s">
        <v>94</v>
      </c>
      <c r="BT69" s="20"/>
      <c r="BU69" s="20"/>
    </row>
    <row r="70" spans="1:73" s="11" customFormat="1" ht="27.75" customHeight="1" x14ac:dyDescent="0.25">
      <c r="A70" s="21" t="s">
        <v>159</v>
      </c>
      <c r="B70" s="22" t="s">
        <v>160</v>
      </c>
      <c r="C70" s="23" t="s">
        <v>93</v>
      </c>
      <c r="D70" s="24" t="s">
        <v>94</v>
      </c>
      <c r="E70" s="25">
        <f t="shared" ref="E70:BL70" si="54">E71+E72</f>
        <v>0</v>
      </c>
      <c r="F70" s="25">
        <f t="shared" si="54"/>
        <v>0</v>
      </c>
      <c r="G70" s="25">
        <f t="shared" si="54"/>
        <v>0</v>
      </c>
      <c r="H70" s="25">
        <f t="shared" si="54"/>
        <v>0</v>
      </c>
      <c r="I70" s="25">
        <f t="shared" si="54"/>
        <v>0</v>
      </c>
      <c r="J70" s="25">
        <f t="shared" si="54"/>
        <v>0</v>
      </c>
      <c r="K70" s="27">
        <f t="shared" si="54"/>
        <v>0</v>
      </c>
      <c r="L70" s="25">
        <f t="shared" si="54"/>
        <v>0</v>
      </c>
      <c r="M70" s="27">
        <f t="shared" si="54"/>
        <v>0</v>
      </c>
      <c r="N70" s="25">
        <f t="shared" si="54"/>
        <v>0</v>
      </c>
      <c r="O70" s="25">
        <f t="shared" si="54"/>
        <v>0</v>
      </c>
      <c r="P70" s="25">
        <f t="shared" si="54"/>
        <v>0</v>
      </c>
      <c r="Q70" s="27">
        <f t="shared" si="54"/>
        <v>0</v>
      </c>
      <c r="R70" s="25">
        <f t="shared" si="54"/>
        <v>0</v>
      </c>
      <c r="S70" s="27">
        <f t="shared" si="54"/>
        <v>0</v>
      </c>
      <c r="T70" s="25">
        <f t="shared" si="54"/>
        <v>0</v>
      </c>
      <c r="U70" s="25">
        <f t="shared" si="54"/>
        <v>0</v>
      </c>
      <c r="V70" s="25">
        <f t="shared" si="54"/>
        <v>0</v>
      </c>
      <c r="W70" s="27">
        <f t="shared" si="54"/>
        <v>0</v>
      </c>
      <c r="X70" s="25">
        <f t="shared" si="54"/>
        <v>0</v>
      </c>
      <c r="Y70" s="27">
        <f t="shared" si="54"/>
        <v>0</v>
      </c>
      <c r="Z70" s="25">
        <f t="shared" si="54"/>
        <v>0</v>
      </c>
      <c r="AA70" s="25">
        <f t="shared" si="54"/>
        <v>0</v>
      </c>
      <c r="AB70" s="25">
        <f t="shared" si="54"/>
        <v>0</v>
      </c>
      <c r="AC70" s="27">
        <f t="shared" si="54"/>
        <v>0</v>
      </c>
      <c r="AD70" s="25">
        <f t="shared" si="54"/>
        <v>0</v>
      </c>
      <c r="AE70" s="27">
        <f t="shared" si="54"/>
        <v>0</v>
      </c>
      <c r="AF70" s="25">
        <f t="shared" si="54"/>
        <v>0</v>
      </c>
      <c r="AG70" s="25">
        <f t="shared" si="54"/>
        <v>0</v>
      </c>
      <c r="AH70" s="25">
        <f t="shared" si="54"/>
        <v>0</v>
      </c>
      <c r="AI70" s="27">
        <f t="shared" si="54"/>
        <v>0</v>
      </c>
      <c r="AJ70" s="27">
        <f t="shared" si="54"/>
        <v>0</v>
      </c>
      <c r="AK70" s="27">
        <f t="shared" si="54"/>
        <v>0</v>
      </c>
      <c r="AL70" s="27">
        <f t="shared" si="54"/>
        <v>0</v>
      </c>
      <c r="AM70" s="27">
        <f t="shared" si="54"/>
        <v>0</v>
      </c>
      <c r="AN70" s="27">
        <f t="shared" si="54"/>
        <v>0</v>
      </c>
      <c r="AO70" s="25">
        <f t="shared" si="54"/>
        <v>0</v>
      </c>
      <c r="AP70" s="25">
        <f t="shared" si="54"/>
        <v>0</v>
      </c>
      <c r="AQ70" s="25">
        <f t="shared" si="54"/>
        <v>0</v>
      </c>
      <c r="AR70" s="25">
        <f t="shared" si="54"/>
        <v>0</v>
      </c>
      <c r="AS70" s="25">
        <f t="shared" si="54"/>
        <v>0</v>
      </c>
      <c r="AT70" s="25">
        <f t="shared" si="54"/>
        <v>0</v>
      </c>
      <c r="AU70" s="25">
        <f t="shared" si="54"/>
        <v>0</v>
      </c>
      <c r="AV70" s="25">
        <f t="shared" si="54"/>
        <v>0</v>
      </c>
      <c r="AW70" s="25">
        <f t="shared" si="54"/>
        <v>0</v>
      </c>
      <c r="AX70" s="25">
        <f t="shared" si="54"/>
        <v>0</v>
      </c>
      <c r="AY70" s="25">
        <f t="shared" si="54"/>
        <v>0</v>
      </c>
      <c r="AZ70" s="25">
        <f t="shared" si="54"/>
        <v>0</v>
      </c>
      <c r="BA70" s="25">
        <f t="shared" si="54"/>
        <v>0</v>
      </c>
      <c r="BB70" s="25">
        <f t="shared" si="54"/>
        <v>0</v>
      </c>
      <c r="BC70" s="25">
        <f t="shared" si="54"/>
        <v>0</v>
      </c>
      <c r="BD70" s="25">
        <f t="shared" si="54"/>
        <v>0</v>
      </c>
      <c r="BE70" s="25">
        <f t="shared" si="54"/>
        <v>0</v>
      </c>
      <c r="BF70" s="25">
        <f t="shared" si="54"/>
        <v>0</v>
      </c>
      <c r="BG70" s="25">
        <f t="shared" si="54"/>
        <v>0</v>
      </c>
      <c r="BH70" s="25">
        <f t="shared" si="54"/>
        <v>0</v>
      </c>
      <c r="BI70" s="25">
        <f t="shared" si="54"/>
        <v>0</v>
      </c>
      <c r="BJ70" s="25">
        <f t="shared" si="54"/>
        <v>0</v>
      </c>
      <c r="BK70" s="25">
        <f t="shared" si="54"/>
        <v>0</v>
      </c>
      <c r="BL70" s="25">
        <f t="shared" si="54"/>
        <v>0</v>
      </c>
      <c r="BM70" s="38">
        <f t="shared" si="3"/>
        <v>0</v>
      </c>
      <c r="BN70" s="38">
        <f t="shared" si="3"/>
        <v>0</v>
      </c>
      <c r="BO70" s="38">
        <f t="shared" si="3"/>
        <v>0</v>
      </c>
      <c r="BP70" s="38">
        <f t="shared" si="3"/>
        <v>0</v>
      </c>
      <c r="BQ70" s="38">
        <f t="shared" si="3"/>
        <v>0</v>
      </c>
      <c r="BR70" s="38">
        <f t="shared" si="3"/>
        <v>0</v>
      </c>
      <c r="BS70" s="32" t="s">
        <v>94</v>
      </c>
      <c r="BT70" s="20"/>
      <c r="BU70" s="20"/>
    </row>
    <row r="71" spans="1:73" s="11" customFormat="1" ht="27.75" customHeight="1" x14ac:dyDescent="0.25">
      <c r="A71" s="21" t="s">
        <v>161</v>
      </c>
      <c r="B71" s="22" t="s">
        <v>162</v>
      </c>
      <c r="C71" s="23" t="s">
        <v>93</v>
      </c>
      <c r="D71" s="24" t="s">
        <v>94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7">
        <v>0</v>
      </c>
      <c r="L71" s="25">
        <v>0</v>
      </c>
      <c r="M71" s="27">
        <v>0</v>
      </c>
      <c r="N71" s="25">
        <v>0</v>
      </c>
      <c r="O71" s="25">
        <v>0</v>
      </c>
      <c r="P71" s="25">
        <v>0</v>
      </c>
      <c r="Q71" s="27">
        <v>0</v>
      </c>
      <c r="R71" s="25">
        <v>0</v>
      </c>
      <c r="S71" s="27">
        <v>0</v>
      </c>
      <c r="T71" s="25">
        <v>0</v>
      </c>
      <c r="U71" s="25">
        <v>0</v>
      </c>
      <c r="V71" s="25">
        <v>0</v>
      </c>
      <c r="W71" s="27">
        <v>0</v>
      </c>
      <c r="X71" s="25">
        <v>0</v>
      </c>
      <c r="Y71" s="27">
        <v>0</v>
      </c>
      <c r="Z71" s="25">
        <v>0</v>
      </c>
      <c r="AA71" s="25">
        <v>0</v>
      </c>
      <c r="AB71" s="25">
        <v>0</v>
      </c>
      <c r="AC71" s="27">
        <v>0</v>
      </c>
      <c r="AD71" s="25">
        <v>0</v>
      </c>
      <c r="AE71" s="27">
        <v>0</v>
      </c>
      <c r="AF71" s="25">
        <v>0</v>
      </c>
      <c r="AG71" s="25">
        <v>0</v>
      </c>
      <c r="AH71" s="25">
        <v>0</v>
      </c>
      <c r="AI71" s="27">
        <v>0</v>
      </c>
      <c r="AJ71" s="27">
        <v>0</v>
      </c>
      <c r="AK71" s="27">
        <v>0</v>
      </c>
      <c r="AL71" s="27">
        <v>0</v>
      </c>
      <c r="AM71" s="27">
        <v>0</v>
      </c>
      <c r="AN71" s="27">
        <v>0</v>
      </c>
      <c r="AO71" s="25">
        <v>0</v>
      </c>
      <c r="AP71" s="25">
        <v>0</v>
      </c>
      <c r="AQ71" s="25">
        <v>0</v>
      </c>
      <c r="AR71" s="25">
        <v>0</v>
      </c>
      <c r="AS71" s="25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25">
        <v>0</v>
      </c>
      <c r="BJ71" s="25">
        <v>0</v>
      </c>
      <c r="BK71" s="25">
        <v>0</v>
      </c>
      <c r="BL71" s="25">
        <v>0</v>
      </c>
      <c r="BM71" s="38">
        <f t="shared" si="3"/>
        <v>0</v>
      </c>
      <c r="BN71" s="38">
        <f t="shared" si="3"/>
        <v>0</v>
      </c>
      <c r="BO71" s="38">
        <f t="shared" si="3"/>
        <v>0</v>
      </c>
      <c r="BP71" s="38">
        <f t="shared" si="3"/>
        <v>0</v>
      </c>
      <c r="BQ71" s="38">
        <f t="shared" si="3"/>
        <v>0</v>
      </c>
      <c r="BR71" s="38">
        <f t="shared" si="3"/>
        <v>0</v>
      </c>
      <c r="BS71" s="32" t="s">
        <v>94</v>
      </c>
      <c r="BT71" s="20"/>
      <c r="BU71" s="20"/>
    </row>
    <row r="72" spans="1:73" s="11" customFormat="1" ht="27.75" customHeight="1" x14ac:dyDescent="0.25">
      <c r="A72" s="21" t="s">
        <v>163</v>
      </c>
      <c r="B72" s="22" t="s">
        <v>164</v>
      </c>
      <c r="C72" s="23" t="s">
        <v>93</v>
      </c>
      <c r="D72" s="24" t="s">
        <v>94</v>
      </c>
      <c r="E72" s="25">
        <f>SUM(E73:E74)</f>
        <v>0</v>
      </c>
      <c r="F72" s="25">
        <f t="shared" ref="F72:BL72" si="55">SUM(F73:F74)</f>
        <v>0</v>
      </c>
      <c r="G72" s="25">
        <f t="shared" si="55"/>
        <v>0</v>
      </c>
      <c r="H72" s="25">
        <f t="shared" si="55"/>
        <v>0</v>
      </c>
      <c r="I72" s="25">
        <f t="shared" si="55"/>
        <v>0</v>
      </c>
      <c r="J72" s="25">
        <f t="shared" si="55"/>
        <v>0</v>
      </c>
      <c r="K72" s="25">
        <f t="shared" si="55"/>
        <v>0</v>
      </c>
      <c r="L72" s="25">
        <f t="shared" si="55"/>
        <v>0</v>
      </c>
      <c r="M72" s="25">
        <f t="shared" si="55"/>
        <v>0</v>
      </c>
      <c r="N72" s="25">
        <f t="shared" si="55"/>
        <v>0</v>
      </c>
      <c r="O72" s="25">
        <f t="shared" si="55"/>
        <v>0</v>
      </c>
      <c r="P72" s="25">
        <f t="shared" si="55"/>
        <v>0</v>
      </c>
      <c r="Q72" s="25">
        <f t="shared" si="55"/>
        <v>0</v>
      </c>
      <c r="R72" s="25">
        <f t="shared" si="55"/>
        <v>0</v>
      </c>
      <c r="S72" s="25">
        <f t="shared" si="55"/>
        <v>0</v>
      </c>
      <c r="T72" s="25">
        <f t="shared" si="55"/>
        <v>0</v>
      </c>
      <c r="U72" s="25">
        <f t="shared" si="55"/>
        <v>0</v>
      </c>
      <c r="V72" s="25">
        <f t="shared" si="55"/>
        <v>0</v>
      </c>
      <c r="W72" s="25">
        <f t="shared" si="55"/>
        <v>0</v>
      </c>
      <c r="X72" s="25">
        <f t="shared" si="55"/>
        <v>0</v>
      </c>
      <c r="Y72" s="25">
        <f t="shared" si="55"/>
        <v>0</v>
      </c>
      <c r="Z72" s="25">
        <f t="shared" si="55"/>
        <v>0</v>
      </c>
      <c r="AA72" s="25">
        <f t="shared" si="55"/>
        <v>0</v>
      </c>
      <c r="AB72" s="25">
        <f t="shared" si="55"/>
        <v>0</v>
      </c>
      <c r="AC72" s="25">
        <f t="shared" si="55"/>
        <v>0</v>
      </c>
      <c r="AD72" s="25">
        <f t="shared" si="55"/>
        <v>0</v>
      </c>
      <c r="AE72" s="25">
        <f t="shared" si="55"/>
        <v>0</v>
      </c>
      <c r="AF72" s="25">
        <f t="shared" si="55"/>
        <v>0</v>
      </c>
      <c r="AG72" s="25">
        <f t="shared" si="55"/>
        <v>0</v>
      </c>
      <c r="AH72" s="25">
        <f t="shared" si="55"/>
        <v>0</v>
      </c>
      <c r="AI72" s="25">
        <f t="shared" si="55"/>
        <v>0</v>
      </c>
      <c r="AJ72" s="25">
        <f t="shared" si="55"/>
        <v>0</v>
      </c>
      <c r="AK72" s="25">
        <f t="shared" si="55"/>
        <v>0</v>
      </c>
      <c r="AL72" s="25">
        <f t="shared" si="55"/>
        <v>0</v>
      </c>
      <c r="AM72" s="25">
        <f t="shared" si="55"/>
        <v>0</v>
      </c>
      <c r="AN72" s="25">
        <f t="shared" si="55"/>
        <v>0</v>
      </c>
      <c r="AO72" s="25">
        <f t="shared" si="55"/>
        <v>0</v>
      </c>
      <c r="AP72" s="25">
        <f t="shared" si="55"/>
        <v>0</v>
      </c>
      <c r="AQ72" s="25">
        <f t="shared" si="55"/>
        <v>0</v>
      </c>
      <c r="AR72" s="25">
        <f t="shared" si="55"/>
        <v>0</v>
      </c>
      <c r="AS72" s="25">
        <f t="shared" si="55"/>
        <v>0</v>
      </c>
      <c r="AT72" s="25">
        <f t="shared" si="55"/>
        <v>0</v>
      </c>
      <c r="AU72" s="25">
        <f t="shared" si="55"/>
        <v>0</v>
      </c>
      <c r="AV72" s="25">
        <f t="shared" si="55"/>
        <v>0</v>
      </c>
      <c r="AW72" s="25">
        <f t="shared" si="55"/>
        <v>0</v>
      </c>
      <c r="AX72" s="25">
        <f t="shared" si="55"/>
        <v>0</v>
      </c>
      <c r="AY72" s="25">
        <f t="shared" si="55"/>
        <v>0</v>
      </c>
      <c r="AZ72" s="25">
        <f t="shared" si="55"/>
        <v>0</v>
      </c>
      <c r="BA72" s="25">
        <f t="shared" si="55"/>
        <v>0</v>
      </c>
      <c r="BB72" s="25">
        <f t="shared" si="55"/>
        <v>0</v>
      </c>
      <c r="BC72" s="25">
        <f t="shared" si="55"/>
        <v>0</v>
      </c>
      <c r="BD72" s="25">
        <f t="shared" si="55"/>
        <v>0</v>
      </c>
      <c r="BE72" s="25">
        <f t="shared" si="55"/>
        <v>0</v>
      </c>
      <c r="BF72" s="25">
        <f t="shared" si="55"/>
        <v>0</v>
      </c>
      <c r="BG72" s="25">
        <f t="shared" si="55"/>
        <v>0</v>
      </c>
      <c r="BH72" s="25">
        <f t="shared" si="55"/>
        <v>0</v>
      </c>
      <c r="BI72" s="25">
        <f t="shared" si="55"/>
        <v>0</v>
      </c>
      <c r="BJ72" s="25">
        <f t="shared" si="55"/>
        <v>0</v>
      </c>
      <c r="BK72" s="25">
        <f t="shared" si="55"/>
        <v>0</v>
      </c>
      <c r="BL72" s="25">
        <f t="shared" si="55"/>
        <v>0</v>
      </c>
      <c r="BM72" s="38">
        <f t="shared" si="3"/>
        <v>0</v>
      </c>
      <c r="BN72" s="38">
        <f t="shared" si="3"/>
        <v>0</v>
      </c>
      <c r="BO72" s="38">
        <f t="shared" si="3"/>
        <v>0</v>
      </c>
      <c r="BP72" s="38">
        <f t="shared" si="3"/>
        <v>0</v>
      </c>
      <c r="BQ72" s="38">
        <f t="shared" si="3"/>
        <v>0</v>
      </c>
      <c r="BR72" s="38">
        <f t="shared" si="3"/>
        <v>0</v>
      </c>
      <c r="BS72" s="32" t="s">
        <v>94</v>
      </c>
      <c r="BT72" s="20"/>
      <c r="BU72" s="20"/>
    </row>
    <row r="73" spans="1:73" s="11" customFormat="1" ht="78.75" x14ac:dyDescent="0.25">
      <c r="A73" s="21" t="s">
        <v>163</v>
      </c>
      <c r="B73" s="22" t="s">
        <v>327</v>
      </c>
      <c r="C73" s="23" t="s">
        <v>328</v>
      </c>
      <c r="D73" s="24" t="s">
        <v>94</v>
      </c>
      <c r="E73" s="28">
        <f t="shared" ref="E73:E74" si="56">IF(K73="нд","нд",K73+Q73+W73+AC73)</f>
        <v>0</v>
      </c>
      <c r="F73" s="28">
        <f t="shared" ref="F73:F74" si="57">IF(K73="нд","нд",L73+R73+X73+AD73)</f>
        <v>0</v>
      </c>
      <c r="G73" s="28">
        <f t="shared" ref="G73:G74" si="58">IF(M73="нд","нд",M73+S73+Y73+AE73)</f>
        <v>0</v>
      </c>
      <c r="H73" s="28">
        <f t="shared" ref="H73:I74" si="59">IF(K73="нд","нд",N73+T73+Z73+AF73)</f>
        <v>0</v>
      </c>
      <c r="I73" s="28">
        <f t="shared" si="59"/>
        <v>0</v>
      </c>
      <c r="J73" s="28">
        <f t="shared" ref="J73:J74" si="60">IF(K73="нд","нд",P73+V73+AB73+AH73)</f>
        <v>0</v>
      </c>
      <c r="K73" s="28">
        <v>0</v>
      </c>
      <c r="L73" s="28">
        <f t="shared" ref="L73:L74" si="61">IF($K73="нд","нд",0)</f>
        <v>0</v>
      </c>
      <c r="M73" s="28">
        <v>0</v>
      </c>
      <c r="N73" s="28">
        <f t="shared" ref="N73:P74" si="62">IF($K73="нд","нд",0)</f>
        <v>0</v>
      </c>
      <c r="O73" s="28">
        <f t="shared" si="62"/>
        <v>0</v>
      </c>
      <c r="P73" s="28">
        <f t="shared" si="62"/>
        <v>0</v>
      </c>
      <c r="Q73" s="29">
        <v>0</v>
      </c>
      <c r="R73" s="28">
        <f t="shared" ref="R73:R74" si="63">IF($K73="нд","нд",0)</f>
        <v>0</v>
      </c>
      <c r="S73" s="29">
        <v>0</v>
      </c>
      <c r="T73" s="28">
        <f t="shared" ref="T73:V74" si="64">IF($K73="нд","нд",0)</f>
        <v>0</v>
      </c>
      <c r="U73" s="28">
        <f t="shared" si="64"/>
        <v>0</v>
      </c>
      <c r="V73" s="28">
        <f t="shared" si="64"/>
        <v>0</v>
      </c>
      <c r="W73" s="29">
        <v>0</v>
      </c>
      <c r="X73" s="28">
        <f t="shared" ref="X73:X74" si="65">IF($K73="нд","нд",0)</f>
        <v>0</v>
      </c>
      <c r="Y73" s="29">
        <v>0</v>
      </c>
      <c r="Z73" s="28">
        <f t="shared" ref="Z73:AB74" si="66">IF($K73="нд","нд",0)</f>
        <v>0</v>
      </c>
      <c r="AA73" s="28">
        <f t="shared" si="66"/>
        <v>0</v>
      </c>
      <c r="AB73" s="28">
        <f t="shared" si="66"/>
        <v>0</v>
      </c>
      <c r="AC73" s="29">
        <v>0</v>
      </c>
      <c r="AD73" s="28">
        <f t="shared" ref="AD73:AD74" si="67">IF($K73="нд","нд",0)</f>
        <v>0</v>
      </c>
      <c r="AE73" s="29">
        <v>0</v>
      </c>
      <c r="AF73" s="28">
        <f t="shared" ref="AF73:AH74" si="68">IF($K73="нд","нд",0)</f>
        <v>0</v>
      </c>
      <c r="AG73" s="28">
        <f t="shared" si="68"/>
        <v>0</v>
      </c>
      <c r="AH73" s="28">
        <f t="shared" si="68"/>
        <v>0</v>
      </c>
      <c r="AI73" s="29">
        <f t="shared" ref="AI73:AN74" si="69">AO73+AU73+BA73+BG73</f>
        <v>0</v>
      </c>
      <c r="AJ73" s="29">
        <f t="shared" si="69"/>
        <v>0</v>
      </c>
      <c r="AK73" s="29">
        <f t="shared" si="69"/>
        <v>0</v>
      </c>
      <c r="AL73" s="29">
        <f t="shared" si="69"/>
        <v>0</v>
      </c>
      <c r="AM73" s="29">
        <f t="shared" si="69"/>
        <v>0</v>
      </c>
      <c r="AN73" s="29">
        <f t="shared" si="69"/>
        <v>0</v>
      </c>
      <c r="AO73" s="28">
        <v>0</v>
      </c>
      <c r="AP73" s="28">
        <f t="shared" ref="AP73:AP74" si="70">IF($K73="0","0",0)</f>
        <v>0</v>
      </c>
      <c r="AQ73" s="28">
        <v>0</v>
      </c>
      <c r="AR73" s="28">
        <f t="shared" ref="AR73:AT74" si="71">IF($K73="0","0",0)</f>
        <v>0</v>
      </c>
      <c r="AS73" s="28">
        <f t="shared" si="71"/>
        <v>0</v>
      </c>
      <c r="AT73" s="28">
        <f t="shared" si="71"/>
        <v>0</v>
      </c>
      <c r="AU73" s="28">
        <v>0</v>
      </c>
      <c r="AV73" s="28">
        <f t="shared" ref="AV73:AV74" si="72">IF($K73="0","0",0)</f>
        <v>0</v>
      </c>
      <c r="AW73" s="28">
        <v>0</v>
      </c>
      <c r="AX73" s="28">
        <f t="shared" ref="AX73:AZ74" si="73">IF($K73="0","0",0)</f>
        <v>0</v>
      </c>
      <c r="AY73" s="28">
        <f t="shared" si="73"/>
        <v>0</v>
      </c>
      <c r="AZ73" s="28">
        <f t="shared" si="73"/>
        <v>0</v>
      </c>
      <c r="BA73" s="28">
        <v>0</v>
      </c>
      <c r="BB73" s="28">
        <f t="shared" ref="BB73:BB74" si="74">IF($K73="0","0",0)</f>
        <v>0</v>
      </c>
      <c r="BC73" s="28">
        <v>0</v>
      </c>
      <c r="BD73" s="28">
        <f t="shared" ref="BD73:BF74" si="75">IF($K73="0","0",0)</f>
        <v>0</v>
      </c>
      <c r="BE73" s="28">
        <f t="shared" si="75"/>
        <v>0</v>
      </c>
      <c r="BF73" s="28">
        <f t="shared" si="75"/>
        <v>0</v>
      </c>
      <c r="BG73" s="28">
        <v>0</v>
      </c>
      <c r="BH73" s="28">
        <f t="shared" ref="BH73:BH74" si="76">IF($K73="0","0",0)</f>
        <v>0</v>
      </c>
      <c r="BI73" s="28">
        <v>0</v>
      </c>
      <c r="BJ73" s="28">
        <f t="shared" ref="BJ73:BL74" si="77">IF($K73="0","0",0)</f>
        <v>0</v>
      </c>
      <c r="BK73" s="28">
        <f t="shared" si="77"/>
        <v>0</v>
      </c>
      <c r="BL73" s="28">
        <f t="shared" si="77"/>
        <v>0</v>
      </c>
      <c r="BM73" s="38">
        <f t="shared" si="3"/>
        <v>0</v>
      </c>
      <c r="BN73" s="38">
        <f t="shared" si="3"/>
        <v>0</v>
      </c>
      <c r="BO73" s="38">
        <f t="shared" si="3"/>
        <v>0</v>
      </c>
      <c r="BP73" s="38">
        <f t="shared" si="3"/>
        <v>0</v>
      </c>
      <c r="BQ73" s="38">
        <f t="shared" si="3"/>
        <v>0</v>
      </c>
      <c r="BR73" s="38">
        <f t="shared" si="3"/>
        <v>0</v>
      </c>
      <c r="BS73" s="30" t="s">
        <v>94</v>
      </c>
      <c r="BT73" s="20"/>
      <c r="BU73" s="20"/>
    </row>
    <row r="74" spans="1:73" s="11" customFormat="1" ht="63" x14ac:dyDescent="0.25">
      <c r="A74" s="21" t="s">
        <v>163</v>
      </c>
      <c r="B74" s="22" t="s">
        <v>329</v>
      </c>
      <c r="C74" s="23" t="s">
        <v>330</v>
      </c>
      <c r="D74" s="24" t="s">
        <v>94</v>
      </c>
      <c r="E74" s="28">
        <f t="shared" si="56"/>
        <v>0</v>
      </c>
      <c r="F74" s="28">
        <f t="shared" si="57"/>
        <v>0</v>
      </c>
      <c r="G74" s="28">
        <f t="shared" si="58"/>
        <v>0</v>
      </c>
      <c r="H74" s="28">
        <f t="shared" si="59"/>
        <v>0</v>
      </c>
      <c r="I74" s="28">
        <f t="shared" si="59"/>
        <v>0</v>
      </c>
      <c r="J74" s="28">
        <f t="shared" si="60"/>
        <v>0</v>
      </c>
      <c r="K74" s="28">
        <v>0</v>
      </c>
      <c r="L74" s="28">
        <f t="shared" si="61"/>
        <v>0</v>
      </c>
      <c r="M74" s="28">
        <v>0</v>
      </c>
      <c r="N74" s="28">
        <f t="shared" si="62"/>
        <v>0</v>
      </c>
      <c r="O74" s="28">
        <f t="shared" si="62"/>
        <v>0</v>
      </c>
      <c r="P74" s="28">
        <f t="shared" si="62"/>
        <v>0</v>
      </c>
      <c r="Q74" s="29">
        <v>0</v>
      </c>
      <c r="R74" s="28">
        <f t="shared" si="63"/>
        <v>0</v>
      </c>
      <c r="S74" s="29">
        <v>0</v>
      </c>
      <c r="T74" s="28">
        <f t="shared" si="64"/>
        <v>0</v>
      </c>
      <c r="U74" s="28">
        <f t="shared" si="64"/>
        <v>0</v>
      </c>
      <c r="V74" s="28">
        <f t="shared" si="64"/>
        <v>0</v>
      </c>
      <c r="W74" s="29">
        <v>0</v>
      </c>
      <c r="X74" s="28">
        <f t="shared" si="65"/>
        <v>0</v>
      </c>
      <c r="Y74" s="29">
        <v>0</v>
      </c>
      <c r="Z74" s="28">
        <f t="shared" si="66"/>
        <v>0</v>
      </c>
      <c r="AA74" s="28">
        <f t="shared" si="66"/>
        <v>0</v>
      </c>
      <c r="AB74" s="28">
        <f t="shared" si="66"/>
        <v>0</v>
      </c>
      <c r="AC74" s="29">
        <v>0</v>
      </c>
      <c r="AD74" s="28">
        <f t="shared" si="67"/>
        <v>0</v>
      </c>
      <c r="AE74" s="29">
        <v>0</v>
      </c>
      <c r="AF74" s="28">
        <f t="shared" si="68"/>
        <v>0</v>
      </c>
      <c r="AG74" s="28">
        <f t="shared" si="68"/>
        <v>0</v>
      </c>
      <c r="AH74" s="28">
        <f t="shared" si="68"/>
        <v>0</v>
      </c>
      <c r="AI74" s="29">
        <f t="shared" si="69"/>
        <v>0</v>
      </c>
      <c r="AJ74" s="29">
        <f t="shared" si="69"/>
        <v>0</v>
      </c>
      <c r="AK74" s="29">
        <f t="shared" si="69"/>
        <v>0</v>
      </c>
      <c r="AL74" s="29">
        <f t="shared" si="69"/>
        <v>0</v>
      </c>
      <c r="AM74" s="29">
        <f t="shared" si="69"/>
        <v>0</v>
      </c>
      <c r="AN74" s="29">
        <f t="shared" si="69"/>
        <v>0</v>
      </c>
      <c r="AO74" s="28">
        <v>0</v>
      </c>
      <c r="AP74" s="28">
        <f t="shared" si="70"/>
        <v>0</v>
      </c>
      <c r="AQ74" s="28">
        <v>0</v>
      </c>
      <c r="AR74" s="28">
        <f t="shared" si="71"/>
        <v>0</v>
      </c>
      <c r="AS74" s="28">
        <f t="shared" si="71"/>
        <v>0</v>
      </c>
      <c r="AT74" s="28">
        <f t="shared" si="71"/>
        <v>0</v>
      </c>
      <c r="AU74" s="28">
        <v>0</v>
      </c>
      <c r="AV74" s="28">
        <f t="shared" si="72"/>
        <v>0</v>
      </c>
      <c r="AW74" s="28">
        <v>0</v>
      </c>
      <c r="AX74" s="28">
        <f t="shared" si="73"/>
        <v>0</v>
      </c>
      <c r="AY74" s="28">
        <f t="shared" si="73"/>
        <v>0</v>
      </c>
      <c r="AZ74" s="28">
        <f t="shared" si="73"/>
        <v>0</v>
      </c>
      <c r="BA74" s="28">
        <v>0</v>
      </c>
      <c r="BB74" s="28">
        <f t="shared" si="74"/>
        <v>0</v>
      </c>
      <c r="BC74" s="28">
        <v>0</v>
      </c>
      <c r="BD74" s="28">
        <f t="shared" si="75"/>
        <v>0</v>
      </c>
      <c r="BE74" s="28">
        <f t="shared" si="75"/>
        <v>0</v>
      </c>
      <c r="BF74" s="28">
        <f t="shared" si="75"/>
        <v>0</v>
      </c>
      <c r="BG74" s="28">
        <v>0</v>
      </c>
      <c r="BH74" s="28">
        <f t="shared" si="76"/>
        <v>0</v>
      </c>
      <c r="BI74" s="28">
        <v>0</v>
      </c>
      <c r="BJ74" s="28">
        <f t="shared" si="77"/>
        <v>0</v>
      </c>
      <c r="BK74" s="28">
        <f t="shared" si="77"/>
        <v>0</v>
      </c>
      <c r="BL74" s="28">
        <f t="shared" si="77"/>
        <v>0</v>
      </c>
      <c r="BM74" s="38">
        <f t="shared" si="3"/>
        <v>0</v>
      </c>
      <c r="BN74" s="38">
        <f t="shared" si="3"/>
        <v>0</v>
      </c>
      <c r="BO74" s="38">
        <f t="shared" si="3"/>
        <v>0</v>
      </c>
      <c r="BP74" s="38">
        <f t="shared" si="3"/>
        <v>0</v>
      </c>
      <c r="BQ74" s="38">
        <f t="shared" si="3"/>
        <v>0</v>
      </c>
      <c r="BR74" s="38">
        <f t="shared" si="3"/>
        <v>0</v>
      </c>
      <c r="BS74" s="30" t="s">
        <v>94</v>
      </c>
      <c r="BT74" s="20"/>
      <c r="BU74" s="20"/>
    </row>
    <row r="75" spans="1:73" s="11" customFormat="1" ht="27.75" customHeight="1" x14ac:dyDescent="0.25">
      <c r="A75" s="21" t="s">
        <v>165</v>
      </c>
      <c r="B75" s="22" t="s">
        <v>166</v>
      </c>
      <c r="C75" s="23" t="s">
        <v>93</v>
      </c>
      <c r="D75" s="24" t="s">
        <v>94</v>
      </c>
      <c r="E75" s="25">
        <f t="shared" ref="E75:BL75" si="78">E76+E80+E85+E89</f>
        <v>0</v>
      </c>
      <c r="F75" s="25">
        <f t="shared" si="78"/>
        <v>0</v>
      </c>
      <c r="G75" s="25">
        <f t="shared" si="78"/>
        <v>0</v>
      </c>
      <c r="H75" s="25">
        <f t="shared" si="78"/>
        <v>0</v>
      </c>
      <c r="I75" s="25">
        <f t="shared" si="78"/>
        <v>0</v>
      </c>
      <c r="J75" s="25">
        <f t="shared" si="78"/>
        <v>0</v>
      </c>
      <c r="K75" s="27">
        <f t="shared" si="78"/>
        <v>0</v>
      </c>
      <c r="L75" s="25">
        <f t="shared" si="78"/>
        <v>0</v>
      </c>
      <c r="M75" s="27">
        <f t="shared" si="78"/>
        <v>0</v>
      </c>
      <c r="N75" s="25">
        <f t="shared" si="78"/>
        <v>0</v>
      </c>
      <c r="O75" s="25">
        <f t="shared" si="78"/>
        <v>0</v>
      </c>
      <c r="P75" s="25">
        <f t="shared" si="78"/>
        <v>0</v>
      </c>
      <c r="Q75" s="27">
        <f t="shared" si="78"/>
        <v>0</v>
      </c>
      <c r="R75" s="25">
        <f t="shared" si="78"/>
        <v>0</v>
      </c>
      <c r="S75" s="27">
        <f t="shared" si="78"/>
        <v>0</v>
      </c>
      <c r="T75" s="25">
        <f t="shared" si="78"/>
        <v>0</v>
      </c>
      <c r="U75" s="25">
        <f t="shared" si="78"/>
        <v>0</v>
      </c>
      <c r="V75" s="25">
        <f t="shared" si="78"/>
        <v>0</v>
      </c>
      <c r="W75" s="27">
        <f t="shared" si="78"/>
        <v>0</v>
      </c>
      <c r="X75" s="25">
        <f t="shared" si="78"/>
        <v>0</v>
      </c>
      <c r="Y75" s="27">
        <f t="shared" si="78"/>
        <v>0</v>
      </c>
      <c r="Z75" s="25">
        <f t="shared" si="78"/>
        <v>0</v>
      </c>
      <c r="AA75" s="25">
        <f t="shared" si="78"/>
        <v>0</v>
      </c>
      <c r="AB75" s="25">
        <f t="shared" si="78"/>
        <v>0</v>
      </c>
      <c r="AC75" s="27">
        <f t="shared" si="78"/>
        <v>0</v>
      </c>
      <c r="AD75" s="25">
        <f t="shared" si="78"/>
        <v>0</v>
      </c>
      <c r="AE75" s="27">
        <f t="shared" si="78"/>
        <v>0</v>
      </c>
      <c r="AF75" s="25">
        <f t="shared" si="78"/>
        <v>0</v>
      </c>
      <c r="AG75" s="25">
        <f t="shared" si="78"/>
        <v>0</v>
      </c>
      <c r="AH75" s="25">
        <f t="shared" si="78"/>
        <v>0</v>
      </c>
      <c r="AI75" s="27">
        <f t="shared" si="78"/>
        <v>0</v>
      </c>
      <c r="AJ75" s="27">
        <f t="shared" si="78"/>
        <v>0</v>
      </c>
      <c r="AK75" s="27">
        <f t="shared" si="78"/>
        <v>0</v>
      </c>
      <c r="AL75" s="27">
        <f t="shared" si="78"/>
        <v>0</v>
      </c>
      <c r="AM75" s="27">
        <f t="shared" si="78"/>
        <v>0</v>
      </c>
      <c r="AN75" s="27">
        <f t="shared" si="78"/>
        <v>0</v>
      </c>
      <c r="AO75" s="25">
        <f t="shared" si="78"/>
        <v>0</v>
      </c>
      <c r="AP75" s="25">
        <f t="shared" si="78"/>
        <v>0</v>
      </c>
      <c r="AQ75" s="25">
        <f t="shared" si="78"/>
        <v>0</v>
      </c>
      <c r="AR75" s="25">
        <f t="shared" si="78"/>
        <v>0</v>
      </c>
      <c r="AS75" s="25">
        <f t="shared" si="78"/>
        <v>0</v>
      </c>
      <c r="AT75" s="25">
        <f t="shared" si="78"/>
        <v>0</v>
      </c>
      <c r="AU75" s="25">
        <f t="shared" si="78"/>
        <v>0</v>
      </c>
      <c r="AV75" s="25">
        <f t="shared" si="78"/>
        <v>0</v>
      </c>
      <c r="AW75" s="25">
        <f t="shared" si="78"/>
        <v>0</v>
      </c>
      <c r="AX75" s="25">
        <f t="shared" si="78"/>
        <v>0</v>
      </c>
      <c r="AY75" s="25">
        <f t="shared" si="78"/>
        <v>0</v>
      </c>
      <c r="AZ75" s="25">
        <f t="shared" si="78"/>
        <v>0</v>
      </c>
      <c r="BA75" s="25">
        <f t="shared" si="78"/>
        <v>0</v>
      </c>
      <c r="BB75" s="25">
        <f t="shared" si="78"/>
        <v>0</v>
      </c>
      <c r="BC75" s="25">
        <f t="shared" si="78"/>
        <v>0</v>
      </c>
      <c r="BD75" s="25">
        <f t="shared" si="78"/>
        <v>0</v>
      </c>
      <c r="BE75" s="25">
        <f t="shared" si="78"/>
        <v>0</v>
      </c>
      <c r="BF75" s="25">
        <f t="shared" si="78"/>
        <v>0</v>
      </c>
      <c r="BG75" s="25">
        <f t="shared" si="78"/>
        <v>0</v>
      </c>
      <c r="BH75" s="25">
        <f t="shared" si="78"/>
        <v>0</v>
      </c>
      <c r="BI75" s="25">
        <f t="shared" si="78"/>
        <v>0</v>
      </c>
      <c r="BJ75" s="25">
        <f t="shared" si="78"/>
        <v>0</v>
      </c>
      <c r="BK75" s="25">
        <f t="shared" si="78"/>
        <v>0</v>
      </c>
      <c r="BL75" s="25">
        <f t="shared" si="78"/>
        <v>0</v>
      </c>
      <c r="BM75" s="38">
        <f t="shared" si="3"/>
        <v>0</v>
      </c>
      <c r="BN75" s="38">
        <f t="shared" si="3"/>
        <v>0</v>
      </c>
      <c r="BO75" s="38">
        <f t="shared" si="3"/>
        <v>0</v>
      </c>
      <c r="BP75" s="38">
        <f t="shared" si="3"/>
        <v>0</v>
      </c>
      <c r="BQ75" s="38">
        <f t="shared" si="3"/>
        <v>0</v>
      </c>
      <c r="BR75" s="38">
        <f t="shared" si="3"/>
        <v>0</v>
      </c>
      <c r="BS75" s="32" t="s">
        <v>94</v>
      </c>
      <c r="BT75" s="20"/>
      <c r="BU75" s="20"/>
    </row>
    <row r="76" spans="1:73" s="11" customFormat="1" ht="27.75" customHeight="1" x14ac:dyDescent="0.25">
      <c r="A76" s="21" t="s">
        <v>167</v>
      </c>
      <c r="B76" s="22" t="s">
        <v>168</v>
      </c>
      <c r="C76" s="23" t="s">
        <v>93</v>
      </c>
      <c r="D76" s="24" t="s">
        <v>94</v>
      </c>
      <c r="E76" s="25">
        <f t="shared" ref="E76:BL76" si="79">E77+E78</f>
        <v>0</v>
      </c>
      <c r="F76" s="25">
        <f t="shared" si="79"/>
        <v>0</v>
      </c>
      <c r="G76" s="25">
        <f t="shared" si="79"/>
        <v>0</v>
      </c>
      <c r="H76" s="25">
        <f t="shared" si="79"/>
        <v>0</v>
      </c>
      <c r="I76" s="25">
        <f t="shared" si="79"/>
        <v>0</v>
      </c>
      <c r="J76" s="25">
        <f t="shared" si="79"/>
        <v>0</v>
      </c>
      <c r="K76" s="27">
        <f t="shared" si="79"/>
        <v>0</v>
      </c>
      <c r="L76" s="25">
        <f t="shared" si="79"/>
        <v>0</v>
      </c>
      <c r="M76" s="27">
        <f t="shared" si="79"/>
        <v>0</v>
      </c>
      <c r="N76" s="25">
        <f t="shared" si="79"/>
        <v>0</v>
      </c>
      <c r="O76" s="25">
        <f t="shared" si="79"/>
        <v>0</v>
      </c>
      <c r="P76" s="25">
        <f t="shared" si="79"/>
        <v>0</v>
      </c>
      <c r="Q76" s="27">
        <f t="shared" si="79"/>
        <v>0</v>
      </c>
      <c r="R76" s="25">
        <f t="shared" si="79"/>
        <v>0</v>
      </c>
      <c r="S76" s="27">
        <f t="shared" si="79"/>
        <v>0</v>
      </c>
      <c r="T76" s="25">
        <f t="shared" si="79"/>
        <v>0</v>
      </c>
      <c r="U76" s="25">
        <f t="shared" si="79"/>
        <v>0</v>
      </c>
      <c r="V76" s="25">
        <f t="shared" si="79"/>
        <v>0</v>
      </c>
      <c r="W76" s="27">
        <f t="shared" si="79"/>
        <v>0</v>
      </c>
      <c r="X76" s="25">
        <f t="shared" si="79"/>
        <v>0</v>
      </c>
      <c r="Y76" s="27">
        <f t="shared" si="79"/>
        <v>0</v>
      </c>
      <c r="Z76" s="25">
        <f t="shared" si="79"/>
        <v>0</v>
      </c>
      <c r="AA76" s="25">
        <f t="shared" si="79"/>
        <v>0</v>
      </c>
      <c r="AB76" s="25">
        <f t="shared" si="79"/>
        <v>0</v>
      </c>
      <c r="AC76" s="27">
        <f t="shared" si="79"/>
        <v>0</v>
      </c>
      <c r="AD76" s="25">
        <f t="shared" si="79"/>
        <v>0</v>
      </c>
      <c r="AE76" s="27">
        <f t="shared" si="79"/>
        <v>0</v>
      </c>
      <c r="AF76" s="25">
        <f t="shared" si="79"/>
        <v>0</v>
      </c>
      <c r="AG76" s="25">
        <f t="shared" si="79"/>
        <v>0</v>
      </c>
      <c r="AH76" s="25">
        <f t="shared" si="79"/>
        <v>0</v>
      </c>
      <c r="AI76" s="27">
        <f t="shared" si="79"/>
        <v>0</v>
      </c>
      <c r="AJ76" s="27">
        <f t="shared" si="79"/>
        <v>0</v>
      </c>
      <c r="AK76" s="27">
        <f t="shared" si="79"/>
        <v>0</v>
      </c>
      <c r="AL76" s="27">
        <f t="shared" si="79"/>
        <v>0</v>
      </c>
      <c r="AM76" s="27">
        <f t="shared" si="79"/>
        <v>0</v>
      </c>
      <c r="AN76" s="27">
        <f t="shared" si="79"/>
        <v>0</v>
      </c>
      <c r="AO76" s="25">
        <f t="shared" si="79"/>
        <v>0</v>
      </c>
      <c r="AP76" s="25">
        <f t="shared" si="79"/>
        <v>0</v>
      </c>
      <c r="AQ76" s="25">
        <f t="shared" si="79"/>
        <v>0</v>
      </c>
      <c r="AR76" s="25">
        <f t="shared" si="79"/>
        <v>0</v>
      </c>
      <c r="AS76" s="25">
        <f t="shared" si="79"/>
        <v>0</v>
      </c>
      <c r="AT76" s="25">
        <f t="shared" si="79"/>
        <v>0</v>
      </c>
      <c r="AU76" s="25">
        <f t="shared" si="79"/>
        <v>0</v>
      </c>
      <c r="AV76" s="25">
        <f t="shared" si="79"/>
        <v>0</v>
      </c>
      <c r="AW76" s="25">
        <f t="shared" si="79"/>
        <v>0</v>
      </c>
      <c r="AX76" s="25">
        <f t="shared" si="79"/>
        <v>0</v>
      </c>
      <c r="AY76" s="25">
        <f t="shared" si="79"/>
        <v>0</v>
      </c>
      <c r="AZ76" s="25">
        <f t="shared" si="79"/>
        <v>0</v>
      </c>
      <c r="BA76" s="25">
        <f t="shared" si="79"/>
        <v>0</v>
      </c>
      <c r="BB76" s="25">
        <f t="shared" si="79"/>
        <v>0</v>
      </c>
      <c r="BC76" s="25">
        <f t="shared" si="79"/>
        <v>0</v>
      </c>
      <c r="BD76" s="25">
        <f t="shared" si="79"/>
        <v>0</v>
      </c>
      <c r="BE76" s="25">
        <f t="shared" si="79"/>
        <v>0</v>
      </c>
      <c r="BF76" s="25">
        <f t="shared" si="79"/>
        <v>0</v>
      </c>
      <c r="BG76" s="25">
        <f t="shared" si="79"/>
        <v>0</v>
      </c>
      <c r="BH76" s="25">
        <f t="shared" si="79"/>
        <v>0</v>
      </c>
      <c r="BI76" s="25">
        <f t="shared" si="79"/>
        <v>0</v>
      </c>
      <c r="BJ76" s="25">
        <f t="shared" si="79"/>
        <v>0</v>
      </c>
      <c r="BK76" s="25">
        <f t="shared" si="79"/>
        <v>0</v>
      </c>
      <c r="BL76" s="25">
        <f t="shared" si="79"/>
        <v>0</v>
      </c>
      <c r="BM76" s="38">
        <f t="shared" si="3"/>
        <v>0</v>
      </c>
      <c r="BN76" s="38">
        <f t="shared" si="3"/>
        <v>0</v>
      </c>
      <c r="BO76" s="38">
        <f t="shared" si="3"/>
        <v>0</v>
      </c>
      <c r="BP76" s="38">
        <f t="shared" si="3"/>
        <v>0</v>
      </c>
      <c r="BQ76" s="38">
        <f t="shared" si="3"/>
        <v>0</v>
      </c>
      <c r="BR76" s="38">
        <f t="shared" si="3"/>
        <v>0</v>
      </c>
      <c r="BS76" s="32" t="s">
        <v>94</v>
      </c>
      <c r="BT76" s="20"/>
      <c r="BU76" s="20"/>
    </row>
    <row r="77" spans="1:73" s="11" customFormat="1" ht="27.75" customHeight="1" x14ac:dyDescent="0.25">
      <c r="A77" s="21" t="s">
        <v>169</v>
      </c>
      <c r="B77" s="22" t="s">
        <v>170</v>
      </c>
      <c r="C77" s="23" t="s">
        <v>93</v>
      </c>
      <c r="D77" s="24" t="s">
        <v>94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7">
        <v>0</v>
      </c>
      <c r="L77" s="25">
        <v>0</v>
      </c>
      <c r="M77" s="27">
        <v>0</v>
      </c>
      <c r="N77" s="25">
        <v>0</v>
      </c>
      <c r="O77" s="25">
        <v>0</v>
      </c>
      <c r="P77" s="25">
        <v>0</v>
      </c>
      <c r="Q77" s="27">
        <v>0</v>
      </c>
      <c r="R77" s="25">
        <v>0</v>
      </c>
      <c r="S77" s="27">
        <v>0</v>
      </c>
      <c r="T77" s="25">
        <v>0</v>
      </c>
      <c r="U77" s="25">
        <v>0</v>
      </c>
      <c r="V77" s="25">
        <v>0</v>
      </c>
      <c r="W77" s="27">
        <v>0</v>
      </c>
      <c r="X77" s="25">
        <v>0</v>
      </c>
      <c r="Y77" s="27">
        <v>0</v>
      </c>
      <c r="Z77" s="25">
        <v>0</v>
      </c>
      <c r="AA77" s="25">
        <v>0</v>
      </c>
      <c r="AB77" s="25">
        <v>0</v>
      </c>
      <c r="AC77" s="27">
        <v>0</v>
      </c>
      <c r="AD77" s="25">
        <v>0</v>
      </c>
      <c r="AE77" s="27">
        <v>0</v>
      </c>
      <c r="AF77" s="25">
        <v>0</v>
      </c>
      <c r="AG77" s="25">
        <v>0</v>
      </c>
      <c r="AH77" s="25">
        <v>0</v>
      </c>
      <c r="AI77" s="27">
        <v>0</v>
      </c>
      <c r="AJ77" s="27">
        <v>0</v>
      </c>
      <c r="AK77" s="27">
        <v>0</v>
      </c>
      <c r="AL77" s="27">
        <v>0</v>
      </c>
      <c r="AM77" s="27">
        <v>0</v>
      </c>
      <c r="AN77" s="27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25">
        <v>0</v>
      </c>
      <c r="BJ77" s="25">
        <v>0</v>
      </c>
      <c r="BK77" s="25">
        <v>0</v>
      </c>
      <c r="BL77" s="25">
        <v>0</v>
      </c>
      <c r="BM77" s="38">
        <f t="shared" si="3"/>
        <v>0</v>
      </c>
      <c r="BN77" s="38">
        <f t="shared" si="3"/>
        <v>0</v>
      </c>
      <c r="BO77" s="38">
        <f t="shared" si="3"/>
        <v>0</v>
      </c>
      <c r="BP77" s="38">
        <f t="shared" si="3"/>
        <v>0</v>
      </c>
      <c r="BQ77" s="38">
        <f t="shared" si="3"/>
        <v>0</v>
      </c>
      <c r="BR77" s="38">
        <f t="shared" si="3"/>
        <v>0</v>
      </c>
      <c r="BS77" s="32" t="s">
        <v>94</v>
      </c>
      <c r="BT77" s="20"/>
      <c r="BU77" s="20"/>
    </row>
    <row r="78" spans="1:73" s="11" customFormat="1" ht="27.75" customHeight="1" x14ac:dyDescent="0.25">
      <c r="A78" s="21" t="s">
        <v>171</v>
      </c>
      <c r="B78" s="22" t="s">
        <v>172</v>
      </c>
      <c r="C78" s="23" t="s">
        <v>93</v>
      </c>
      <c r="D78" s="24" t="s">
        <v>94</v>
      </c>
      <c r="E78" s="28">
        <f>SUM(E79)</f>
        <v>0</v>
      </c>
      <c r="F78" s="28">
        <f t="shared" ref="F78:BL78" si="80">SUM(F79)</f>
        <v>0</v>
      </c>
      <c r="G78" s="28">
        <f t="shared" si="80"/>
        <v>0</v>
      </c>
      <c r="H78" s="28">
        <f t="shared" si="80"/>
        <v>0</v>
      </c>
      <c r="I78" s="28">
        <f t="shared" si="80"/>
        <v>0</v>
      </c>
      <c r="J78" s="28">
        <f t="shared" si="80"/>
        <v>0</v>
      </c>
      <c r="K78" s="28">
        <f t="shared" si="80"/>
        <v>0</v>
      </c>
      <c r="L78" s="28">
        <f t="shared" si="80"/>
        <v>0</v>
      </c>
      <c r="M78" s="28">
        <f t="shared" si="80"/>
        <v>0</v>
      </c>
      <c r="N78" s="28">
        <f t="shared" si="80"/>
        <v>0</v>
      </c>
      <c r="O78" s="28">
        <f t="shared" si="80"/>
        <v>0</v>
      </c>
      <c r="P78" s="28">
        <f t="shared" si="80"/>
        <v>0</v>
      </c>
      <c r="Q78" s="28">
        <f t="shared" si="80"/>
        <v>0</v>
      </c>
      <c r="R78" s="28">
        <f t="shared" si="80"/>
        <v>0</v>
      </c>
      <c r="S78" s="28">
        <f t="shared" si="80"/>
        <v>0</v>
      </c>
      <c r="T78" s="28">
        <f t="shared" si="80"/>
        <v>0</v>
      </c>
      <c r="U78" s="28">
        <f t="shared" si="80"/>
        <v>0</v>
      </c>
      <c r="V78" s="28">
        <f t="shared" si="80"/>
        <v>0</v>
      </c>
      <c r="W78" s="28">
        <f t="shared" si="80"/>
        <v>0</v>
      </c>
      <c r="X78" s="28">
        <f t="shared" si="80"/>
        <v>0</v>
      </c>
      <c r="Y78" s="28">
        <f t="shared" si="80"/>
        <v>0</v>
      </c>
      <c r="Z78" s="28">
        <f t="shared" si="80"/>
        <v>0</v>
      </c>
      <c r="AA78" s="28">
        <f t="shared" si="80"/>
        <v>0</v>
      </c>
      <c r="AB78" s="28">
        <f t="shared" si="80"/>
        <v>0</v>
      </c>
      <c r="AC78" s="28">
        <f t="shared" si="80"/>
        <v>0</v>
      </c>
      <c r="AD78" s="28">
        <f t="shared" si="80"/>
        <v>0</v>
      </c>
      <c r="AE78" s="28">
        <f t="shared" si="80"/>
        <v>0</v>
      </c>
      <c r="AF78" s="28">
        <f t="shared" si="80"/>
        <v>0</v>
      </c>
      <c r="AG78" s="28">
        <f t="shared" si="80"/>
        <v>0</v>
      </c>
      <c r="AH78" s="28">
        <f t="shared" si="80"/>
        <v>0</v>
      </c>
      <c r="AI78" s="28">
        <f t="shared" si="80"/>
        <v>0</v>
      </c>
      <c r="AJ78" s="28">
        <f t="shared" si="80"/>
        <v>0</v>
      </c>
      <c r="AK78" s="28">
        <f t="shared" si="80"/>
        <v>0</v>
      </c>
      <c r="AL78" s="28">
        <f t="shared" si="80"/>
        <v>0</v>
      </c>
      <c r="AM78" s="28">
        <f t="shared" si="80"/>
        <v>0</v>
      </c>
      <c r="AN78" s="28">
        <f t="shared" si="80"/>
        <v>0</v>
      </c>
      <c r="AO78" s="28">
        <f t="shared" si="80"/>
        <v>0</v>
      </c>
      <c r="AP78" s="28">
        <f t="shared" si="80"/>
        <v>0</v>
      </c>
      <c r="AQ78" s="28">
        <f t="shared" si="80"/>
        <v>0</v>
      </c>
      <c r="AR78" s="28">
        <f t="shared" si="80"/>
        <v>0</v>
      </c>
      <c r="AS78" s="28">
        <f t="shared" si="80"/>
        <v>0</v>
      </c>
      <c r="AT78" s="28">
        <f t="shared" si="80"/>
        <v>0</v>
      </c>
      <c r="AU78" s="28">
        <f t="shared" si="80"/>
        <v>0</v>
      </c>
      <c r="AV78" s="28">
        <f t="shared" si="80"/>
        <v>0</v>
      </c>
      <c r="AW78" s="28">
        <f t="shared" si="80"/>
        <v>0</v>
      </c>
      <c r="AX78" s="28">
        <f t="shared" si="80"/>
        <v>0</v>
      </c>
      <c r="AY78" s="28">
        <f t="shared" si="80"/>
        <v>0</v>
      </c>
      <c r="AZ78" s="28">
        <f t="shared" si="80"/>
        <v>0</v>
      </c>
      <c r="BA78" s="28">
        <f t="shared" si="80"/>
        <v>0</v>
      </c>
      <c r="BB78" s="28">
        <f t="shared" si="80"/>
        <v>0</v>
      </c>
      <c r="BC78" s="28">
        <f t="shared" si="80"/>
        <v>0</v>
      </c>
      <c r="BD78" s="28">
        <f t="shared" si="80"/>
        <v>0</v>
      </c>
      <c r="BE78" s="28">
        <f t="shared" si="80"/>
        <v>0</v>
      </c>
      <c r="BF78" s="28">
        <f t="shared" si="80"/>
        <v>0</v>
      </c>
      <c r="BG78" s="28">
        <f t="shared" si="80"/>
        <v>0</v>
      </c>
      <c r="BH78" s="28">
        <f t="shared" si="80"/>
        <v>0</v>
      </c>
      <c r="BI78" s="28">
        <f t="shared" si="80"/>
        <v>0</v>
      </c>
      <c r="BJ78" s="28">
        <f t="shared" si="80"/>
        <v>0</v>
      </c>
      <c r="BK78" s="28">
        <f t="shared" si="80"/>
        <v>0</v>
      </c>
      <c r="BL78" s="28">
        <f t="shared" si="80"/>
        <v>0</v>
      </c>
      <c r="BM78" s="38">
        <f t="shared" si="3"/>
        <v>0</v>
      </c>
      <c r="BN78" s="38">
        <f t="shared" si="3"/>
        <v>0</v>
      </c>
      <c r="BO78" s="38">
        <f t="shared" si="3"/>
        <v>0</v>
      </c>
      <c r="BP78" s="38">
        <f t="shared" si="3"/>
        <v>0</v>
      </c>
      <c r="BQ78" s="38">
        <f t="shared" si="3"/>
        <v>0</v>
      </c>
      <c r="BR78" s="38">
        <f t="shared" si="3"/>
        <v>0</v>
      </c>
      <c r="BS78" s="32" t="s">
        <v>94</v>
      </c>
      <c r="BT78" s="20"/>
      <c r="BU78" s="20"/>
    </row>
    <row r="79" spans="1:73" s="11" customFormat="1" ht="27.75" customHeight="1" x14ac:dyDescent="0.25">
      <c r="A79" s="21" t="s">
        <v>171</v>
      </c>
      <c r="B79" s="22" t="s">
        <v>331</v>
      </c>
      <c r="C79" s="23" t="s">
        <v>332</v>
      </c>
      <c r="D79" s="24" t="s">
        <v>94</v>
      </c>
      <c r="E79" s="28" t="str">
        <f t="shared" ref="E79" si="81">IF(K79="нд","нд",K79+Q79+W79+AC79)</f>
        <v>нд</v>
      </c>
      <c r="F79" s="28" t="str">
        <f t="shared" ref="F79" si="82">IF(K79="нд","нд",L79+R79+X79+AD79)</f>
        <v>нд</v>
      </c>
      <c r="G79" s="28" t="str">
        <f t="shared" ref="G79" si="83">IF(M79="нд","нд",M79+S79+Y79+AE79)</f>
        <v>нд</v>
      </c>
      <c r="H79" s="28" t="str">
        <f t="shared" ref="H79:I79" si="84">IF(K79="нд","нд",N79+T79+Z79+AF79)</f>
        <v>нд</v>
      </c>
      <c r="I79" s="28" t="str">
        <f t="shared" si="84"/>
        <v>нд</v>
      </c>
      <c r="J79" s="28" t="str">
        <f t="shared" ref="J79" si="85">IF(K79="нд","нд",P79+V79+AB79+AH79)</f>
        <v>нд</v>
      </c>
      <c r="K79" s="28" t="s">
        <v>94</v>
      </c>
      <c r="L79" s="28" t="str">
        <f t="shared" ref="L79" si="86">IF($K79="нд","нд",0)</f>
        <v>нд</v>
      </c>
      <c r="M79" s="28" t="s">
        <v>94</v>
      </c>
      <c r="N79" s="28" t="str">
        <f t="shared" ref="N79:P79" si="87">IF($K79="нд","нд",0)</f>
        <v>нд</v>
      </c>
      <c r="O79" s="28" t="str">
        <f t="shared" si="87"/>
        <v>нд</v>
      </c>
      <c r="P79" s="28" t="str">
        <f t="shared" si="87"/>
        <v>нд</v>
      </c>
      <c r="Q79" s="29" t="s">
        <v>94</v>
      </c>
      <c r="R79" s="28" t="str">
        <f t="shared" ref="R79" si="88">IF($K79="нд","нд",0)</f>
        <v>нд</v>
      </c>
      <c r="S79" s="29" t="s">
        <v>94</v>
      </c>
      <c r="T79" s="28" t="str">
        <f t="shared" ref="T79:V79" si="89">IF($K79="нд","нд",0)</f>
        <v>нд</v>
      </c>
      <c r="U79" s="28" t="str">
        <f t="shared" si="89"/>
        <v>нд</v>
      </c>
      <c r="V79" s="28" t="str">
        <f t="shared" si="89"/>
        <v>нд</v>
      </c>
      <c r="W79" s="29" t="s">
        <v>94</v>
      </c>
      <c r="X79" s="28" t="str">
        <f t="shared" ref="X79" si="90">IF($K79="нд","нд",0)</f>
        <v>нд</v>
      </c>
      <c r="Y79" s="29" t="s">
        <v>94</v>
      </c>
      <c r="Z79" s="28" t="str">
        <f t="shared" ref="Z79:AB79" si="91">IF($K79="нд","нд",0)</f>
        <v>нд</v>
      </c>
      <c r="AA79" s="28" t="str">
        <f t="shared" si="91"/>
        <v>нд</v>
      </c>
      <c r="AB79" s="28" t="str">
        <f t="shared" si="91"/>
        <v>нд</v>
      </c>
      <c r="AC79" s="29" t="s">
        <v>94</v>
      </c>
      <c r="AD79" s="28" t="str">
        <f t="shared" ref="AD79" si="92">IF($K79="нд","нд",0)</f>
        <v>нд</v>
      </c>
      <c r="AE79" s="29" t="s">
        <v>94</v>
      </c>
      <c r="AF79" s="28" t="str">
        <f t="shared" ref="AF79:AH79" si="93">IF($K79="нд","нд",0)</f>
        <v>нд</v>
      </c>
      <c r="AG79" s="28" t="str">
        <f t="shared" si="93"/>
        <v>нд</v>
      </c>
      <c r="AH79" s="28" t="str">
        <f t="shared" si="93"/>
        <v>нд</v>
      </c>
      <c r="AI79" s="29">
        <f t="shared" ref="AI79:AN79" si="94">AO79+AU79+BA79+BG79</f>
        <v>0</v>
      </c>
      <c r="AJ79" s="29">
        <f t="shared" si="94"/>
        <v>0</v>
      </c>
      <c r="AK79" s="29">
        <f t="shared" si="94"/>
        <v>0</v>
      </c>
      <c r="AL79" s="29">
        <f t="shared" si="94"/>
        <v>0</v>
      </c>
      <c r="AM79" s="29">
        <f t="shared" si="94"/>
        <v>0</v>
      </c>
      <c r="AN79" s="29">
        <f t="shared" si="94"/>
        <v>0</v>
      </c>
      <c r="AO79" s="28">
        <v>0</v>
      </c>
      <c r="AP79" s="28">
        <f t="shared" ref="AP79" si="95">IF($K79="0","0",0)</f>
        <v>0</v>
      </c>
      <c r="AQ79" s="28">
        <v>0</v>
      </c>
      <c r="AR79" s="28">
        <f t="shared" ref="AR79:AT79" si="96">IF($K79="0","0",0)</f>
        <v>0</v>
      </c>
      <c r="AS79" s="28">
        <f t="shared" si="96"/>
        <v>0</v>
      </c>
      <c r="AT79" s="28">
        <f t="shared" si="96"/>
        <v>0</v>
      </c>
      <c r="AU79" s="28">
        <v>0</v>
      </c>
      <c r="AV79" s="28">
        <f t="shared" ref="AV79" si="97">IF($K79="0","0",0)</f>
        <v>0</v>
      </c>
      <c r="AW79" s="28">
        <v>0</v>
      </c>
      <c r="AX79" s="28">
        <f t="shared" ref="AX79:AZ79" si="98">IF($K79="0","0",0)</f>
        <v>0</v>
      </c>
      <c r="AY79" s="28">
        <f t="shared" si="98"/>
        <v>0</v>
      </c>
      <c r="AZ79" s="28">
        <f t="shared" si="98"/>
        <v>0</v>
      </c>
      <c r="BA79" s="28">
        <v>0</v>
      </c>
      <c r="BB79" s="28">
        <f t="shared" ref="BB79" si="99">IF($K79="0","0",0)</f>
        <v>0</v>
      </c>
      <c r="BC79" s="28">
        <v>0</v>
      </c>
      <c r="BD79" s="28">
        <f t="shared" ref="BD79:BF79" si="100">IF($K79="0","0",0)</f>
        <v>0</v>
      </c>
      <c r="BE79" s="28">
        <f t="shared" si="100"/>
        <v>0</v>
      </c>
      <c r="BF79" s="28">
        <f t="shared" si="100"/>
        <v>0</v>
      </c>
      <c r="BG79" s="28">
        <v>0</v>
      </c>
      <c r="BH79" s="28">
        <f t="shared" ref="BH79" si="101">IF($K79="0","0",0)</f>
        <v>0</v>
      </c>
      <c r="BI79" s="28">
        <v>0</v>
      </c>
      <c r="BJ79" s="28">
        <f t="shared" ref="BJ79:BL79" si="102">IF($K79="0","0",0)</f>
        <v>0</v>
      </c>
      <c r="BK79" s="28">
        <f t="shared" si="102"/>
        <v>0</v>
      </c>
      <c r="BL79" s="28">
        <f t="shared" si="102"/>
        <v>0</v>
      </c>
      <c r="BM79" s="38" t="str">
        <f t="shared" si="3"/>
        <v>нд</v>
      </c>
      <c r="BN79" s="38" t="str">
        <f t="shared" si="3"/>
        <v>нд</v>
      </c>
      <c r="BO79" s="38" t="str">
        <f t="shared" si="3"/>
        <v>нд</v>
      </c>
      <c r="BP79" s="38" t="str">
        <f t="shared" si="3"/>
        <v>нд</v>
      </c>
      <c r="BQ79" s="38" t="str">
        <f t="shared" si="3"/>
        <v>нд</v>
      </c>
      <c r="BR79" s="38" t="str">
        <f t="shared" si="3"/>
        <v>нд</v>
      </c>
      <c r="BS79" s="30" t="s">
        <v>94</v>
      </c>
      <c r="BT79" s="20"/>
      <c r="BU79" s="20"/>
    </row>
    <row r="80" spans="1:73" s="11" customFormat="1" ht="27.75" customHeight="1" x14ac:dyDescent="0.25">
      <c r="A80" s="21" t="s">
        <v>173</v>
      </c>
      <c r="B80" s="22" t="s">
        <v>174</v>
      </c>
      <c r="C80" s="23" t="s">
        <v>93</v>
      </c>
      <c r="D80" s="24" t="s">
        <v>94</v>
      </c>
      <c r="E80" s="28">
        <f t="shared" ref="E80:BL80" si="103">E81+E84</f>
        <v>0</v>
      </c>
      <c r="F80" s="28">
        <f t="shared" si="103"/>
        <v>0</v>
      </c>
      <c r="G80" s="28">
        <f t="shared" si="103"/>
        <v>0</v>
      </c>
      <c r="H80" s="28">
        <f t="shared" si="103"/>
        <v>0</v>
      </c>
      <c r="I80" s="28">
        <f t="shared" si="103"/>
        <v>0</v>
      </c>
      <c r="J80" s="28">
        <f t="shared" si="103"/>
        <v>0</v>
      </c>
      <c r="K80" s="28">
        <f t="shared" si="103"/>
        <v>0</v>
      </c>
      <c r="L80" s="28">
        <f t="shared" si="103"/>
        <v>0</v>
      </c>
      <c r="M80" s="28">
        <f t="shared" si="103"/>
        <v>0</v>
      </c>
      <c r="N80" s="28">
        <f t="shared" si="103"/>
        <v>0</v>
      </c>
      <c r="O80" s="28">
        <f t="shared" si="103"/>
        <v>0</v>
      </c>
      <c r="P80" s="28">
        <f t="shared" si="103"/>
        <v>0</v>
      </c>
      <c r="Q80" s="28">
        <f t="shared" si="103"/>
        <v>0</v>
      </c>
      <c r="R80" s="28">
        <f t="shared" si="103"/>
        <v>0</v>
      </c>
      <c r="S80" s="28">
        <f t="shared" si="103"/>
        <v>0</v>
      </c>
      <c r="T80" s="28">
        <f t="shared" si="103"/>
        <v>0</v>
      </c>
      <c r="U80" s="28">
        <f t="shared" si="103"/>
        <v>0</v>
      </c>
      <c r="V80" s="28">
        <f t="shared" si="103"/>
        <v>0</v>
      </c>
      <c r="W80" s="28">
        <f t="shared" si="103"/>
        <v>0</v>
      </c>
      <c r="X80" s="28">
        <f t="shared" si="103"/>
        <v>0</v>
      </c>
      <c r="Y80" s="28">
        <f t="shared" si="103"/>
        <v>0</v>
      </c>
      <c r="Z80" s="28">
        <f t="shared" si="103"/>
        <v>0</v>
      </c>
      <c r="AA80" s="28">
        <f t="shared" si="103"/>
        <v>0</v>
      </c>
      <c r="AB80" s="28">
        <f t="shared" si="103"/>
        <v>0</v>
      </c>
      <c r="AC80" s="28">
        <f t="shared" si="103"/>
        <v>0</v>
      </c>
      <c r="AD80" s="28">
        <f t="shared" si="103"/>
        <v>0</v>
      </c>
      <c r="AE80" s="28">
        <f t="shared" si="103"/>
        <v>0</v>
      </c>
      <c r="AF80" s="28">
        <f t="shared" si="103"/>
        <v>0</v>
      </c>
      <c r="AG80" s="28">
        <f t="shared" si="103"/>
        <v>0</v>
      </c>
      <c r="AH80" s="28">
        <f t="shared" si="103"/>
        <v>0</v>
      </c>
      <c r="AI80" s="28">
        <f t="shared" si="103"/>
        <v>0</v>
      </c>
      <c r="AJ80" s="28">
        <f t="shared" si="103"/>
        <v>0</v>
      </c>
      <c r="AK80" s="28">
        <f t="shared" si="103"/>
        <v>0</v>
      </c>
      <c r="AL80" s="28">
        <f t="shared" si="103"/>
        <v>0</v>
      </c>
      <c r="AM80" s="28">
        <f t="shared" si="103"/>
        <v>0</v>
      </c>
      <c r="AN80" s="28">
        <f t="shared" si="103"/>
        <v>0</v>
      </c>
      <c r="AO80" s="28">
        <f t="shared" si="103"/>
        <v>0</v>
      </c>
      <c r="AP80" s="28">
        <f t="shared" si="103"/>
        <v>0</v>
      </c>
      <c r="AQ80" s="28">
        <f t="shared" si="103"/>
        <v>0</v>
      </c>
      <c r="AR80" s="28">
        <f t="shared" si="103"/>
        <v>0</v>
      </c>
      <c r="AS80" s="28">
        <f t="shared" si="103"/>
        <v>0</v>
      </c>
      <c r="AT80" s="28">
        <f t="shared" si="103"/>
        <v>0</v>
      </c>
      <c r="AU80" s="28">
        <f t="shared" si="103"/>
        <v>0</v>
      </c>
      <c r="AV80" s="28">
        <f t="shared" si="103"/>
        <v>0</v>
      </c>
      <c r="AW80" s="28">
        <f t="shared" si="103"/>
        <v>0</v>
      </c>
      <c r="AX80" s="28">
        <f t="shared" si="103"/>
        <v>0</v>
      </c>
      <c r="AY80" s="28">
        <f t="shared" si="103"/>
        <v>0</v>
      </c>
      <c r="AZ80" s="28">
        <f t="shared" si="103"/>
        <v>0</v>
      </c>
      <c r="BA80" s="28">
        <f t="shared" si="103"/>
        <v>0</v>
      </c>
      <c r="BB80" s="28">
        <f t="shared" si="103"/>
        <v>0</v>
      </c>
      <c r="BC80" s="28">
        <f t="shared" si="103"/>
        <v>0</v>
      </c>
      <c r="BD80" s="28">
        <f t="shared" si="103"/>
        <v>0</v>
      </c>
      <c r="BE80" s="28">
        <f t="shared" si="103"/>
        <v>0</v>
      </c>
      <c r="BF80" s="28">
        <f t="shared" si="103"/>
        <v>0</v>
      </c>
      <c r="BG80" s="28">
        <f t="shared" si="103"/>
        <v>0</v>
      </c>
      <c r="BH80" s="28">
        <f t="shared" si="103"/>
        <v>0</v>
      </c>
      <c r="BI80" s="28">
        <f t="shared" si="103"/>
        <v>0</v>
      </c>
      <c r="BJ80" s="28">
        <f t="shared" si="103"/>
        <v>0</v>
      </c>
      <c r="BK80" s="28">
        <f t="shared" si="103"/>
        <v>0</v>
      </c>
      <c r="BL80" s="28">
        <f t="shared" si="103"/>
        <v>0</v>
      </c>
      <c r="BM80" s="38">
        <f t="shared" si="3"/>
        <v>0</v>
      </c>
      <c r="BN80" s="38">
        <f t="shared" si="3"/>
        <v>0</v>
      </c>
      <c r="BO80" s="38">
        <f t="shared" si="3"/>
        <v>0</v>
      </c>
      <c r="BP80" s="38">
        <f t="shared" si="3"/>
        <v>0</v>
      </c>
      <c r="BQ80" s="38">
        <f t="shared" si="3"/>
        <v>0</v>
      </c>
      <c r="BR80" s="38">
        <f t="shared" si="3"/>
        <v>0</v>
      </c>
      <c r="BS80" s="32" t="s">
        <v>94</v>
      </c>
      <c r="BT80" s="20"/>
      <c r="BU80" s="20"/>
    </row>
    <row r="81" spans="1:73" s="11" customFormat="1" ht="27.75" customHeight="1" x14ac:dyDescent="0.25">
      <c r="A81" s="21" t="s">
        <v>175</v>
      </c>
      <c r="B81" s="22" t="s">
        <v>176</v>
      </c>
      <c r="C81" s="23" t="s">
        <v>93</v>
      </c>
      <c r="D81" s="24" t="s">
        <v>94</v>
      </c>
      <c r="E81" s="28">
        <f>SUM(E82:E83)</f>
        <v>0</v>
      </c>
      <c r="F81" s="28">
        <f t="shared" ref="F81:BL81" si="104">SUM(F82:F83)</f>
        <v>0</v>
      </c>
      <c r="G81" s="28">
        <f t="shared" si="104"/>
        <v>0</v>
      </c>
      <c r="H81" s="28">
        <f t="shared" si="104"/>
        <v>0</v>
      </c>
      <c r="I81" s="28">
        <f t="shared" si="104"/>
        <v>0</v>
      </c>
      <c r="J81" s="28">
        <f t="shared" si="104"/>
        <v>0</v>
      </c>
      <c r="K81" s="28">
        <f t="shared" si="104"/>
        <v>0</v>
      </c>
      <c r="L81" s="28">
        <f t="shared" si="104"/>
        <v>0</v>
      </c>
      <c r="M81" s="28">
        <f t="shared" si="104"/>
        <v>0</v>
      </c>
      <c r="N81" s="28">
        <f t="shared" si="104"/>
        <v>0</v>
      </c>
      <c r="O81" s="28">
        <f t="shared" si="104"/>
        <v>0</v>
      </c>
      <c r="P81" s="28">
        <f t="shared" si="104"/>
        <v>0</v>
      </c>
      <c r="Q81" s="28">
        <f t="shared" si="104"/>
        <v>0</v>
      </c>
      <c r="R81" s="28">
        <f t="shared" si="104"/>
        <v>0</v>
      </c>
      <c r="S81" s="28">
        <f t="shared" si="104"/>
        <v>0</v>
      </c>
      <c r="T81" s="28">
        <f t="shared" si="104"/>
        <v>0</v>
      </c>
      <c r="U81" s="28">
        <f t="shared" si="104"/>
        <v>0</v>
      </c>
      <c r="V81" s="28">
        <f t="shared" si="104"/>
        <v>0</v>
      </c>
      <c r="W81" s="28">
        <f t="shared" si="104"/>
        <v>0</v>
      </c>
      <c r="X81" s="28">
        <f t="shared" si="104"/>
        <v>0</v>
      </c>
      <c r="Y81" s="28">
        <f t="shared" si="104"/>
        <v>0</v>
      </c>
      <c r="Z81" s="28">
        <f t="shared" si="104"/>
        <v>0</v>
      </c>
      <c r="AA81" s="28">
        <f t="shared" si="104"/>
        <v>0</v>
      </c>
      <c r="AB81" s="28">
        <f t="shared" si="104"/>
        <v>0</v>
      </c>
      <c r="AC81" s="28">
        <f t="shared" si="104"/>
        <v>0</v>
      </c>
      <c r="AD81" s="28">
        <f t="shared" si="104"/>
        <v>0</v>
      </c>
      <c r="AE81" s="28">
        <f t="shared" si="104"/>
        <v>0</v>
      </c>
      <c r="AF81" s="28">
        <f t="shared" si="104"/>
        <v>0</v>
      </c>
      <c r="AG81" s="28">
        <f t="shared" si="104"/>
        <v>0</v>
      </c>
      <c r="AH81" s="28">
        <f t="shared" si="104"/>
        <v>0</v>
      </c>
      <c r="AI81" s="28">
        <f t="shared" si="104"/>
        <v>0</v>
      </c>
      <c r="AJ81" s="28">
        <f t="shared" si="104"/>
        <v>0</v>
      </c>
      <c r="AK81" s="28">
        <f t="shared" si="104"/>
        <v>0</v>
      </c>
      <c r="AL81" s="28">
        <f t="shared" si="104"/>
        <v>0</v>
      </c>
      <c r="AM81" s="28">
        <f t="shared" si="104"/>
        <v>0</v>
      </c>
      <c r="AN81" s="28">
        <f t="shared" si="104"/>
        <v>0</v>
      </c>
      <c r="AO81" s="28">
        <f t="shared" si="104"/>
        <v>0</v>
      </c>
      <c r="AP81" s="28">
        <f t="shared" si="104"/>
        <v>0</v>
      </c>
      <c r="AQ81" s="28">
        <f t="shared" si="104"/>
        <v>0</v>
      </c>
      <c r="AR81" s="28">
        <f t="shared" si="104"/>
        <v>0</v>
      </c>
      <c r="AS81" s="28">
        <f t="shared" si="104"/>
        <v>0</v>
      </c>
      <c r="AT81" s="28">
        <f t="shared" si="104"/>
        <v>0</v>
      </c>
      <c r="AU81" s="28">
        <f t="shared" si="104"/>
        <v>0</v>
      </c>
      <c r="AV81" s="28">
        <f t="shared" si="104"/>
        <v>0</v>
      </c>
      <c r="AW81" s="28">
        <f t="shared" si="104"/>
        <v>0</v>
      </c>
      <c r="AX81" s="28">
        <f t="shared" si="104"/>
        <v>0</v>
      </c>
      <c r="AY81" s="28">
        <f t="shared" si="104"/>
        <v>0</v>
      </c>
      <c r="AZ81" s="28">
        <f t="shared" si="104"/>
        <v>0</v>
      </c>
      <c r="BA81" s="28">
        <f t="shared" si="104"/>
        <v>0</v>
      </c>
      <c r="BB81" s="28">
        <f t="shared" si="104"/>
        <v>0</v>
      </c>
      <c r="BC81" s="28">
        <f t="shared" si="104"/>
        <v>0</v>
      </c>
      <c r="BD81" s="28">
        <f t="shared" si="104"/>
        <v>0</v>
      </c>
      <c r="BE81" s="28">
        <f t="shared" si="104"/>
        <v>0</v>
      </c>
      <c r="BF81" s="28">
        <f t="shared" si="104"/>
        <v>0</v>
      </c>
      <c r="BG81" s="28">
        <f t="shared" si="104"/>
        <v>0</v>
      </c>
      <c r="BH81" s="28">
        <f t="shared" si="104"/>
        <v>0</v>
      </c>
      <c r="BI81" s="28">
        <f t="shared" si="104"/>
        <v>0</v>
      </c>
      <c r="BJ81" s="28">
        <f t="shared" si="104"/>
        <v>0</v>
      </c>
      <c r="BK81" s="28">
        <f t="shared" si="104"/>
        <v>0</v>
      </c>
      <c r="BL81" s="28">
        <f t="shared" si="104"/>
        <v>0</v>
      </c>
      <c r="BM81" s="38">
        <f t="shared" ref="BM81:BR123" si="105">IF($E81="нд","нд",(AO81+AU81)-(K81+Q81))</f>
        <v>0</v>
      </c>
      <c r="BN81" s="38">
        <f t="shared" si="105"/>
        <v>0</v>
      </c>
      <c r="BO81" s="38">
        <f t="shared" si="105"/>
        <v>0</v>
      </c>
      <c r="BP81" s="38">
        <f t="shared" si="105"/>
        <v>0</v>
      </c>
      <c r="BQ81" s="38">
        <f t="shared" si="105"/>
        <v>0</v>
      </c>
      <c r="BR81" s="38">
        <f t="shared" si="105"/>
        <v>0</v>
      </c>
      <c r="BS81" s="32" t="s">
        <v>94</v>
      </c>
      <c r="BT81" s="20"/>
      <c r="BU81" s="20"/>
    </row>
    <row r="82" spans="1:73" s="11" customFormat="1" ht="27.75" customHeight="1" x14ac:dyDescent="0.25">
      <c r="A82" s="21" t="s">
        <v>175</v>
      </c>
      <c r="B82" s="22" t="s">
        <v>333</v>
      </c>
      <c r="C82" s="23" t="s">
        <v>334</v>
      </c>
      <c r="D82" s="24" t="s">
        <v>94</v>
      </c>
      <c r="E82" s="28">
        <f t="shared" ref="E82:E83" si="106">IF(K82="нд","нд",K82+Q82+W82+AC82)</f>
        <v>0</v>
      </c>
      <c r="F82" s="28">
        <f t="shared" ref="F82:F83" si="107">IF(K82="нд","нд",L82+R82+X82+AD82)</f>
        <v>0</v>
      </c>
      <c r="G82" s="28">
        <f t="shared" ref="G82:G83" si="108">IF(M82="нд","нд",M82+S82+Y82+AE82)</f>
        <v>0</v>
      </c>
      <c r="H82" s="28">
        <f t="shared" ref="H82:I83" si="109">IF(K82="нд","нд",N82+T82+Z82+AF82)</f>
        <v>0</v>
      </c>
      <c r="I82" s="28">
        <f t="shared" si="109"/>
        <v>0</v>
      </c>
      <c r="J82" s="28">
        <f t="shared" ref="J82:J83" si="110">IF(K82="нд","нд",P82+V82+AB82+AH82)</f>
        <v>0</v>
      </c>
      <c r="K82" s="28">
        <v>0</v>
      </c>
      <c r="L82" s="28">
        <f t="shared" ref="L82:L83" si="111">IF($K82="нд","нд",0)</f>
        <v>0</v>
      </c>
      <c r="M82" s="28">
        <v>0</v>
      </c>
      <c r="N82" s="28">
        <f t="shared" ref="N82:P83" si="112">IF($K82="нд","нд",0)</f>
        <v>0</v>
      </c>
      <c r="O82" s="28">
        <f t="shared" si="112"/>
        <v>0</v>
      </c>
      <c r="P82" s="28">
        <f t="shared" si="112"/>
        <v>0</v>
      </c>
      <c r="Q82" s="29">
        <v>0</v>
      </c>
      <c r="R82" s="28">
        <f t="shared" ref="R82:R83" si="113">IF($K82="нд","нд",0)</f>
        <v>0</v>
      </c>
      <c r="S82" s="29">
        <v>0</v>
      </c>
      <c r="T82" s="28">
        <f t="shared" ref="T82:V83" si="114">IF($K82="нд","нд",0)</f>
        <v>0</v>
      </c>
      <c r="U82" s="28">
        <f t="shared" si="114"/>
        <v>0</v>
      </c>
      <c r="V82" s="28">
        <f t="shared" si="114"/>
        <v>0</v>
      </c>
      <c r="W82" s="29">
        <v>0</v>
      </c>
      <c r="X82" s="28">
        <f t="shared" ref="X82:X83" si="115">IF($K82="нд","нд",0)</f>
        <v>0</v>
      </c>
      <c r="Y82" s="29">
        <v>0</v>
      </c>
      <c r="Z82" s="28">
        <f t="shared" ref="Z82:AB83" si="116">IF($K82="нд","нд",0)</f>
        <v>0</v>
      </c>
      <c r="AA82" s="28">
        <f t="shared" si="116"/>
        <v>0</v>
      </c>
      <c r="AB82" s="28">
        <f t="shared" si="116"/>
        <v>0</v>
      </c>
      <c r="AC82" s="29">
        <v>0</v>
      </c>
      <c r="AD82" s="28">
        <f t="shared" ref="AD82:AD83" si="117">IF($K82="нд","нд",0)</f>
        <v>0</v>
      </c>
      <c r="AE82" s="29">
        <v>0</v>
      </c>
      <c r="AF82" s="28">
        <f t="shared" ref="AF82:AH83" si="118">IF($K82="нд","нд",0)</f>
        <v>0</v>
      </c>
      <c r="AG82" s="28">
        <f t="shared" si="118"/>
        <v>0</v>
      </c>
      <c r="AH82" s="28">
        <f t="shared" si="118"/>
        <v>0</v>
      </c>
      <c r="AI82" s="29">
        <f t="shared" ref="AI82:AN83" si="119">AO82+AU82+BA82+BG82</f>
        <v>0</v>
      </c>
      <c r="AJ82" s="29">
        <f t="shared" si="119"/>
        <v>0</v>
      </c>
      <c r="AK82" s="29">
        <f t="shared" si="119"/>
        <v>0</v>
      </c>
      <c r="AL82" s="29">
        <f t="shared" si="119"/>
        <v>0</v>
      </c>
      <c r="AM82" s="29">
        <f t="shared" si="119"/>
        <v>0</v>
      </c>
      <c r="AN82" s="29">
        <f t="shared" si="119"/>
        <v>0</v>
      </c>
      <c r="AO82" s="28">
        <v>0</v>
      </c>
      <c r="AP82" s="28">
        <f t="shared" ref="AP82:AP83" si="120">IF($K82="0","0",0)</f>
        <v>0</v>
      </c>
      <c r="AQ82" s="28">
        <v>0</v>
      </c>
      <c r="AR82" s="28">
        <f t="shared" ref="AR82:AT83" si="121">IF($K82="0","0",0)</f>
        <v>0</v>
      </c>
      <c r="AS82" s="28">
        <f t="shared" si="121"/>
        <v>0</v>
      </c>
      <c r="AT82" s="28">
        <f t="shared" si="121"/>
        <v>0</v>
      </c>
      <c r="AU82" s="28">
        <v>0</v>
      </c>
      <c r="AV82" s="28">
        <f t="shared" ref="AV82:AV83" si="122">IF($K82="0","0",0)</f>
        <v>0</v>
      </c>
      <c r="AW82" s="28">
        <v>0</v>
      </c>
      <c r="AX82" s="28">
        <f t="shared" ref="AX82:AZ83" si="123">IF($K82="0","0",0)</f>
        <v>0</v>
      </c>
      <c r="AY82" s="28">
        <f t="shared" si="123"/>
        <v>0</v>
      </c>
      <c r="AZ82" s="28">
        <f t="shared" si="123"/>
        <v>0</v>
      </c>
      <c r="BA82" s="28">
        <v>0</v>
      </c>
      <c r="BB82" s="28">
        <f t="shared" ref="BB82:BB83" si="124">IF($K82="0","0",0)</f>
        <v>0</v>
      </c>
      <c r="BC82" s="28">
        <v>0</v>
      </c>
      <c r="BD82" s="28">
        <f t="shared" ref="BD82:BF83" si="125">IF($K82="0","0",0)</f>
        <v>0</v>
      </c>
      <c r="BE82" s="28">
        <f t="shared" si="125"/>
        <v>0</v>
      </c>
      <c r="BF82" s="28">
        <f t="shared" si="125"/>
        <v>0</v>
      </c>
      <c r="BG82" s="28">
        <v>0</v>
      </c>
      <c r="BH82" s="28">
        <f t="shared" ref="BH82:BH83" si="126">IF($K82="0","0",0)</f>
        <v>0</v>
      </c>
      <c r="BI82" s="28">
        <v>0</v>
      </c>
      <c r="BJ82" s="28">
        <f t="shared" ref="BJ82:BL83" si="127">IF($K82="0","0",0)</f>
        <v>0</v>
      </c>
      <c r="BK82" s="28">
        <f t="shared" si="127"/>
        <v>0</v>
      </c>
      <c r="BL82" s="28">
        <f t="shared" si="127"/>
        <v>0</v>
      </c>
      <c r="BM82" s="38">
        <f t="shared" si="105"/>
        <v>0</v>
      </c>
      <c r="BN82" s="38">
        <f t="shared" si="105"/>
        <v>0</v>
      </c>
      <c r="BO82" s="38">
        <f t="shared" si="105"/>
        <v>0</v>
      </c>
      <c r="BP82" s="38">
        <f t="shared" si="105"/>
        <v>0</v>
      </c>
      <c r="BQ82" s="38">
        <f t="shared" si="105"/>
        <v>0</v>
      </c>
      <c r="BR82" s="38">
        <f t="shared" si="105"/>
        <v>0</v>
      </c>
      <c r="BS82" s="30" t="s">
        <v>94</v>
      </c>
      <c r="BT82" s="20"/>
      <c r="BU82" s="20"/>
    </row>
    <row r="83" spans="1:73" s="11" customFormat="1" ht="27.75" customHeight="1" x14ac:dyDescent="0.25">
      <c r="A83" s="21" t="s">
        <v>175</v>
      </c>
      <c r="B83" s="22" t="s">
        <v>335</v>
      </c>
      <c r="C83" s="23" t="s">
        <v>336</v>
      </c>
      <c r="D83" s="24" t="s">
        <v>94</v>
      </c>
      <c r="E83" s="28">
        <f t="shared" si="106"/>
        <v>0</v>
      </c>
      <c r="F83" s="28">
        <f t="shared" si="107"/>
        <v>0</v>
      </c>
      <c r="G83" s="28">
        <f t="shared" si="108"/>
        <v>0</v>
      </c>
      <c r="H83" s="28">
        <f t="shared" si="109"/>
        <v>0</v>
      </c>
      <c r="I83" s="28">
        <f t="shared" si="109"/>
        <v>0</v>
      </c>
      <c r="J83" s="28">
        <f t="shared" si="110"/>
        <v>0</v>
      </c>
      <c r="K83" s="28">
        <v>0</v>
      </c>
      <c r="L83" s="28">
        <f t="shared" si="111"/>
        <v>0</v>
      </c>
      <c r="M83" s="28">
        <v>0</v>
      </c>
      <c r="N83" s="28">
        <f t="shared" si="112"/>
        <v>0</v>
      </c>
      <c r="O83" s="28">
        <f t="shared" si="112"/>
        <v>0</v>
      </c>
      <c r="P83" s="28">
        <f t="shared" si="112"/>
        <v>0</v>
      </c>
      <c r="Q83" s="29">
        <v>0</v>
      </c>
      <c r="R83" s="28">
        <f t="shared" si="113"/>
        <v>0</v>
      </c>
      <c r="S83" s="29">
        <v>0</v>
      </c>
      <c r="T83" s="28">
        <f t="shared" si="114"/>
        <v>0</v>
      </c>
      <c r="U83" s="28">
        <f t="shared" si="114"/>
        <v>0</v>
      </c>
      <c r="V83" s="28">
        <f t="shared" si="114"/>
        <v>0</v>
      </c>
      <c r="W83" s="29">
        <v>0</v>
      </c>
      <c r="X83" s="28">
        <f t="shared" si="115"/>
        <v>0</v>
      </c>
      <c r="Y83" s="29">
        <v>0</v>
      </c>
      <c r="Z83" s="28">
        <f t="shared" si="116"/>
        <v>0</v>
      </c>
      <c r="AA83" s="28">
        <f t="shared" si="116"/>
        <v>0</v>
      </c>
      <c r="AB83" s="28">
        <f t="shared" si="116"/>
        <v>0</v>
      </c>
      <c r="AC83" s="29">
        <v>0</v>
      </c>
      <c r="AD83" s="28">
        <f t="shared" si="117"/>
        <v>0</v>
      </c>
      <c r="AE83" s="29">
        <v>0</v>
      </c>
      <c r="AF83" s="28">
        <f t="shared" si="118"/>
        <v>0</v>
      </c>
      <c r="AG83" s="28">
        <f t="shared" si="118"/>
        <v>0</v>
      </c>
      <c r="AH83" s="28">
        <f t="shared" si="118"/>
        <v>0</v>
      </c>
      <c r="AI83" s="29">
        <f t="shared" si="119"/>
        <v>0</v>
      </c>
      <c r="AJ83" s="29">
        <f t="shared" si="119"/>
        <v>0</v>
      </c>
      <c r="AK83" s="29">
        <f t="shared" si="119"/>
        <v>0</v>
      </c>
      <c r="AL83" s="29">
        <f t="shared" si="119"/>
        <v>0</v>
      </c>
      <c r="AM83" s="29">
        <f t="shared" si="119"/>
        <v>0</v>
      </c>
      <c r="AN83" s="29">
        <f t="shared" si="119"/>
        <v>0</v>
      </c>
      <c r="AO83" s="28">
        <v>0</v>
      </c>
      <c r="AP83" s="28">
        <f t="shared" si="120"/>
        <v>0</v>
      </c>
      <c r="AQ83" s="28">
        <v>0</v>
      </c>
      <c r="AR83" s="28">
        <f t="shared" si="121"/>
        <v>0</v>
      </c>
      <c r="AS83" s="28">
        <f t="shared" si="121"/>
        <v>0</v>
      </c>
      <c r="AT83" s="28">
        <f t="shared" si="121"/>
        <v>0</v>
      </c>
      <c r="AU83" s="28">
        <v>0</v>
      </c>
      <c r="AV83" s="28">
        <f t="shared" si="122"/>
        <v>0</v>
      </c>
      <c r="AW83" s="28">
        <v>0</v>
      </c>
      <c r="AX83" s="28">
        <f t="shared" si="123"/>
        <v>0</v>
      </c>
      <c r="AY83" s="28">
        <f t="shared" si="123"/>
        <v>0</v>
      </c>
      <c r="AZ83" s="28">
        <f t="shared" si="123"/>
        <v>0</v>
      </c>
      <c r="BA83" s="28">
        <v>0</v>
      </c>
      <c r="BB83" s="28">
        <f t="shared" si="124"/>
        <v>0</v>
      </c>
      <c r="BC83" s="28">
        <v>0</v>
      </c>
      <c r="BD83" s="28">
        <f t="shared" si="125"/>
        <v>0</v>
      </c>
      <c r="BE83" s="28">
        <f t="shared" si="125"/>
        <v>0</v>
      </c>
      <c r="BF83" s="28">
        <f t="shared" si="125"/>
        <v>0</v>
      </c>
      <c r="BG83" s="28">
        <v>0</v>
      </c>
      <c r="BH83" s="28">
        <f t="shared" si="126"/>
        <v>0</v>
      </c>
      <c r="BI83" s="28">
        <v>0</v>
      </c>
      <c r="BJ83" s="28">
        <f t="shared" si="127"/>
        <v>0</v>
      </c>
      <c r="BK83" s="28">
        <f t="shared" si="127"/>
        <v>0</v>
      </c>
      <c r="BL83" s="28">
        <f t="shared" si="127"/>
        <v>0</v>
      </c>
      <c r="BM83" s="38">
        <f t="shared" si="105"/>
        <v>0</v>
      </c>
      <c r="BN83" s="38">
        <f t="shared" si="105"/>
        <v>0</v>
      </c>
      <c r="BO83" s="38">
        <f t="shared" si="105"/>
        <v>0</v>
      </c>
      <c r="BP83" s="38">
        <f t="shared" si="105"/>
        <v>0</v>
      </c>
      <c r="BQ83" s="38">
        <f t="shared" si="105"/>
        <v>0</v>
      </c>
      <c r="BR83" s="38">
        <f t="shared" si="105"/>
        <v>0</v>
      </c>
      <c r="BS83" s="30" t="s">
        <v>94</v>
      </c>
      <c r="BT83" s="20"/>
      <c r="BU83" s="20"/>
    </row>
    <row r="84" spans="1:73" s="11" customFormat="1" ht="27.75" customHeight="1" x14ac:dyDescent="0.25">
      <c r="A84" s="21" t="s">
        <v>177</v>
      </c>
      <c r="B84" s="22" t="s">
        <v>178</v>
      </c>
      <c r="C84" s="23" t="s">
        <v>93</v>
      </c>
      <c r="D84" s="24" t="s">
        <v>94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v>0</v>
      </c>
      <c r="AT84" s="28">
        <v>0</v>
      </c>
      <c r="AU84" s="28">
        <v>0</v>
      </c>
      <c r="AV84" s="28"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v>0</v>
      </c>
      <c r="BB84" s="28">
        <v>0</v>
      </c>
      <c r="BC84" s="28">
        <v>0</v>
      </c>
      <c r="BD84" s="28">
        <v>0</v>
      </c>
      <c r="BE84" s="28">
        <v>0</v>
      </c>
      <c r="BF84" s="28">
        <v>0</v>
      </c>
      <c r="BG84" s="28">
        <v>0</v>
      </c>
      <c r="BH84" s="28">
        <v>0</v>
      </c>
      <c r="BI84" s="28">
        <v>0</v>
      </c>
      <c r="BJ84" s="28">
        <v>0</v>
      </c>
      <c r="BK84" s="28">
        <v>0</v>
      </c>
      <c r="BL84" s="28">
        <v>0</v>
      </c>
      <c r="BM84" s="38">
        <f t="shared" si="105"/>
        <v>0</v>
      </c>
      <c r="BN84" s="38">
        <f t="shared" si="105"/>
        <v>0</v>
      </c>
      <c r="BO84" s="38">
        <f t="shared" si="105"/>
        <v>0</v>
      </c>
      <c r="BP84" s="38">
        <f t="shared" si="105"/>
        <v>0</v>
      </c>
      <c r="BQ84" s="38">
        <f t="shared" si="105"/>
        <v>0</v>
      </c>
      <c r="BR84" s="38">
        <f t="shared" si="105"/>
        <v>0</v>
      </c>
      <c r="BS84" s="32" t="s">
        <v>94</v>
      </c>
      <c r="BT84" s="20"/>
      <c r="BU84" s="20"/>
    </row>
    <row r="85" spans="1:73" s="11" customFormat="1" ht="27.75" customHeight="1" x14ac:dyDescent="0.25">
      <c r="A85" s="21" t="s">
        <v>179</v>
      </c>
      <c r="B85" s="22" t="s">
        <v>180</v>
      </c>
      <c r="C85" s="23" t="s">
        <v>93</v>
      </c>
      <c r="D85" s="24" t="s">
        <v>94</v>
      </c>
      <c r="E85" s="28">
        <f>SUM(E86:E88)</f>
        <v>0</v>
      </c>
      <c r="F85" s="28">
        <f t="shared" ref="F85:BL85" si="128">SUM(F86:F88)</f>
        <v>0</v>
      </c>
      <c r="G85" s="28">
        <f t="shared" si="128"/>
        <v>0</v>
      </c>
      <c r="H85" s="28">
        <f t="shared" si="128"/>
        <v>0</v>
      </c>
      <c r="I85" s="28">
        <f t="shared" si="128"/>
        <v>0</v>
      </c>
      <c r="J85" s="28">
        <f t="shared" si="128"/>
        <v>0</v>
      </c>
      <c r="K85" s="28">
        <f t="shared" si="128"/>
        <v>0</v>
      </c>
      <c r="L85" s="28">
        <f t="shared" si="128"/>
        <v>0</v>
      </c>
      <c r="M85" s="28">
        <f t="shared" si="128"/>
        <v>0</v>
      </c>
      <c r="N85" s="28">
        <f t="shared" si="128"/>
        <v>0</v>
      </c>
      <c r="O85" s="28">
        <f t="shared" si="128"/>
        <v>0</v>
      </c>
      <c r="P85" s="28">
        <f t="shared" si="128"/>
        <v>0</v>
      </c>
      <c r="Q85" s="28">
        <f t="shared" si="128"/>
        <v>0</v>
      </c>
      <c r="R85" s="28">
        <f t="shared" si="128"/>
        <v>0</v>
      </c>
      <c r="S85" s="28">
        <f t="shared" si="128"/>
        <v>0</v>
      </c>
      <c r="T85" s="28">
        <f t="shared" si="128"/>
        <v>0</v>
      </c>
      <c r="U85" s="28">
        <f t="shared" si="128"/>
        <v>0</v>
      </c>
      <c r="V85" s="28">
        <f t="shared" si="128"/>
        <v>0</v>
      </c>
      <c r="W85" s="28">
        <f t="shared" si="128"/>
        <v>0</v>
      </c>
      <c r="X85" s="28">
        <f t="shared" si="128"/>
        <v>0</v>
      </c>
      <c r="Y85" s="28">
        <f t="shared" si="128"/>
        <v>0</v>
      </c>
      <c r="Z85" s="28">
        <f t="shared" si="128"/>
        <v>0</v>
      </c>
      <c r="AA85" s="28">
        <f t="shared" si="128"/>
        <v>0</v>
      </c>
      <c r="AB85" s="28">
        <f t="shared" si="128"/>
        <v>0</v>
      </c>
      <c r="AC85" s="28">
        <f t="shared" si="128"/>
        <v>0</v>
      </c>
      <c r="AD85" s="28">
        <f t="shared" si="128"/>
        <v>0</v>
      </c>
      <c r="AE85" s="28">
        <f t="shared" si="128"/>
        <v>0</v>
      </c>
      <c r="AF85" s="28">
        <f t="shared" si="128"/>
        <v>0</v>
      </c>
      <c r="AG85" s="28">
        <f t="shared" si="128"/>
        <v>0</v>
      </c>
      <c r="AH85" s="28">
        <f t="shared" si="128"/>
        <v>0</v>
      </c>
      <c r="AI85" s="28">
        <f t="shared" si="128"/>
        <v>0</v>
      </c>
      <c r="AJ85" s="28">
        <f t="shared" si="128"/>
        <v>0</v>
      </c>
      <c r="AK85" s="28">
        <f t="shared" si="128"/>
        <v>0</v>
      </c>
      <c r="AL85" s="28">
        <f t="shared" si="128"/>
        <v>0</v>
      </c>
      <c r="AM85" s="28">
        <f t="shared" si="128"/>
        <v>0</v>
      </c>
      <c r="AN85" s="28">
        <f t="shared" si="128"/>
        <v>0</v>
      </c>
      <c r="AO85" s="28">
        <f t="shared" si="128"/>
        <v>0</v>
      </c>
      <c r="AP85" s="28">
        <f t="shared" si="128"/>
        <v>0</v>
      </c>
      <c r="AQ85" s="28">
        <f t="shared" si="128"/>
        <v>0</v>
      </c>
      <c r="AR85" s="28">
        <f t="shared" si="128"/>
        <v>0</v>
      </c>
      <c r="AS85" s="28">
        <f t="shared" si="128"/>
        <v>0</v>
      </c>
      <c r="AT85" s="28">
        <f t="shared" si="128"/>
        <v>0</v>
      </c>
      <c r="AU85" s="28">
        <f t="shared" si="128"/>
        <v>0</v>
      </c>
      <c r="AV85" s="28">
        <f t="shared" si="128"/>
        <v>0</v>
      </c>
      <c r="AW85" s="28">
        <f t="shared" si="128"/>
        <v>0</v>
      </c>
      <c r="AX85" s="28">
        <f t="shared" si="128"/>
        <v>0</v>
      </c>
      <c r="AY85" s="28">
        <f t="shared" si="128"/>
        <v>0</v>
      </c>
      <c r="AZ85" s="28">
        <f t="shared" si="128"/>
        <v>0</v>
      </c>
      <c r="BA85" s="28">
        <f t="shared" si="128"/>
        <v>0</v>
      </c>
      <c r="BB85" s="28">
        <f t="shared" si="128"/>
        <v>0</v>
      </c>
      <c r="BC85" s="28">
        <f t="shared" si="128"/>
        <v>0</v>
      </c>
      <c r="BD85" s="28">
        <f t="shared" si="128"/>
        <v>0</v>
      </c>
      <c r="BE85" s="28">
        <f t="shared" si="128"/>
        <v>0</v>
      </c>
      <c r="BF85" s="28">
        <f t="shared" si="128"/>
        <v>0</v>
      </c>
      <c r="BG85" s="28">
        <f t="shared" si="128"/>
        <v>0</v>
      </c>
      <c r="BH85" s="28">
        <f t="shared" si="128"/>
        <v>0</v>
      </c>
      <c r="BI85" s="28">
        <f t="shared" si="128"/>
        <v>0</v>
      </c>
      <c r="BJ85" s="28">
        <f t="shared" si="128"/>
        <v>0</v>
      </c>
      <c r="BK85" s="28">
        <f t="shared" si="128"/>
        <v>0</v>
      </c>
      <c r="BL85" s="28">
        <f t="shared" si="128"/>
        <v>0</v>
      </c>
      <c r="BM85" s="38">
        <f t="shared" si="105"/>
        <v>0</v>
      </c>
      <c r="BN85" s="38">
        <f t="shared" si="105"/>
        <v>0</v>
      </c>
      <c r="BO85" s="38">
        <f t="shared" si="105"/>
        <v>0</v>
      </c>
      <c r="BP85" s="38">
        <f t="shared" si="105"/>
        <v>0</v>
      </c>
      <c r="BQ85" s="38">
        <f t="shared" si="105"/>
        <v>0</v>
      </c>
      <c r="BR85" s="38">
        <f t="shared" si="105"/>
        <v>0</v>
      </c>
      <c r="BS85" s="32" t="s">
        <v>94</v>
      </c>
      <c r="BT85" s="20"/>
      <c r="BU85" s="20"/>
    </row>
    <row r="86" spans="1:73" s="11" customFormat="1" ht="27.75" customHeight="1" x14ac:dyDescent="0.25">
      <c r="A86" s="21" t="s">
        <v>179</v>
      </c>
      <c r="B86" s="22" t="s">
        <v>337</v>
      </c>
      <c r="C86" s="23" t="s">
        <v>338</v>
      </c>
      <c r="D86" s="24" t="s">
        <v>94</v>
      </c>
      <c r="E86" s="28">
        <f t="shared" ref="E86:E88" si="129">IF(K86="нд","нд",K86+Q86+W86+AC86)</f>
        <v>0</v>
      </c>
      <c r="F86" s="28">
        <f t="shared" ref="F86:F88" si="130">IF(K86="нд","нд",L86+R86+X86+AD86)</f>
        <v>0</v>
      </c>
      <c r="G86" s="28">
        <f t="shared" ref="G86:G88" si="131">IF(M86="нд","нд",M86+S86+Y86+AE86)</f>
        <v>0</v>
      </c>
      <c r="H86" s="28">
        <f t="shared" ref="H86:I88" si="132">IF(K86="нд","нд",N86+T86+Z86+AF86)</f>
        <v>0</v>
      </c>
      <c r="I86" s="28">
        <f t="shared" si="132"/>
        <v>0</v>
      </c>
      <c r="J86" s="28">
        <f t="shared" ref="J86:J88" si="133">IF(K86="нд","нд",P86+V86+AB86+AH86)</f>
        <v>0</v>
      </c>
      <c r="K86" s="28">
        <v>0</v>
      </c>
      <c r="L86" s="28">
        <f t="shared" ref="L86:L88" si="134">IF($K86="нд","нд",0)</f>
        <v>0</v>
      </c>
      <c r="M86" s="28">
        <v>0</v>
      </c>
      <c r="N86" s="28">
        <f t="shared" ref="N86:P88" si="135">IF($K86="нд","нд",0)</f>
        <v>0</v>
      </c>
      <c r="O86" s="28">
        <f t="shared" si="135"/>
        <v>0</v>
      </c>
      <c r="P86" s="28">
        <f t="shared" si="135"/>
        <v>0</v>
      </c>
      <c r="Q86" s="29">
        <v>0</v>
      </c>
      <c r="R86" s="28">
        <f t="shared" ref="R86:R88" si="136">IF($K86="нд","нд",0)</f>
        <v>0</v>
      </c>
      <c r="S86" s="29">
        <v>0</v>
      </c>
      <c r="T86" s="28">
        <f t="shared" ref="T86:V88" si="137">IF($K86="нд","нд",0)</f>
        <v>0</v>
      </c>
      <c r="U86" s="28">
        <f t="shared" si="137"/>
        <v>0</v>
      </c>
      <c r="V86" s="28">
        <f t="shared" si="137"/>
        <v>0</v>
      </c>
      <c r="W86" s="29">
        <v>0</v>
      </c>
      <c r="X86" s="28">
        <f t="shared" ref="X86:X88" si="138">IF($K86="нд","нд",0)</f>
        <v>0</v>
      </c>
      <c r="Y86" s="29">
        <v>0</v>
      </c>
      <c r="Z86" s="28">
        <f t="shared" ref="Z86:AB88" si="139">IF($K86="нд","нд",0)</f>
        <v>0</v>
      </c>
      <c r="AA86" s="28">
        <f t="shared" si="139"/>
        <v>0</v>
      </c>
      <c r="AB86" s="28">
        <f t="shared" si="139"/>
        <v>0</v>
      </c>
      <c r="AC86" s="29">
        <v>0</v>
      </c>
      <c r="AD86" s="28">
        <f t="shared" ref="AD86:AD88" si="140">IF($K86="нд","нд",0)</f>
        <v>0</v>
      </c>
      <c r="AE86" s="29">
        <v>0</v>
      </c>
      <c r="AF86" s="28">
        <f t="shared" ref="AF86:AH88" si="141">IF($K86="нд","нд",0)</f>
        <v>0</v>
      </c>
      <c r="AG86" s="28">
        <f t="shared" si="141"/>
        <v>0</v>
      </c>
      <c r="AH86" s="28">
        <f t="shared" si="141"/>
        <v>0</v>
      </c>
      <c r="AI86" s="29">
        <f t="shared" ref="AI86:AN88" si="142">AO86+AU86+BA86+BG86</f>
        <v>0</v>
      </c>
      <c r="AJ86" s="29">
        <f t="shared" si="142"/>
        <v>0</v>
      </c>
      <c r="AK86" s="29">
        <f t="shared" si="142"/>
        <v>0</v>
      </c>
      <c r="AL86" s="29">
        <f t="shared" si="142"/>
        <v>0</v>
      </c>
      <c r="AM86" s="29">
        <f t="shared" si="142"/>
        <v>0</v>
      </c>
      <c r="AN86" s="29">
        <f t="shared" si="142"/>
        <v>0</v>
      </c>
      <c r="AO86" s="28">
        <v>0</v>
      </c>
      <c r="AP86" s="28">
        <f t="shared" ref="AP86:AP88" si="143">IF($K86="0","0",0)</f>
        <v>0</v>
      </c>
      <c r="AQ86" s="28">
        <v>0</v>
      </c>
      <c r="AR86" s="28">
        <f t="shared" ref="AR86:AT88" si="144">IF($K86="0","0",0)</f>
        <v>0</v>
      </c>
      <c r="AS86" s="28">
        <f t="shared" si="144"/>
        <v>0</v>
      </c>
      <c r="AT86" s="28">
        <f t="shared" si="144"/>
        <v>0</v>
      </c>
      <c r="AU86" s="28">
        <v>0</v>
      </c>
      <c r="AV86" s="28">
        <f t="shared" ref="AV86:AV88" si="145">IF($K86="0","0",0)</f>
        <v>0</v>
      </c>
      <c r="AW86" s="28">
        <v>0</v>
      </c>
      <c r="AX86" s="28">
        <f t="shared" ref="AX86:AZ88" si="146">IF($K86="0","0",0)</f>
        <v>0</v>
      </c>
      <c r="AY86" s="28">
        <f t="shared" si="146"/>
        <v>0</v>
      </c>
      <c r="AZ86" s="28">
        <f t="shared" si="146"/>
        <v>0</v>
      </c>
      <c r="BA86" s="28">
        <v>0</v>
      </c>
      <c r="BB86" s="28">
        <f t="shared" ref="BB86:BB88" si="147">IF($K86="0","0",0)</f>
        <v>0</v>
      </c>
      <c r="BC86" s="28">
        <v>0</v>
      </c>
      <c r="BD86" s="28">
        <f t="shared" ref="BD86:BF88" si="148">IF($K86="0","0",0)</f>
        <v>0</v>
      </c>
      <c r="BE86" s="28">
        <f t="shared" si="148"/>
        <v>0</v>
      </c>
      <c r="BF86" s="28">
        <f t="shared" si="148"/>
        <v>0</v>
      </c>
      <c r="BG86" s="28">
        <v>0</v>
      </c>
      <c r="BH86" s="28">
        <f t="shared" ref="BH86:BH88" si="149">IF($K86="0","0",0)</f>
        <v>0</v>
      </c>
      <c r="BI86" s="28">
        <v>0</v>
      </c>
      <c r="BJ86" s="28">
        <f t="shared" ref="BJ86:BL88" si="150">IF($K86="0","0",0)</f>
        <v>0</v>
      </c>
      <c r="BK86" s="28">
        <f t="shared" si="150"/>
        <v>0</v>
      </c>
      <c r="BL86" s="28">
        <f t="shared" si="150"/>
        <v>0</v>
      </c>
      <c r="BM86" s="38">
        <f t="shared" si="105"/>
        <v>0</v>
      </c>
      <c r="BN86" s="38">
        <f t="shared" si="105"/>
        <v>0</v>
      </c>
      <c r="BO86" s="38">
        <f t="shared" si="105"/>
        <v>0</v>
      </c>
      <c r="BP86" s="38">
        <f t="shared" si="105"/>
        <v>0</v>
      </c>
      <c r="BQ86" s="38">
        <f t="shared" si="105"/>
        <v>0</v>
      </c>
      <c r="BR86" s="38">
        <f t="shared" si="105"/>
        <v>0</v>
      </c>
      <c r="BS86" s="30" t="s">
        <v>94</v>
      </c>
      <c r="BT86" s="20"/>
      <c r="BU86" s="20"/>
    </row>
    <row r="87" spans="1:73" s="11" customFormat="1" ht="27.75" customHeight="1" x14ac:dyDescent="0.25">
      <c r="A87" s="21" t="s">
        <v>179</v>
      </c>
      <c r="B87" s="22" t="s">
        <v>339</v>
      </c>
      <c r="C87" s="23" t="s">
        <v>340</v>
      </c>
      <c r="D87" s="24" t="s">
        <v>94</v>
      </c>
      <c r="E87" s="28">
        <f t="shared" si="129"/>
        <v>0</v>
      </c>
      <c r="F87" s="28">
        <f t="shared" si="130"/>
        <v>0</v>
      </c>
      <c r="G87" s="28">
        <f t="shared" si="131"/>
        <v>0</v>
      </c>
      <c r="H87" s="28">
        <f t="shared" si="132"/>
        <v>0</v>
      </c>
      <c r="I87" s="28">
        <f t="shared" si="132"/>
        <v>0</v>
      </c>
      <c r="J87" s="28">
        <f t="shared" si="133"/>
        <v>0</v>
      </c>
      <c r="K87" s="28">
        <v>0</v>
      </c>
      <c r="L87" s="28">
        <f t="shared" si="134"/>
        <v>0</v>
      </c>
      <c r="M87" s="28">
        <v>0</v>
      </c>
      <c r="N87" s="28">
        <f t="shared" si="135"/>
        <v>0</v>
      </c>
      <c r="O87" s="28">
        <f t="shared" si="135"/>
        <v>0</v>
      </c>
      <c r="P87" s="28">
        <f t="shared" si="135"/>
        <v>0</v>
      </c>
      <c r="Q87" s="29">
        <v>0</v>
      </c>
      <c r="R87" s="28">
        <f t="shared" si="136"/>
        <v>0</v>
      </c>
      <c r="S87" s="29">
        <v>0</v>
      </c>
      <c r="T87" s="28">
        <f t="shared" si="137"/>
        <v>0</v>
      </c>
      <c r="U87" s="28">
        <f t="shared" si="137"/>
        <v>0</v>
      </c>
      <c r="V87" s="28">
        <f t="shared" si="137"/>
        <v>0</v>
      </c>
      <c r="W87" s="29">
        <v>0</v>
      </c>
      <c r="X87" s="28">
        <f t="shared" si="138"/>
        <v>0</v>
      </c>
      <c r="Y87" s="29">
        <v>0</v>
      </c>
      <c r="Z87" s="28">
        <f t="shared" si="139"/>
        <v>0</v>
      </c>
      <c r="AA87" s="28">
        <f t="shared" si="139"/>
        <v>0</v>
      </c>
      <c r="AB87" s="28">
        <f t="shared" si="139"/>
        <v>0</v>
      </c>
      <c r="AC87" s="29">
        <v>0</v>
      </c>
      <c r="AD87" s="28">
        <f t="shared" si="140"/>
        <v>0</v>
      </c>
      <c r="AE87" s="29">
        <v>0</v>
      </c>
      <c r="AF87" s="28">
        <f t="shared" si="141"/>
        <v>0</v>
      </c>
      <c r="AG87" s="28">
        <f t="shared" si="141"/>
        <v>0</v>
      </c>
      <c r="AH87" s="28">
        <f t="shared" si="141"/>
        <v>0</v>
      </c>
      <c r="AI87" s="29">
        <f t="shared" si="142"/>
        <v>0</v>
      </c>
      <c r="AJ87" s="29">
        <f t="shared" si="142"/>
        <v>0</v>
      </c>
      <c r="AK87" s="29">
        <f t="shared" si="142"/>
        <v>0</v>
      </c>
      <c r="AL87" s="29">
        <f t="shared" si="142"/>
        <v>0</v>
      </c>
      <c r="AM87" s="29">
        <f t="shared" si="142"/>
        <v>0</v>
      </c>
      <c r="AN87" s="29">
        <f t="shared" si="142"/>
        <v>0</v>
      </c>
      <c r="AO87" s="28">
        <v>0</v>
      </c>
      <c r="AP87" s="28">
        <f t="shared" si="143"/>
        <v>0</v>
      </c>
      <c r="AQ87" s="28">
        <v>0</v>
      </c>
      <c r="AR87" s="28">
        <f t="shared" si="144"/>
        <v>0</v>
      </c>
      <c r="AS87" s="28">
        <f t="shared" si="144"/>
        <v>0</v>
      </c>
      <c r="AT87" s="28">
        <f t="shared" si="144"/>
        <v>0</v>
      </c>
      <c r="AU87" s="28">
        <v>0</v>
      </c>
      <c r="AV87" s="28">
        <f t="shared" si="145"/>
        <v>0</v>
      </c>
      <c r="AW87" s="28">
        <v>0</v>
      </c>
      <c r="AX87" s="28">
        <f t="shared" si="146"/>
        <v>0</v>
      </c>
      <c r="AY87" s="28">
        <f t="shared" si="146"/>
        <v>0</v>
      </c>
      <c r="AZ87" s="28">
        <f t="shared" si="146"/>
        <v>0</v>
      </c>
      <c r="BA87" s="28">
        <v>0</v>
      </c>
      <c r="BB87" s="28">
        <f t="shared" si="147"/>
        <v>0</v>
      </c>
      <c r="BC87" s="28">
        <v>0</v>
      </c>
      <c r="BD87" s="28">
        <f t="shared" si="148"/>
        <v>0</v>
      </c>
      <c r="BE87" s="28">
        <f t="shared" si="148"/>
        <v>0</v>
      </c>
      <c r="BF87" s="28">
        <f t="shared" si="148"/>
        <v>0</v>
      </c>
      <c r="BG87" s="28">
        <v>0</v>
      </c>
      <c r="BH87" s="28">
        <f t="shared" si="149"/>
        <v>0</v>
      </c>
      <c r="BI87" s="28">
        <v>0</v>
      </c>
      <c r="BJ87" s="28">
        <f t="shared" si="150"/>
        <v>0</v>
      </c>
      <c r="BK87" s="28">
        <f t="shared" si="150"/>
        <v>0</v>
      </c>
      <c r="BL87" s="28">
        <f t="shared" si="150"/>
        <v>0</v>
      </c>
      <c r="BM87" s="38">
        <f t="shared" si="105"/>
        <v>0</v>
      </c>
      <c r="BN87" s="38">
        <f t="shared" si="105"/>
        <v>0</v>
      </c>
      <c r="BO87" s="38">
        <f t="shared" si="105"/>
        <v>0</v>
      </c>
      <c r="BP87" s="38">
        <f t="shared" si="105"/>
        <v>0</v>
      </c>
      <c r="BQ87" s="38">
        <f t="shared" si="105"/>
        <v>0</v>
      </c>
      <c r="BR87" s="38">
        <f t="shared" si="105"/>
        <v>0</v>
      </c>
      <c r="BS87" s="30" t="s">
        <v>94</v>
      </c>
      <c r="BT87" s="20"/>
      <c r="BU87" s="20"/>
    </row>
    <row r="88" spans="1:73" s="11" customFormat="1" ht="27.75" customHeight="1" x14ac:dyDescent="0.25">
      <c r="A88" s="21" t="s">
        <v>179</v>
      </c>
      <c r="B88" s="22" t="s">
        <v>341</v>
      </c>
      <c r="C88" s="23" t="s">
        <v>342</v>
      </c>
      <c r="D88" s="24" t="s">
        <v>94</v>
      </c>
      <c r="E88" s="28">
        <f t="shared" si="129"/>
        <v>0</v>
      </c>
      <c r="F88" s="28">
        <f t="shared" si="130"/>
        <v>0</v>
      </c>
      <c r="G88" s="28">
        <f t="shared" si="131"/>
        <v>0</v>
      </c>
      <c r="H88" s="28">
        <f t="shared" si="132"/>
        <v>0</v>
      </c>
      <c r="I88" s="28">
        <f t="shared" si="132"/>
        <v>0</v>
      </c>
      <c r="J88" s="28">
        <f t="shared" si="133"/>
        <v>0</v>
      </c>
      <c r="K88" s="28">
        <v>0</v>
      </c>
      <c r="L88" s="28">
        <f t="shared" si="134"/>
        <v>0</v>
      </c>
      <c r="M88" s="28">
        <v>0</v>
      </c>
      <c r="N88" s="28">
        <f t="shared" si="135"/>
        <v>0</v>
      </c>
      <c r="O88" s="28">
        <f t="shared" si="135"/>
        <v>0</v>
      </c>
      <c r="P88" s="28">
        <f t="shared" si="135"/>
        <v>0</v>
      </c>
      <c r="Q88" s="29">
        <v>0</v>
      </c>
      <c r="R88" s="28">
        <f t="shared" si="136"/>
        <v>0</v>
      </c>
      <c r="S88" s="29">
        <v>0</v>
      </c>
      <c r="T88" s="28">
        <f t="shared" si="137"/>
        <v>0</v>
      </c>
      <c r="U88" s="28">
        <f t="shared" si="137"/>
        <v>0</v>
      </c>
      <c r="V88" s="28">
        <f t="shared" si="137"/>
        <v>0</v>
      </c>
      <c r="W88" s="29">
        <v>0</v>
      </c>
      <c r="X88" s="28">
        <f t="shared" si="138"/>
        <v>0</v>
      </c>
      <c r="Y88" s="29">
        <v>0</v>
      </c>
      <c r="Z88" s="28">
        <f t="shared" si="139"/>
        <v>0</v>
      </c>
      <c r="AA88" s="28">
        <f t="shared" si="139"/>
        <v>0</v>
      </c>
      <c r="AB88" s="28">
        <f t="shared" si="139"/>
        <v>0</v>
      </c>
      <c r="AC88" s="29">
        <v>0</v>
      </c>
      <c r="AD88" s="28">
        <f t="shared" si="140"/>
        <v>0</v>
      </c>
      <c r="AE88" s="29">
        <v>0</v>
      </c>
      <c r="AF88" s="28">
        <f t="shared" si="141"/>
        <v>0</v>
      </c>
      <c r="AG88" s="28">
        <f t="shared" si="141"/>
        <v>0</v>
      </c>
      <c r="AH88" s="28">
        <f t="shared" si="141"/>
        <v>0</v>
      </c>
      <c r="AI88" s="29">
        <f t="shared" si="142"/>
        <v>0</v>
      </c>
      <c r="AJ88" s="29">
        <f t="shared" si="142"/>
        <v>0</v>
      </c>
      <c r="AK88" s="29">
        <f t="shared" si="142"/>
        <v>0</v>
      </c>
      <c r="AL88" s="29">
        <f t="shared" si="142"/>
        <v>0</v>
      </c>
      <c r="AM88" s="29">
        <f t="shared" si="142"/>
        <v>0</v>
      </c>
      <c r="AN88" s="29">
        <f t="shared" si="142"/>
        <v>0</v>
      </c>
      <c r="AO88" s="28">
        <v>0</v>
      </c>
      <c r="AP88" s="28">
        <f t="shared" si="143"/>
        <v>0</v>
      </c>
      <c r="AQ88" s="28">
        <v>0</v>
      </c>
      <c r="AR88" s="28">
        <f t="shared" si="144"/>
        <v>0</v>
      </c>
      <c r="AS88" s="28">
        <f t="shared" si="144"/>
        <v>0</v>
      </c>
      <c r="AT88" s="28">
        <f t="shared" si="144"/>
        <v>0</v>
      </c>
      <c r="AU88" s="28">
        <v>0</v>
      </c>
      <c r="AV88" s="28">
        <f t="shared" si="145"/>
        <v>0</v>
      </c>
      <c r="AW88" s="28">
        <v>0</v>
      </c>
      <c r="AX88" s="28">
        <f t="shared" si="146"/>
        <v>0</v>
      </c>
      <c r="AY88" s="28">
        <f t="shared" si="146"/>
        <v>0</v>
      </c>
      <c r="AZ88" s="28">
        <f t="shared" si="146"/>
        <v>0</v>
      </c>
      <c r="BA88" s="28">
        <v>0</v>
      </c>
      <c r="BB88" s="28">
        <f t="shared" si="147"/>
        <v>0</v>
      </c>
      <c r="BC88" s="28">
        <v>0</v>
      </c>
      <c r="BD88" s="28">
        <f t="shared" si="148"/>
        <v>0</v>
      </c>
      <c r="BE88" s="28">
        <f t="shared" si="148"/>
        <v>0</v>
      </c>
      <c r="BF88" s="28">
        <f t="shared" si="148"/>
        <v>0</v>
      </c>
      <c r="BG88" s="28">
        <v>0</v>
      </c>
      <c r="BH88" s="28">
        <f t="shared" si="149"/>
        <v>0</v>
      </c>
      <c r="BI88" s="28">
        <v>0</v>
      </c>
      <c r="BJ88" s="28">
        <f t="shared" si="150"/>
        <v>0</v>
      </c>
      <c r="BK88" s="28">
        <f t="shared" si="150"/>
        <v>0</v>
      </c>
      <c r="BL88" s="28">
        <f t="shared" si="150"/>
        <v>0</v>
      </c>
      <c r="BM88" s="38">
        <f t="shared" si="105"/>
        <v>0</v>
      </c>
      <c r="BN88" s="38">
        <f t="shared" si="105"/>
        <v>0</v>
      </c>
      <c r="BO88" s="38">
        <f t="shared" si="105"/>
        <v>0</v>
      </c>
      <c r="BP88" s="38">
        <f t="shared" si="105"/>
        <v>0</v>
      </c>
      <c r="BQ88" s="38">
        <f t="shared" si="105"/>
        <v>0</v>
      </c>
      <c r="BR88" s="38">
        <f t="shared" si="105"/>
        <v>0</v>
      </c>
      <c r="BS88" s="30" t="s">
        <v>94</v>
      </c>
      <c r="BT88" s="20"/>
      <c r="BU88" s="20"/>
    </row>
    <row r="89" spans="1:73" s="11" customFormat="1" ht="27.75" customHeight="1" x14ac:dyDescent="0.25">
      <c r="A89" s="21" t="s">
        <v>181</v>
      </c>
      <c r="B89" s="22" t="s">
        <v>182</v>
      </c>
      <c r="C89" s="23" t="s">
        <v>93</v>
      </c>
      <c r="D89" s="24" t="s">
        <v>94</v>
      </c>
      <c r="E89" s="28">
        <f t="shared" ref="E89:BL89" si="151">E90+E91</f>
        <v>0</v>
      </c>
      <c r="F89" s="28">
        <f t="shared" si="151"/>
        <v>0</v>
      </c>
      <c r="G89" s="28">
        <f t="shared" si="151"/>
        <v>0</v>
      </c>
      <c r="H89" s="28">
        <f t="shared" si="151"/>
        <v>0</v>
      </c>
      <c r="I89" s="28">
        <f t="shared" si="151"/>
        <v>0</v>
      </c>
      <c r="J89" s="28">
        <f t="shared" si="151"/>
        <v>0</v>
      </c>
      <c r="K89" s="28">
        <f t="shared" si="151"/>
        <v>0</v>
      </c>
      <c r="L89" s="28">
        <f t="shared" si="151"/>
        <v>0</v>
      </c>
      <c r="M89" s="28">
        <f t="shared" si="151"/>
        <v>0</v>
      </c>
      <c r="N89" s="28">
        <f t="shared" si="151"/>
        <v>0</v>
      </c>
      <c r="O89" s="28">
        <f t="shared" si="151"/>
        <v>0</v>
      </c>
      <c r="P89" s="28">
        <f t="shared" si="151"/>
        <v>0</v>
      </c>
      <c r="Q89" s="28">
        <f t="shared" si="151"/>
        <v>0</v>
      </c>
      <c r="R89" s="28">
        <f t="shared" si="151"/>
        <v>0</v>
      </c>
      <c r="S89" s="28">
        <f t="shared" si="151"/>
        <v>0</v>
      </c>
      <c r="T89" s="28">
        <f t="shared" si="151"/>
        <v>0</v>
      </c>
      <c r="U89" s="28">
        <f t="shared" si="151"/>
        <v>0</v>
      </c>
      <c r="V89" s="28">
        <f t="shared" si="151"/>
        <v>0</v>
      </c>
      <c r="W89" s="28">
        <f t="shared" si="151"/>
        <v>0</v>
      </c>
      <c r="X89" s="28">
        <f t="shared" si="151"/>
        <v>0</v>
      </c>
      <c r="Y89" s="28">
        <f t="shared" si="151"/>
        <v>0</v>
      </c>
      <c r="Z89" s="28">
        <f t="shared" si="151"/>
        <v>0</v>
      </c>
      <c r="AA89" s="28">
        <f t="shared" si="151"/>
        <v>0</v>
      </c>
      <c r="AB89" s="28">
        <f t="shared" si="151"/>
        <v>0</v>
      </c>
      <c r="AC89" s="28">
        <f t="shared" si="151"/>
        <v>0</v>
      </c>
      <c r="AD89" s="28">
        <f t="shared" si="151"/>
        <v>0</v>
      </c>
      <c r="AE89" s="28">
        <f t="shared" si="151"/>
        <v>0</v>
      </c>
      <c r="AF89" s="28">
        <f t="shared" si="151"/>
        <v>0</v>
      </c>
      <c r="AG89" s="28">
        <f t="shared" si="151"/>
        <v>0</v>
      </c>
      <c r="AH89" s="28">
        <f t="shared" si="151"/>
        <v>0</v>
      </c>
      <c r="AI89" s="28">
        <f t="shared" si="151"/>
        <v>0</v>
      </c>
      <c r="AJ89" s="28">
        <f t="shared" si="151"/>
        <v>0</v>
      </c>
      <c r="AK89" s="28">
        <f t="shared" si="151"/>
        <v>0</v>
      </c>
      <c r="AL89" s="28">
        <f t="shared" si="151"/>
        <v>0</v>
      </c>
      <c r="AM89" s="28">
        <f t="shared" si="151"/>
        <v>0</v>
      </c>
      <c r="AN89" s="28">
        <f t="shared" si="151"/>
        <v>0</v>
      </c>
      <c r="AO89" s="28">
        <f t="shared" si="151"/>
        <v>0</v>
      </c>
      <c r="AP89" s="28">
        <f t="shared" si="151"/>
        <v>0</v>
      </c>
      <c r="AQ89" s="28">
        <f t="shared" si="151"/>
        <v>0</v>
      </c>
      <c r="AR89" s="28">
        <f t="shared" si="151"/>
        <v>0</v>
      </c>
      <c r="AS89" s="28">
        <f t="shared" si="151"/>
        <v>0</v>
      </c>
      <c r="AT89" s="28">
        <f t="shared" si="151"/>
        <v>0</v>
      </c>
      <c r="AU89" s="28">
        <f t="shared" si="151"/>
        <v>0</v>
      </c>
      <c r="AV89" s="28">
        <f t="shared" si="151"/>
        <v>0</v>
      </c>
      <c r="AW89" s="28">
        <f t="shared" si="151"/>
        <v>0</v>
      </c>
      <c r="AX89" s="28">
        <f t="shared" si="151"/>
        <v>0</v>
      </c>
      <c r="AY89" s="28">
        <f t="shared" si="151"/>
        <v>0</v>
      </c>
      <c r="AZ89" s="28">
        <f t="shared" si="151"/>
        <v>0</v>
      </c>
      <c r="BA89" s="28">
        <f t="shared" si="151"/>
        <v>0</v>
      </c>
      <c r="BB89" s="28">
        <f t="shared" si="151"/>
        <v>0</v>
      </c>
      <c r="BC89" s="28">
        <f t="shared" si="151"/>
        <v>0</v>
      </c>
      <c r="BD89" s="28">
        <f t="shared" si="151"/>
        <v>0</v>
      </c>
      <c r="BE89" s="28">
        <f t="shared" si="151"/>
        <v>0</v>
      </c>
      <c r="BF89" s="28">
        <f t="shared" si="151"/>
        <v>0</v>
      </c>
      <c r="BG89" s="28">
        <f t="shared" si="151"/>
        <v>0</v>
      </c>
      <c r="BH89" s="28">
        <f t="shared" si="151"/>
        <v>0</v>
      </c>
      <c r="BI89" s="28">
        <f t="shared" si="151"/>
        <v>0</v>
      </c>
      <c r="BJ89" s="28">
        <f t="shared" si="151"/>
        <v>0</v>
      </c>
      <c r="BK89" s="28">
        <f t="shared" si="151"/>
        <v>0</v>
      </c>
      <c r="BL89" s="28">
        <f t="shared" si="151"/>
        <v>0</v>
      </c>
      <c r="BM89" s="38">
        <f t="shared" si="105"/>
        <v>0</v>
      </c>
      <c r="BN89" s="38">
        <f t="shared" si="105"/>
        <v>0</v>
      </c>
      <c r="BO89" s="38">
        <f t="shared" si="105"/>
        <v>0</v>
      </c>
      <c r="BP89" s="38">
        <f t="shared" si="105"/>
        <v>0</v>
      </c>
      <c r="BQ89" s="38">
        <f t="shared" si="105"/>
        <v>0</v>
      </c>
      <c r="BR89" s="38">
        <f t="shared" si="105"/>
        <v>0</v>
      </c>
      <c r="BS89" s="32" t="s">
        <v>94</v>
      </c>
      <c r="BT89" s="20"/>
      <c r="BU89" s="20"/>
    </row>
    <row r="90" spans="1:73" s="11" customFormat="1" ht="27.75" customHeight="1" x14ac:dyDescent="0.25">
      <c r="A90" s="21" t="s">
        <v>183</v>
      </c>
      <c r="B90" s="22" t="s">
        <v>184</v>
      </c>
      <c r="C90" s="23" t="s">
        <v>93</v>
      </c>
      <c r="D90" s="24" t="s">
        <v>94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v>0</v>
      </c>
      <c r="AT90" s="28">
        <v>0</v>
      </c>
      <c r="AU90" s="28">
        <v>0</v>
      </c>
      <c r="AV90" s="28"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v>0</v>
      </c>
      <c r="BB90" s="28">
        <v>0</v>
      </c>
      <c r="BC90" s="28">
        <v>0</v>
      </c>
      <c r="BD90" s="28">
        <v>0</v>
      </c>
      <c r="BE90" s="28">
        <v>0</v>
      </c>
      <c r="BF90" s="28">
        <v>0</v>
      </c>
      <c r="BG90" s="28">
        <v>0</v>
      </c>
      <c r="BH90" s="28">
        <v>0</v>
      </c>
      <c r="BI90" s="28">
        <v>0</v>
      </c>
      <c r="BJ90" s="28">
        <v>0</v>
      </c>
      <c r="BK90" s="28">
        <v>0</v>
      </c>
      <c r="BL90" s="28">
        <v>0</v>
      </c>
      <c r="BM90" s="38">
        <f t="shared" si="105"/>
        <v>0</v>
      </c>
      <c r="BN90" s="38">
        <f t="shared" si="105"/>
        <v>0</v>
      </c>
      <c r="BO90" s="38">
        <f t="shared" si="105"/>
        <v>0</v>
      </c>
      <c r="BP90" s="38">
        <f t="shared" si="105"/>
        <v>0</v>
      </c>
      <c r="BQ90" s="38">
        <f t="shared" si="105"/>
        <v>0</v>
      </c>
      <c r="BR90" s="38">
        <f t="shared" si="105"/>
        <v>0</v>
      </c>
      <c r="BS90" s="32" t="s">
        <v>94</v>
      </c>
      <c r="BT90" s="20"/>
      <c r="BU90" s="20"/>
    </row>
    <row r="91" spans="1:73" s="11" customFormat="1" ht="27.75" customHeight="1" x14ac:dyDescent="0.25">
      <c r="A91" s="21" t="s">
        <v>185</v>
      </c>
      <c r="B91" s="22" t="s">
        <v>186</v>
      </c>
      <c r="C91" s="23" t="s">
        <v>93</v>
      </c>
      <c r="D91" s="24" t="s">
        <v>94</v>
      </c>
      <c r="E91" s="25">
        <f t="shared" ref="E91:AJ91" si="152">SUM(E92:E93)</f>
        <v>0</v>
      </c>
      <c r="F91" s="25">
        <f t="shared" si="152"/>
        <v>0</v>
      </c>
      <c r="G91" s="25">
        <f t="shared" si="152"/>
        <v>0</v>
      </c>
      <c r="H91" s="25">
        <f t="shared" si="152"/>
        <v>0</v>
      </c>
      <c r="I91" s="25">
        <f t="shared" si="152"/>
        <v>0</v>
      </c>
      <c r="J91" s="25">
        <f t="shared" si="152"/>
        <v>0</v>
      </c>
      <c r="K91" s="25">
        <f t="shared" si="152"/>
        <v>0</v>
      </c>
      <c r="L91" s="25">
        <f t="shared" si="152"/>
        <v>0</v>
      </c>
      <c r="M91" s="25">
        <f t="shared" si="152"/>
        <v>0</v>
      </c>
      <c r="N91" s="25">
        <f t="shared" si="152"/>
        <v>0</v>
      </c>
      <c r="O91" s="25">
        <f t="shared" si="152"/>
        <v>0</v>
      </c>
      <c r="P91" s="25">
        <f t="shared" si="152"/>
        <v>0</v>
      </c>
      <c r="Q91" s="25">
        <f t="shared" si="152"/>
        <v>0</v>
      </c>
      <c r="R91" s="25">
        <f t="shared" si="152"/>
        <v>0</v>
      </c>
      <c r="S91" s="25">
        <f t="shared" si="152"/>
        <v>0</v>
      </c>
      <c r="T91" s="25">
        <f t="shared" si="152"/>
        <v>0</v>
      </c>
      <c r="U91" s="25">
        <f t="shared" si="152"/>
        <v>0</v>
      </c>
      <c r="V91" s="25">
        <f t="shared" si="152"/>
        <v>0</v>
      </c>
      <c r="W91" s="25">
        <f t="shared" si="152"/>
        <v>0</v>
      </c>
      <c r="X91" s="25">
        <f t="shared" si="152"/>
        <v>0</v>
      </c>
      <c r="Y91" s="25">
        <f t="shared" si="152"/>
        <v>0</v>
      </c>
      <c r="Z91" s="25">
        <f t="shared" si="152"/>
        <v>0</v>
      </c>
      <c r="AA91" s="25">
        <f t="shared" si="152"/>
        <v>0</v>
      </c>
      <c r="AB91" s="25">
        <f t="shared" si="152"/>
        <v>0</v>
      </c>
      <c r="AC91" s="25">
        <f t="shared" si="152"/>
        <v>0</v>
      </c>
      <c r="AD91" s="25">
        <f t="shared" si="152"/>
        <v>0</v>
      </c>
      <c r="AE91" s="25">
        <f t="shared" si="152"/>
        <v>0</v>
      </c>
      <c r="AF91" s="25">
        <f t="shared" si="152"/>
        <v>0</v>
      </c>
      <c r="AG91" s="25">
        <f t="shared" si="152"/>
        <v>0</v>
      </c>
      <c r="AH91" s="25">
        <f t="shared" si="152"/>
        <v>0</v>
      </c>
      <c r="AI91" s="25">
        <f t="shared" si="152"/>
        <v>0</v>
      </c>
      <c r="AJ91" s="25">
        <f t="shared" si="152"/>
        <v>0</v>
      </c>
      <c r="AK91" s="25">
        <f t="shared" ref="AK91:BL91" si="153">SUM(AK92:AK93)</f>
        <v>0</v>
      </c>
      <c r="AL91" s="25">
        <f t="shared" si="153"/>
        <v>0</v>
      </c>
      <c r="AM91" s="25">
        <f t="shared" si="153"/>
        <v>0</v>
      </c>
      <c r="AN91" s="25">
        <f t="shared" si="153"/>
        <v>0</v>
      </c>
      <c r="AO91" s="25">
        <f t="shared" si="153"/>
        <v>0</v>
      </c>
      <c r="AP91" s="25">
        <f t="shared" si="153"/>
        <v>0</v>
      </c>
      <c r="AQ91" s="25">
        <f t="shared" si="153"/>
        <v>0</v>
      </c>
      <c r="AR91" s="25">
        <f t="shared" si="153"/>
        <v>0</v>
      </c>
      <c r="AS91" s="25">
        <f t="shared" si="153"/>
        <v>0</v>
      </c>
      <c r="AT91" s="25">
        <f t="shared" si="153"/>
        <v>0</v>
      </c>
      <c r="AU91" s="25">
        <f t="shared" si="153"/>
        <v>0</v>
      </c>
      <c r="AV91" s="25">
        <f t="shared" si="153"/>
        <v>0</v>
      </c>
      <c r="AW91" s="25">
        <f t="shared" si="153"/>
        <v>0</v>
      </c>
      <c r="AX91" s="25">
        <f t="shared" si="153"/>
        <v>0</v>
      </c>
      <c r="AY91" s="25">
        <f t="shared" si="153"/>
        <v>0</v>
      </c>
      <c r="AZ91" s="25">
        <f t="shared" si="153"/>
        <v>0</v>
      </c>
      <c r="BA91" s="25">
        <f t="shared" si="153"/>
        <v>0</v>
      </c>
      <c r="BB91" s="25">
        <f t="shared" si="153"/>
        <v>0</v>
      </c>
      <c r="BC91" s="25">
        <f t="shared" si="153"/>
        <v>0</v>
      </c>
      <c r="BD91" s="25">
        <f t="shared" si="153"/>
        <v>0</v>
      </c>
      <c r="BE91" s="25">
        <f t="shared" si="153"/>
        <v>0</v>
      </c>
      <c r="BF91" s="25">
        <f t="shared" si="153"/>
        <v>0</v>
      </c>
      <c r="BG91" s="25">
        <f t="shared" si="153"/>
        <v>0</v>
      </c>
      <c r="BH91" s="25">
        <f t="shared" si="153"/>
        <v>0</v>
      </c>
      <c r="BI91" s="25">
        <f t="shared" si="153"/>
        <v>0</v>
      </c>
      <c r="BJ91" s="25">
        <f t="shared" si="153"/>
        <v>0</v>
      </c>
      <c r="BK91" s="25">
        <f t="shared" si="153"/>
        <v>0</v>
      </c>
      <c r="BL91" s="25">
        <f t="shared" si="153"/>
        <v>0</v>
      </c>
      <c r="BM91" s="38">
        <f t="shared" si="105"/>
        <v>0</v>
      </c>
      <c r="BN91" s="38">
        <f t="shared" si="105"/>
        <v>0</v>
      </c>
      <c r="BO91" s="38">
        <f t="shared" si="105"/>
        <v>0</v>
      </c>
      <c r="BP91" s="38">
        <f t="shared" si="105"/>
        <v>0</v>
      </c>
      <c r="BQ91" s="38">
        <f t="shared" si="105"/>
        <v>0</v>
      </c>
      <c r="BR91" s="38">
        <f t="shared" si="105"/>
        <v>0</v>
      </c>
      <c r="BS91" s="32" t="s">
        <v>94</v>
      </c>
      <c r="BT91" s="20"/>
      <c r="BU91" s="20"/>
    </row>
    <row r="92" spans="1:73" s="11" customFormat="1" ht="27.75" customHeight="1" x14ac:dyDescent="0.25">
      <c r="A92" s="21" t="s">
        <v>185</v>
      </c>
      <c r="B92" s="22" t="s">
        <v>343</v>
      </c>
      <c r="C92" s="23" t="s">
        <v>344</v>
      </c>
      <c r="D92" s="24" t="s">
        <v>94</v>
      </c>
      <c r="E92" s="28">
        <f t="shared" ref="E92:E93" si="154">IF(K92="нд","нд",K92+Q92+W92+AC92)</f>
        <v>0</v>
      </c>
      <c r="F92" s="28">
        <f t="shared" ref="F92:F93" si="155">IF(K92="нд","нд",L92+R92+X92+AD92)</f>
        <v>0</v>
      </c>
      <c r="G92" s="28">
        <f t="shared" ref="G92:G93" si="156">IF(M92="нд","нд",M92+S92+Y92+AE92)</f>
        <v>0</v>
      </c>
      <c r="H92" s="28">
        <f t="shared" ref="H92:I93" si="157">IF(K92="нд","нд",N92+T92+Z92+AF92)</f>
        <v>0</v>
      </c>
      <c r="I92" s="28">
        <f t="shared" si="157"/>
        <v>0</v>
      </c>
      <c r="J92" s="28">
        <f t="shared" ref="J92:J93" si="158">IF(K92="нд","нд",P92+V92+AB92+AH92)</f>
        <v>0</v>
      </c>
      <c r="K92" s="28">
        <v>0</v>
      </c>
      <c r="L92" s="28">
        <f t="shared" ref="L92:L93" si="159">IF($K92="нд","нд",0)</f>
        <v>0</v>
      </c>
      <c r="M92" s="28">
        <v>0</v>
      </c>
      <c r="N92" s="28">
        <f t="shared" ref="N92:P93" si="160">IF($K92="нд","нд",0)</f>
        <v>0</v>
      </c>
      <c r="O92" s="28">
        <f t="shared" si="160"/>
        <v>0</v>
      </c>
      <c r="P92" s="28">
        <f t="shared" si="160"/>
        <v>0</v>
      </c>
      <c r="Q92" s="29">
        <v>0</v>
      </c>
      <c r="R92" s="28">
        <f t="shared" ref="R92:R93" si="161">IF($K92="нд","нд",0)</f>
        <v>0</v>
      </c>
      <c r="S92" s="29">
        <v>0</v>
      </c>
      <c r="T92" s="28">
        <f t="shared" ref="T92:V93" si="162">IF($K92="нд","нд",0)</f>
        <v>0</v>
      </c>
      <c r="U92" s="28">
        <f t="shared" si="162"/>
        <v>0</v>
      </c>
      <c r="V92" s="28">
        <f t="shared" si="162"/>
        <v>0</v>
      </c>
      <c r="W92" s="29">
        <v>0</v>
      </c>
      <c r="X92" s="28">
        <f t="shared" ref="X92:X93" si="163">IF($K92="нд","нд",0)</f>
        <v>0</v>
      </c>
      <c r="Y92" s="29">
        <v>0</v>
      </c>
      <c r="Z92" s="28">
        <f t="shared" ref="Z92:AB93" si="164">IF($K92="нд","нд",0)</f>
        <v>0</v>
      </c>
      <c r="AA92" s="28">
        <f t="shared" si="164"/>
        <v>0</v>
      </c>
      <c r="AB92" s="28">
        <f t="shared" si="164"/>
        <v>0</v>
      </c>
      <c r="AC92" s="29">
        <v>0</v>
      </c>
      <c r="AD92" s="28">
        <f t="shared" ref="AD92:AD93" si="165">IF($K92="нд","нд",0)</f>
        <v>0</v>
      </c>
      <c r="AE92" s="29">
        <v>0</v>
      </c>
      <c r="AF92" s="28">
        <f t="shared" ref="AF92:AH93" si="166">IF($K92="нд","нд",0)</f>
        <v>0</v>
      </c>
      <c r="AG92" s="28">
        <f t="shared" si="166"/>
        <v>0</v>
      </c>
      <c r="AH92" s="28">
        <f t="shared" si="166"/>
        <v>0</v>
      </c>
      <c r="AI92" s="29">
        <f t="shared" ref="AI92:AN93" si="167">AO92+AU92+BA92+BG92</f>
        <v>0</v>
      </c>
      <c r="AJ92" s="29">
        <f t="shared" si="167"/>
        <v>0</v>
      </c>
      <c r="AK92" s="29">
        <f t="shared" si="167"/>
        <v>0</v>
      </c>
      <c r="AL92" s="29">
        <f t="shared" si="167"/>
        <v>0</v>
      </c>
      <c r="AM92" s="29">
        <f t="shared" si="167"/>
        <v>0</v>
      </c>
      <c r="AN92" s="29">
        <f t="shared" si="167"/>
        <v>0</v>
      </c>
      <c r="AO92" s="28">
        <v>0</v>
      </c>
      <c r="AP92" s="28">
        <f t="shared" ref="AP92:AP93" si="168">IF($K92="0","0",0)</f>
        <v>0</v>
      </c>
      <c r="AQ92" s="28">
        <v>0</v>
      </c>
      <c r="AR92" s="28">
        <f t="shared" ref="AR92:AT93" si="169">IF($K92="0","0",0)</f>
        <v>0</v>
      </c>
      <c r="AS92" s="28">
        <f t="shared" si="169"/>
        <v>0</v>
      </c>
      <c r="AT92" s="28">
        <f t="shared" si="169"/>
        <v>0</v>
      </c>
      <c r="AU92" s="28">
        <v>0</v>
      </c>
      <c r="AV92" s="28">
        <f t="shared" ref="AV92:AV93" si="170">IF($K92="0","0",0)</f>
        <v>0</v>
      </c>
      <c r="AW92" s="28">
        <v>0</v>
      </c>
      <c r="AX92" s="28">
        <f t="shared" ref="AX92:AZ93" si="171">IF($K92="0","0",0)</f>
        <v>0</v>
      </c>
      <c r="AY92" s="28">
        <f t="shared" si="171"/>
        <v>0</v>
      </c>
      <c r="AZ92" s="28">
        <f t="shared" si="171"/>
        <v>0</v>
      </c>
      <c r="BA92" s="28">
        <v>0</v>
      </c>
      <c r="BB92" s="28">
        <f t="shared" ref="BB92:BB93" si="172">IF($K92="0","0",0)</f>
        <v>0</v>
      </c>
      <c r="BC92" s="28">
        <v>0</v>
      </c>
      <c r="BD92" s="28">
        <f t="shared" ref="BD92:BF93" si="173">IF($K92="0","0",0)</f>
        <v>0</v>
      </c>
      <c r="BE92" s="28">
        <f t="shared" si="173"/>
        <v>0</v>
      </c>
      <c r="BF92" s="28">
        <f t="shared" si="173"/>
        <v>0</v>
      </c>
      <c r="BG92" s="28">
        <v>0</v>
      </c>
      <c r="BH92" s="28">
        <f t="shared" ref="BH92:BH93" si="174">IF($K92="0","0",0)</f>
        <v>0</v>
      </c>
      <c r="BI92" s="28">
        <v>0</v>
      </c>
      <c r="BJ92" s="28">
        <f t="shared" ref="BJ92:BL93" si="175">IF($K92="0","0",0)</f>
        <v>0</v>
      </c>
      <c r="BK92" s="28">
        <f t="shared" si="175"/>
        <v>0</v>
      </c>
      <c r="BL92" s="28">
        <f t="shared" si="175"/>
        <v>0</v>
      </c>
      <c r="BM92" s="38">
        <f t="shared" si="105"/>
        <v>0</v>
      </c>
      <c r="BN92" s="38">
        <f t="shared" si="105"/>
        <v>0</v>
      </c>
      <c r="BO92" s="38">
        <f t="shared" si="105"/>
        <v>0</v>
      </c>
      <c r="BP92" s="38">
        <f t="shared" si="105"/>
        <v>0</v>
      </c>
      <c r="BQ92" s="38">
        <f t="shared" si="105"/>
        <v>0</v>
      </c>
      <c r="BR92" s="38">
        <f t="shared" si="105"/>
        <v>0</v>
      </c>
      <c r="BS92" s="28" t="s">
        <v>94</v>
      </c>
      <c r="BT92" s="20"/>
      <c r="BU92" s="20"/>
    </row>
    <row r="93" spans="1:73" s="11" customFormat="1" ht="27.75" customHeight="1" x14ac:dyDescent="0.25">
      <c r="A93" s="21" t="s">
        <v>185</v>
      </c>
      <c r="B93" s="22" t="s">
        <v>345</v>
      </c>
      <c r="C93" s="23" t="s">
        <v>346</v>
      </c>
      <c r="D93" s="24" t="s">
        <v>94</v>
      </c>
      <c r="E93" s="28">
        <f t="shared" si="154"/>
        <v>0</v>
      </c>
      <c r="F93" s="28">
        <f t="shared" si="155"/>
        <v>0</v>
      </c>
      <c r="G93" s="28">
        <f t="shared" si="156"/>
        <v>0</v>
      </c>
      <c r="H93" s="28">
        <f t="shared" si="157"/>
        <v>0</v>
      </c>
      <c r="I93" s="28">
        <f t="shared" si="157"/>
        <v>0</v>
      </c>
      <c r="J93" s="28">
        <f t="shared" si="158"/>
        <v>0</v>
      </c>
      <c r="K93" s="28">
        <v>0</v>
      </c>
      <c r="L93" s="28">
        <f t="shared" si="159"/>
        <v>0</v>
      </c>
      <c r="M93" s="28">
        <v>0</v>
      </c>
      <c r="N93" s="28">
        <f t="shared" si="160"/>
        <v>0</v>
      </c>
      <c r="O93" s="28">
        <f t="shared" si="160"/>
        <v>0</v>
      </c>
      <c r="P93" s="28">
        <f t="shared" si="160"/>
        <v>0</v>
      </c>
      <c r="Q93" s="29">
        <v>0</v>
      </c>
      <c r="R93" s="28">
        <f t="shared" si="161"/>
        <v>0</v>
      </c>
      <c r="S93" s="29">
        <v>0</v>
      </c>
      <c r="T93" s="28">
        <f t="shared" si="162"/>
        <v>0</v>
      </c>
      <c r="U93" s="28">
        <f t="shared" si="162"/>
        <v>0</v>
      </c>
      <c r="V93" s="28">
        <f t="shared" si="162"/>
        <v>0</v>
      </c>
      <c r="W93" s="29">
        <v>0</v>
      </c>
      <c r="X93" s="28">
        <f t="shared" si="163"/>
        <v>0</v>
      </c>
      <c r="Y93" s="29">
        <v>0</v>
      </c>
      <c r="Z93" s="28">
        <f t="shared" si="164"/>
        <v>0</v>
      </c>
      <c r="AA93" s="28">
        <f t="shared" si="164"/>
        <v>0</v>
      </c>
      <c r="AB93" s="28">
        <f t="shared" si="164"/>
        <v>0</v>
      </c>
      <c r="AC93" s="29">
        <v>0</v>
      </c>
      <c r="AD93" s="28">
        <f t="shared" si="165"/>
        <v>0</v>
      </c>
      <c r="AE93" s="29">
        <v>0</v>
      </c>
      <c r="AF93" s="28">
        <f t="shared" si="166"/>
        <v>0</v>
      </c>
      <c r="AG93" s="28">
        <f t="shared" si="166"/>
        <v>0</v>
      </c>
      <c r="AH93" s="28">
        <f t="shared" si="166"/>
        <v>0</v>
      </c>
      <c r="AI93" s="29">
        <f t="shared" si="167"/>
        <v>0</v>
      </c>
      <c r="AJ93" s="29">
        <f t="shared" si="167"/>
        <v>0</v>
      </c>
      <c r="AK93" s="29">
        <f t="shared" si="167"/>
        <v>0</v>
      </c>
      <c r="AL93" s="29">
        <f t="shared" si="167"/>
        <v>0</v>
      </c>
      <c r="AM93" s="29">
        <f t="shared" si="167"/>
        <v>0</v>
      </c>
      <c r="AN93" s="29">
        <f t="shared" si="167"/>
        <v>0</v>
      </c>
      <c r="AO93" s="28">
        <v>0</v>
      </c>
      <c r="AP93" s="28">
        <f t="shared" si="168"/>
        <v>0</v>
      </c>
      <c r="AQ93" s="28">
        <v>0</v>
      </c>
      <c r="AR93" s="28">
        <f t="shared" si="169"/>
        <v>0</v>
      </c>
      <c r="AS93" s="28">
        <f t="shared" si="169"/>
        <v>0</v>
      </c>
      <c r="AT93" s="28">
        <f t="shared" si="169"/>
        <v>0</v>
      </c>
      <c r="AU93" s="28">
        <v>0</v>
      </c>
      <c r="AV93" s="28">
        <f t="shared" si="170"/>
        <v>0</v>
      </c>
      <c r="AW93" s="28">
        <v>0</v>
      </c>
      <c r="AX93" s="28">
        <f t="shared" si="171"/>
        <v>0</v>
      </c>
      <c r="AY93" s="28">
        <f t="shared" si="171"/>
        <v>0</v>
      </c>
      <c r="AZ93" s="28">
        <f t="shared" si="171"/>
        <v>0</v>
      </c>
      <c r="BA93" s="28">
        <v>0</v>
      </c>
      <c r="BB93" s="28">
        <f t="shared" si="172"/>
        <v>0</v>
      </c>
      <c r="BC93" s="28">
        <v>0</v>
      </c>
      <c r="BD93" s="28">
        <f t="shared" si="173"/>
        <v>0</v>
      </c>
      <c r="BE93" s="28">
        <f t="shared" si="173"/>
        <v>0</v>
      </c>
      <c r="BF93" s="28">
        <f t="shared" si="173"/>
        <v>0</v>
      </c>
      <c r="BG93" s="28">
        <v>0</v>
      </c>
      <c r="BH93" s="28">
        <f t="shared" si="174"/>
        <v>0</v>
      </c>
      <c r="BI93" s="28">
        <v>0</v>
      </c>
      <c r="BJ93" s="28">
        <f t="shared" si="175"/>
        <v>0</v>
      </c>
      <c r="BK93" s="28">
        <f t="shared" si="175"/>
        <v>0</v>
      </c>
      <c r="BL93" s="28">
        <f t="shared" si="175"/>
        <v>0</v>
      </c>
      <c r="BM93" s="38">
        <f t="shared" si="105"/>
        <v>0</v>
      </c>
      <c r="BN93" s="38">
        <f t="shared" si="105"/>
        <v>0</v>
      </c>
      <c r="BO93" s="38">
        <f t="shared" si="105"/>
        <v>0</v>
      </c>
      <c r="BP93" s="38">
        <f t="shared" si="105"/>
        <v>0</v>
      </c>
      <c r="BQ93" s="38">
        <f t="shared" si="105"/>
        <v>0</v>
      </c>
      <c r="BR93" s="38">
        <f t="shared" si="105"/>
        <v>0</v>
      </c>
      <c r="BS93" s="28" t="s">
        <v>94</v>
      </c>
      <c r="BT93" s="20"/>
      <c r="BU93" s="20"/>
    </row>
    <row r="94" spans="1:73" s="11" customFormat="1" ht="27.75" customHeight="1" x14ac:dyDescent="0.25">
      <c r="A94" s="21" t="s">
        <v>187</v>
      </c>
      <c r="B94" s="22" t="s">
        <v>188</v>
      </c>
      <c r="C94" s="23" t="s">
        <v>93</v>
      </c>
      <c r="D94" s="24" t="s">
        <v>94</v>
      </c>
      <c r="E94" s="28">
        <f t="shared" ref="E94:BL94" si="176">E95+E96</f>
        <v>0</v>
      </c>
      <c r="F94" s="28">
        <f t="shared" si="176"/>
        <v>0</v>
      </c>
      <c r="G94" s="28">
        <f t="shared" si="176"/>
        <v>0</v>
      </c>
      <c r="H94" s="28">
        <f t="shared" si="176"/>
        <v>0</v>
      </c>
      <c r="I94" s="28">
        <f t="shared" si="176"/>
        <v>0</v>
      </c>
      <c r="J94" s="28">
        <f t="shared" si="176"/>
        <v>0</v>
      </c>
      <c r="K94" s="28">
        <f t="shared" si="176"/>
        <v>0</v>
      </c>
      <c r="L94" s="28">
        <f t="shared" si="176"/>
        <v>0</v>
      </c>
      <c r="M94" s="28">
        <f t="shared" si="176"/>
        <v>0</v>
      </c>
      <c r="N94" s="28">
        <f t="shared" si="176"/>
        <v>0</v>
      </c>
      <c r="O94" s="28">
        <f t="shared" si="176"/>
        <v>0</v>
      </c>
      <c r="P94" s="28">
        <f t="shared" si="176"/>
        <v>0</v>
      </c>
      <c r="Q94" s="28">
        <f t="shared" si="176"/>
        <v>0</v>
      </c>
      <c r="R94" s="28">
        <f t="shared" si="176"/>
        <v>0</v>
      </c>
      <c r="S94" s="28">
        <f t="shared" si="176"/>
        <v>0</v>
      </c>
      <c r="T94" s="28">
        <f t="shared" si="176"/>
        <v>0</v>
      </c>
      <c r="U94" s="28">
        <f t="shared" si="176"/>
        <v>0</v>
      </c>
      <c r="V94" s="28">
        <f t="shared" si="176"/>
        <v>0</v>
      </c>
      <c r="W94" s="28">
        <f t="shared" si="176"/>
        <v>0</v>
      </c>
      <c r="X94" s="28">
        <f t="shared" si="176"/>
        <v>0</v>
      </c>
      <c r="Y94" s="28">
        <f t="shared" si="176"/>
        <v>0</v>
      </c>
      <c r="Z94" s="28">
        <f t="shared" si="176"/>
        <v>0</v>
      </c>
      <c r="AA94" s="28">
        <f t="shared" si="176"/>
        <v>0</v>
      </c>
      <c r="AB94" s="28">
        <f t="shared" si="176"/>
        <v>0</v>
      </c>
      <c r="AC94" s="28">
        <f t="shared" si="176"/>
        <v>0</v>
      </c>
      <c r="AD94" s="28">
        <f t="shared" si="176"/>
        <v>0</v>
      </c>
      <c r="AE94" s="28">
        <f t="shared" si="176"/>
        <v>0</v>
      </c>
      <c r="AF94" s="28">
        <f t="shared" si="176"/>
        <v>0</v>
      </c>
      <c r="AG94" s="28">
        <f t="shared" si="176"/>
        <v>0</v>
      </c>
      <c r="AH94" s="28">
        <f t="shared" si="176"/>
        <v>0</v>
      </c>
      <c r="AI94" s="28">
        <f t="shared" si="176"/>
        <v>0</v>
      </c>
      <c r="AJ94" s="28">
        <f t="shared" si="176"/>
        <v>0</v>
      </c>
      <c r="AK94" s="28">
        <f t="shared" si="176"/>
        <v>0</v>
      </c>
      <c r="AL94" s="28">
        <f t="shared" si="176"/>
        <v>0</v>
      </c>
      <c r="AM94" s="28">
        <f t="shared" si="176"/>
        <v>0</v>
      </c>
      <c r="AN94" s="28">
        <f t="shared" si="176"/>
        <v>0</v>
      </c>
      <c r="AO94" s="28">
        <f t="shared" si="176"/>
        <v>0</v>
      </c>
      <c r="AP94" s="28">
        <f t="shared" si="176"/>
        <v>0</v>
      </c>
      <c r="AQ94" s="28">
        <f t="shared" si="176"/>
        <v>0</v>
      </c>
      <c r="AR94" s="28">
        <f t="shared" si="176"/>
        <v>0</v>
      </c>
      <c r="AS94" s="28">
        <f t="shared" si="176"/>
        <v>0</v>
      </c>
      <c r="AT94" s="28">
        <f t="shared" si="176"/>
        <v>0</v>
      </c>
      <c r="AU94" s="28">
        <f t="shared" si="176"/>
        <v>0</v>
      </c>
      <c r="AV94" s="28">
        <f t="shared" si="176"/>
        <v>0</v>
      </c>
      <c r="AW94" s="28">
        <f t="shared" si="176"/>
        <v>0</v>
      </c>
      <c r="AX94" s="28">
        <f t="shared" si="176"/>
        <v>0</v>
      </c>
      <c r="AY94" s="28">
        <f t="shared" si="176"/>
        <v>0</v>
      </c>
      <c r="AZ94" s="28">
        <f t="shared" si="176"/>
        <v>0</v>
      </c>
      <c r="BA94" s="28">
        <f t="shared" si="176"/>
        <v>0</v>
      </c>
      <c r="BB94" s="28">
        <f t="shared" si="176"/>
        <v>0</v>
      </c>
      <c r="BC94" s="28">
        <f t="shared" si="176"/>
        <v>0</v>
      </c>
      <c r="BD94" s="28">
        <f t="shared" si="176"/>
        <v>0</v>
      </c>
      <c r="BE94" s="28">
        <f t="shared" si="176"/>
        <v>0</v>
      </c>
      <c r="BF94" s="28">
        <f t="shared" si="176"/>
        <v>0</v>
      </c>
      <c r="BG94" s="28">
        <f t="shared" si="176"/>
        <v>0</v>
      </c>
      <c r="BH94" s="28">
        <f t="shared" si="176"/>
        <v>0</v>
      </c>
      <c r="BI94" s="28">
        <f t="shared" si="176"/>
        <v>0</v>
      </c>
      <c r="BJ94" s="28">
        <f t="shared" si="176"/>
        <v>0</v>
      </c>
      <c r="BK94" s="28">
        <f t="shared" si="176"/>
        <v>0</v>
      </c>
      <c r="BL94" s="28">
        <f t="shared" si="176"/>
        <v>0</v>
      </c>
      <c r="BM94" s="38">
        <f t="shared" si="105"/>
        <v>0</v>
      </c>
      <c r="BN94" s="38">
        <f t="shared" si="105"/>
        <v>0</v>
      </c>
      <c r="BO94" s="38">
        <f t="shared" si="105"/>
        <v>0</v>
      </c>
      <c r="BP94" s="38">
        <f t="shared" si="105"/>
        <v>0</v>
      </c>
      <c r="BQ94" s="38">
        <f t="shared" si="105"/>
        <v>0</v>
      </c>
      <c r="BR94" s="38">
        <f t="shared" si="105"/>
        <v>0</v>
      </c>
      <c r="BS94" s="32" t="s">
        <v>94</v>
      </c>
      <c r="BT94" s="20"/>
      <c r="BU94" s="20"/>
    </row>
    <row r="95" spans="1:73" s="11" customFormat="1" ht="27.75" customHeight="1" x14ac:dyDescent="0.25">
      <c r="A95" s="21" t="s">
        <v>189</v>
      </c>
      <c r="B95" s="22" t="s">
        <v>190</v>
      </c>
      <c r="C95" s="23" t="s">
        <v>93</v>
      </c>
      <c r="D95" s="24" t="s">
        <v>94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7">
        <v>0</v>
      </c>
      <c r="L95" s="25">
        <v>0</v>
      </c>
      <c r="M95" s="27">
        <v>0</v>
      </c>
      <c r="N95" s="25">
        <v>0</v>
      </c>
      <c r="O95" s="25">
        <v>0</v>
      </c>
      <c r="P95" s="25">
        <v>0</v>
      </c>
      <c r="Q95" s="27">
        <v>0</v>
      </c>
      <c r="R95" s="25">
        <v>0</v>
      </c>
      <c r="S95" s="27">
        <v>0</v>
      </c>
      <c r="T95" s="25">
        <v>0</v>
      </c>
      <c r="U95" s="25">
        <v>0</v>
      </c>
      <c r="V95" s="25">
        <v>0</v>
      </c>
      <c r="W95" s="27">
        <v>0</v>
      </c>
      <c r="X95" s="25">
        <v>0</v>
      </c>
      <c r="Y95" s="27">
        <v>0</v>
      </c>
      <c r="Z95" s="25">
        <v>0</v>
      </c>
      <c r="AA95" s="25">
        <v>0</v>
      </c>
      <c r="AB95" s="25">
        <v>0</v>
      </c>
      <c r="AC95" s="27">
        <v>0</v>
      </c>
      <c r="AD95" s="25">
        <v>0</v>
      </c>
      <c r="AE95" s="27">
        <v>0</v>
      </c>
      <c r="AF95" s="25">
        <v>0</v>
      </c>
      <c r="AG95" s="25">
        <v>0</v>
      </c>
      <c r="AH95" s="25">
        <v>0</v>
      </c>
      <c r="AI95" s="27">
        <v>0</v>
      </c>
      <c r="AJ95" s="27">
        <v>0</v>
      </c>
      <c r="AK95" s="27">
        <v>0</v>
      </c>
      <c r="AL95" s="27">
        <v>0</v>
      </c>
      <c r="AM95" s="27">
        <v>0</v>
      </c>
      <c r="AN95" s="27">
        <v>0</v>
      </c>
      <c r="AO95" s="25">
        <v>0</v>
      </c>
      <c r="AP95" s="25">
        <v>0</v>
      </c>
      <c r="AQ95" s="25">
        <v>0</v>
      </c>
      <c r="AR95" s="25">
        <v>0</v>
      </c>
      <c r="AS95" s="25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25">
        <v>0</v>
      </c>
      <c r="BJ95" s="25">
        <v>0</v>
      </c>
      <c r="BK95" s="25">
        <v>0</v>
      </c>
      <c r="BL95" s="25">
        <v>0</v>
      </c>
      <c r="BM95" s="38">
        <f t="shared" si="105"/>
        <v>0</v>
      </c>
      <c r="BN95" s="38">
        <f t="shared" si="105"/>
        <v>0</v>
      </c>
      <c r="BO95" s="38">
        <f t="shared" si="105"/>
        <v>0</v>
      </c>
      <c r="BP95" s="38">
        <f t="shared" si="105"/>
        <v>0</v>
      </c>
      <c r="BQ95" s="38">
        <f t="shared" si="105"/>
        <v>0</v>
      </c>
      <c r="BR95" s="38">
        <f t="shared" si="105"/>
        <v>0</v>
      </c>
      <c r="BS95" s="32" t="s">
        <v>94</v>
      </c>
      <c r="BT95" s="20"/>
      <c r="BU95" s="20"/>
    </row>
    <row r="96" spans="1:73" s="11" customFormat="1" ht="27.75" customHeight="1" x14ac:dyDescent="0.25">
      <c r="A96" s="21" t="s">
        <v>191</v>
      </c>
      <c r="B96" s="22" t="s">
        <v>192</v>
      </c>
      <c r="C96" s="23" t="s">
        <v>93</v>
      </c>
      <c r="D96" s="24" t="s">
        <v>94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5">
        <v>0</v>
      </c>
      <c r="AT96" s="25">
        <v>0</v>
      </c>
      <c r="AU96" s="25">
        <v>0</v>
      </c>
      <c r="AV96" s="25">
        <v>0</v>
      </c>
      <c r="AW96" s="25">
        <v>0</v>
      </c>
      <c r="AX96" s="25">
        <v>0</v>
      </c>
      <c r="AY96" s="25">
        <v>0</v>
      </c>
      <c r="AZ96" s="25">
        <v>0</v>
      </c>
      <c r="BA96" s="25">
        <v>0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25">
        <v>0</v>
      </c>
      <c r="BJ96" s="25">
        <v>0</v>
      </c>
      <c r="BK96" s="25">
        <v>0</v>
      </c>
      <c r="BL96" s="25">
        <v>0</v>
      </c>
      <c r="BM96" s="38">
        <f t="shared" si="105"/>
        <v>0</v>
      </c>
      <c r="BN96" s="38">
        <f t="shared" si="105"/>
        <v>0</v>
      </c>
      <c r="BO96" s="38">
        <f t="shared" si="105"/>
        <v>0</v>
      </c>
      <c r="BP96" s="38">
        <f t="shared" si="105"/>
        <v>0</v>
      </c>
      <c r="BQ96" s="38">
        <f t="shared" si="105"/>
        <v>0</v>
      </c>
      <c r="BR96" s="38">
        <f t="shared" si="105"/>
        <v>0</v>
      </c>
      <c r="BS96" s="32" t="s">
        <v>94</v>
      </c>
      <c r="BT96" s="20"/>
      <c r="BU96" s="20"/>
    </row>
    <row r="97" spans="1:73" s="11" customFormat="1" ht="27.75" customHeight="1" x14ac:dyDescent="0.25">
      <c r="A97" s="21" t="s">
        <v>193</v>
      </c>
      <c r="B97" s="22" t="s">
        <v>194</v>
      </c>
      <c r="C97" s="23" t="s">
        <v>93</v>
      </c>
      <c r="D97" s="24" t="s">
        <v>94</v>
      </c>
      <c r="E97" s="25">
        <f>SUM(E98:E113)</f>
        <v>0</v>
      </c>
      <c r="F97" s="25">
        <f t="shared" ref="F97:BL97" si="177">SUM(F98:F113)</f>
        <v>0</v>
      </c>
      <c r="G97" s="25">
        <f t="shared" si="177"/>
        <v>0</v>
      </c>
      <c r="H97" s="25">
        <f t="shared" si="177"/>
        <v>0</v>
      </c>
      <c r="I97" s="25">
        <f t="shared" si="177"/>
        <v>0</v>
      </c>
      <c r="J97" s="25">
        <f t="shared" si="177"/>
        <v>0</v>
      </c>
      <c r="K97" s="25">
        <f t="shared" si="177"/>
        <v>0</v>
      </c>
      <c r="L97" s="25">
        <f t="shared" si="177"/>
        <v>0</v>
      </c>
      <c r="M97" s="25">
        <f t="shared" si="177"/>
        <v>0</v>
      </c>
      <c r="N97" s="25">
        <f t="shared" si="177"/>
        <v>0</v>
      </c>
      <c r="O97" s="25">
        <f t="shared" si="177"/>
        <v>0</v>
      </c>
      <c r="P97" s="25">
        <f t="shared" si="177"/>
        <v>0</v>
      </c>
      <c r="Q97" s="25">
        <f t="shared" si="177"/>
        <v>0</v>
      </c>
      <c r="R97" s="25">
        <f t="shared" si="177"/>
        <v>0</v>
      </c>
      <c r="S97" s="25">
        <f t="shared" si="177"/>
        <v>0</v>
      </c>
      <c r="T97" s="25">
        <f t="shared" si="177"/>
        <v>0</v>
      </c>
      <c r="U97" s="25">
        <f t="shared" si="177"/>
        <v>0</v>
      </c>
      <c r="V97" s="25">
        <f t="shared" si="177"/>
        <v>0</v>
      </c>
      <c r="W97" s="25">
        <f t="shared" si="177"/>
        <v>0</v>
      </c>
      <c r="X97" s="25">
        <f t="shared" si="177"/>
        <v>0</v>
      </c>
      <c r="Y97" s="25">
        <f t="shared" si="177"/>
        <v>0</v>
      </c>
      <c r="Z97" s="25">
        <f t="shared" si="177"/>
        <v>0</v>
      </c>
      <c r="AA97" s="25">
        <f t="shared" si="177"/>
        <v>0</v>
      </c>
      <c r="AB97" s="25">
        <f t="shared" si="177"/>
        <v>0</v>
      </c>
      <c r="AC97" s="25">
        <f t="shared" si="177"/>
        <v>0</v>
      </c>
      <c r="AD97" s="25">
        <f t="shared" si="177"/>
        <v>0</v>
      </c>
      <c r="AE97" s="25">
        <f t="shared" si="177"/>
        <v>0</v>
      </c>
      <c r="AF97" s="25">
        <f t="shared" si="177"/>
        <v>0</v>
      </c>
      <c r="AG97" s="25">
        <f t="shared" si="177"/>
        <v>0</v>
      </c>
      <c r="AH97" s="25">
        <f t="shared" si="177"/>
        <v>0</v>
      </c>
      <c r="AI97" s="25">
        <f t="shared" si="177"/>
        <v>0</v>
      </c>
      <c r="AJ97" s="25">
        <f t="shared" si="177"/>
        <v>0</v>
      </c>
      <c r="AK97" s="25">
        <f t="shared" si="177"/>
        <v>0</v>
      </c>
      <c r="AL97" s="25">
        <f t="shared" si="177"/>
        <v>0</v>
      </c>
      <c r="AM97" s="25">
        <f t="shared" si="177"/>
        <v>0</v>
      </c>
      <c r="AN97" s="25">
        <f t="shared" si="177"/>
        <v>0</v>
      </c>
      <c r="AO97" s="25">
        <f t="shared" si="177"/>
        <v>0</v>
      </c>
      <c r="AP97" s="25">
        <f t="shared" si="177"/>
        <v>0</v>
      </c>
      <c r="AQ97" s="25">
        <f t="shared" si="177"/>
        <v>0</v>
      </c>
      <c r="AR97" s="25">
        <f t="shared" si="177"/>
        <v>0</v>
      </c>
      <c r="AS97" s="25">
        <f t="shared" si="177"/>
        <v>0</v>
      </c>
      <c r="AT97" s="25">
        <f t="shared" si="177"/>
        <v>0</v>
      </c>
      <c r="AU97" s="25">
        <f t="shared" si="177"/>
        <v>0</v>
      </c>
      <c r="AV97" s="25">
        <f t="shared" si="177"/>
        <v>0</v>
      </c>
      <c r="AW97" s="25">
        <f t="shared" si="177"/>
        <v>0</v>
      </c>
      <c r="AX97" s="25">
        <f t="shared" si="177"/>
        <v>0</v>
      </c>
      <c r="AY97" s="25">
        <f t="shared" si="177"/>
        <v>0</v>
      </c>
      <c r="AZ97" s="25">
        <f t="shared" si="177"/>
        <v>0</v>
      </c>
      <c r="BA97" s="25">
        <f t="shared" si="177"/>
        <v>0</v>
      </c>
      <c r="BB97" s="25">
        <f t="shared" si="177"/>
        <v>0</v>
      </c>
      <c r="BC97" s="25">
        <f t="shared" si="177"/>
        <v>0</v>
      </c>
      <c r="BD97" s="25">
        <f t="shared" si="177"/>
        <v>0</v>
      </c>
      <c r="BE97" s="25">
        <f t="shared" si="177"/>
        <v>0</v>
      </c>
      <c r="BF97" s="25">
        <f t="shared" si="177"/>
        <v>0</v>
      </c>
      <c r="BG97" s="25">
        <f t="shared" si="177"/>
        <v>0</v>
      </c>
      <c r="BH97" s="25">
        <f t="shared" si="177"/>
        <v>0</v>
      </c>
      <c r="BI97" s="25">
        <f t="shared" si="177"/>
        <v>0</v>
      </c>
      <c r="BJ97" s="25">
        <f t="shared" si="177"/>
        <v>0</v>
      </c>
      <c r="BK97" s="25">
        <f t="shared" si="177"/>
        <v>0</v>
      </c>
      <c r="BL97" s="25">
        <f t="shared" si="177"/>
        <v>0</v>
      </c>
      <c r="BM97" s="38">
        <f t="shared" si="105"/>
        <v>0</v>
      </c>
      <c r="BN97" s="38">
        <f t="shared" si="105"/>
        <v>0</v>
      </c>
      <c r="BO97" s="38">
        <f t="shared" si="105"/>
        <v>0</v>
      </c>
      <c r="BP97" s="38">
        <f t="shared" si="105"/>
        <v>0</v>
      </c>
      <c r="BQ97" s="38">
        <f t="shared" si="105"/>
        <v>0</v>
      </c>
      <c r="BR97" s="38">
        <f t="shared" si="105"/>
        <v>0</v>
      </c>
      <c r="BS97" s="32" t="s">
        <v>94</v>
      </c>
      <c r="BT97" s="20"/>
      <c r="BU97" s="20"/>
    </row>
    <row r="98" spans="1:73" s="11" customFormat="1" ht="27.75" customHeight="1" x14ac:dyDescent="0.25">
      <c r="A98" s="21" t="s">
        <v>193</v>
      </c>
      <c r="B98" s="22" t="s">
        <v>347</v>
      </c>
      <c r="C98" s="23" t="s">
        <v>348</v>
      </c>
      <c r="D98" s="24" t="s">
        <v>94</v>
      </c>
      <c r="E98" s="28">
        <f t="shared" ref="E98:E113" si="178">IF(K98="нд","нд",K98+Q98+W98+AC98)</f>
        <v>0</v>
      </c>
      <c r="F98" s="28">
        <f t="shared" ref="F98:F113" si="179">IF(K98="нд","нд",L98+R98+X98+AD98)</f>
        <v>0</v>
      </c>
      <c r="G98" s="28">
        <f t="shared" ref="G98:G113" si="180">IF(M98="нд","нд",M98+S98+Y98+AE98)</f>
        <v>0</v>
      </c>
      <c r="H98" s="28">
        <f t="shared" ref="H98:I113" si="181">IF(K98="нд","нд",N98+T98+Z98+AF98)</f>
        <v>0</v>
      </c>
      <c r="I98" s="28">
        <f t="shared" si="181"/>
        <v>0</v>
      </c>
      <c r="J98" s="28">
        <f t="shared" ref="J98:J113" si="182">IF(K98="нд","нд",P98+V98+AB98+AH98)</f>
        <v>0</v>
      </c>
      <c r="K98" s="28">
        <v>0</v>
      </c>
      <c r="L98" s="28">
        <f t="shared" ref="L98:L113" si="183">IF($K98="нд","нд",0)</f>
        <v>0</v>
      </c>
      <c r="M98" s="28">
        <v>0</v>
      </c>
      <c r="N98" s="28">
        <f t="shared" ref="N98:P113" si="184">IF($K98="нд","нд",0)</f>
        <v>0</v>
      </c>
      <c r="O98" s="28">
        <f t="shared" si="184"/>
        <v>0</v>
      </c>
      <c r="P98" s="28">
        <f t="shared" si="184"/>
        <v>0</v>
      </c>
      <c r="Q98" s="29">
        <v>0</v>
      </c>
      <c r="R98" s="28">
        <f t="shared" ref="R98:R113" si="185">IF($K98="нд","нд",0)</f>
        <v>0</v>
      </c>
      <c r="S98" s="29">
        <v>0</v>
      </c>
      <c r="T98" s="28">
        <f t="shared" ref="T98:V113" si="186">IF($K98="нд","нд",0)</f>
        <v>0</v>
      </c>
      <c r="U98" s="28">
        <f t="shared" si="186"/>
        <v>0</v>
      </c>
      <c r="V98" s="28">
        <f t="shared" si="186"/>
        <v>0</v>
      </c>
      <c r="W98" s="29">
        <v>0</v>
      </c>
      <c r="X98" s="28">
        <f t="shared" ref="X98:X113" si="187">IF($K98="нд","нд",0)</f>
        <v>0</v>
      </c>
      <c r="Y98" s="29">
        <v>0</v>
      </c>
      <c r="Z98" s="28">
        <f t="shared" ref="Z98:AB113" si="188">IF($K98="нд","нд",0)</f>
        <v>0</v>
      </c>
      <c r="AA98" s="28">
        <f t="shared" si="188"/>
        <v>0</v>
      </c>
      <c r="AB98" s="28">
        <f t="shared" si="188"/>
        <v>0</v>
      </c>
      <c r="AC98" s="29">
        <v>0</v>
      </c>
      <c r="AD98" s="28">
        <f t="shared" ref="AD98:AD113" si="189">IF($K98="нд","нд",0)</f>
        <v>0</v>
      </c>
      <c r="AE98" s="29">
        <v>0</v>
      </c>
      <c r="AF98" s="28">
        <f t="shared" ref="AF98:AH113" si="190">IF($K98="нд","нд",0)</f>
        <v>0</v>
      </c>
      <c r="AG98" s="28">
        <f t="shared" si="190"/>
        <v>0</v>
      </c>
      <c r="AH98" s="28">
        <f t="shared" si="190"/>
        <v>0</v>
      </c>
      <c r="AI98" s="29">
        <f t="shared" ref="AI98:AN113" si="191">AO98+AU98+BA98+BG98</f>
        <v>0</v>
      </c>
      <c r="AJ98" s="29">
        <f t="shared" si="191"/>
        <v>0</v>
      </c>
      <c r="AK98" s="29">
        <f t="shared" si="191"/>
        <v>0</v>
      </c>
      <c r="AL98" s="29">
        <f t="shared" si="191"/>
        <v>0</v>
      </c>
      <c r="AM98" s="29">
        <f t="shared" si="191"/>
        <v>0</v>
      </c>
      <c r="AN98" s="29">
        <f t="shared" si="191"/>
        <v>0</v>
      </c>
      <c r="AO98" s="28">
        <v>0</v>
      </c>
      <c r="AP98" s="28">
        <f t="shared" ref="AP98:AP113" si="192">IF($K98="0","0",0)</f>
        <v>0</v>
      </c>
      <c r="AQ98" s="28">
        <v>0</v>
      </c>
      <c r="AR98" s="28">
        <f t="shared" ref="AR98:AT113" si="193">IF($K98="0","0",0)</f>
        <v>0</v>
      </c>
      <c r="AS98" s="28">
        <f t="shared" si="193"/>
        <v>0</v>
      </c>
      <c r="AT98" s="28">
        <f t="shared" si="193"/>
        <v>0</v>
      </c>
      <c r="AU98" s="28">
        <v>0</v>
      </c>
      <c r="AV98" s="28">
        <f t="shared" ref="AV98:AV113" si="194">IF($K98="0","0",0)</f>
        <v>0</v>
      </c>
      <c r="AW98" s="28">
        <v>0</v>
      </c>
      <c r="AX98" s="28">
        <f t="shared" ref="AX98:AZ113" si="195">IF($K98="0","0",0)</f>
        <v>0</v>
      </c>
      <c r="AY98" s="28">
        <f t="shared" si="195"/>
        <v>0</v>
      </c>
      <c r="AZ98" s="28">
        <f t="shared" si="195"/>
        <v>0</v>
      </c>
      <c r="BA98" s="28">
        <v>0</v>
      </c>
      <c r="BB98" s="28">
        <f t="shared" ref="BB98:BB113" si="196">IF($K98="0","0",0)</f>
        <v>0</v>
      </c>
      <c r="BC98" s="28">
        <v>0</v>
      </c>
      <c r="BD98" s="28">
        <f t="shared" ref="BD98:BF113" si="197">IF($K98="0","0",0)</f>
        <v>0</v>
      </c>
      <c r="BE98" s="28">
        <f t="shared" si="197"/>
        <v>0</v>
      </c>
      <c r="BF98" s="28">
        <f t="shared" si="197"/>
        <v>0</v>
      </c>
      <c r="BG98" s="28">
        <v>0</v>
      </c>
      <c r="BH98" s="28">
        <f t="shared" ref="BH98:BH113" si="198">IF($K98="0","0",0)</f>
        <v>0</v>
      </c>
      <c r="BI98" s="28">
        <v>0</v>
      </c>
      <c r="BJ98" s="28">
        <f t="shared" ref="BJ98:BL113" si="199">IF($K98="0","0",0)</f>
        <v>0</v>
      </c>
      <c r="BK98" s="28">
        <f t="shared" si="199"/>
        <v>0</v>
      </c>
      <c r="BL98" s="28">
        <f t="shared" si="199"/>
        <v>0</v>
      </c>
      <c r="BM98" s="38">
        <f t="shared" si="105"/>
        <v>0</v>
      </c>
      <c r="BN98" s="38">
        <f t="shared" si="105"/>
        <v>0</v>
      </c>
      <c r="BO98" s="38">
        <f t="shared" si="105"/>
        <v>0</v>
      </c>
      <c r="BP98" s="38">
        <f t="shared" si="105"/>
        <v>0</v>
      </c>
      <c r="BQ98" s="38">
        <f t="shared" si="105"/>
        <v>0</v>
      </c>
      <c r="BR98" s="38">
        <f t="shared" si="105"/>
        <v>0</v>
      </c>
      <c r="BS98" s="28" t="s">
        <v>94</v>
      </c>
      <c r="BT98" s="20"/>
      <c r="BU98" s="20"/>
    </row>
    <row r="99" spans="1:73" s="11" customFormat="1" ht="27.75" customHeight="1" x14ac:dyDescent="0.25">
      <c r="A99" s="21" t="s">
        <v>193</v>
      </c>
      <c r="B99" s="22" t="s">
        <v>349</v>
      </c>
      <c r="C99" s="23" t="s">
        <v>350</v>
      </c>
      <c r="D99" s="24" t="s">
        <v>94</v>
      </c>
      <c r="E99" s="28">
        <f t="shared" si="178"/>
        <v>0</v>
      </c>
      <c r="F99" s="28">
        <f t="shared" si="179"/>
        <v>0</v>
      </c>
      <c r="G99" s="28">
        <f t="shared" si="180"/>
        <v>0</v>
      </c>
      <c r="H99" s="28">
        <f t="shared" si="181"/>
        <v>0</v>
      </c>
      <c r="I99" s="28">
        <f t="shared" si="181"/>
        <v>0</v>
      </c>
      <c r="J99" s="28">
        <f t="shared" si="182"/>
        <v>0</v>
      </c>
      <c r="K99" s="28">
        <v>0</v>
      </c>
      <c r="L99" s="28">
        <f t="shared" si="183"/>
        <v>0</v>
      </c>
      <c r="M99" s="28">
        <v>0</v>
      </c>
      <c r="N99" s="28">
        <f t="shared" si="184"/>
        <v>0</v>
      </c>
      <c r="O99" s="28">
        <f t="shared" si="184"/>
        <v>0</v>
      </c>
      <c r="P99" s="28">
        <f t="shared" si="184"/>
        <v>0</v>
      </c>
      <c r="Q99" s="29">
        <v>0</v>
      </c>
      <c r="R99" s="28">
        <f t="shared" si="185"/>
        <v>0</v>
      </c>
      <c r="S99" s="29">
        <v>0</v>
      </c>
      <c r="T99" s="28">
        <f t="shared" si="186"/>
        <v>0</v>
      </c>
      <c r="U99" s="28">
        <f t="shared" si="186"/>
        <v>0</v>
      </c>
      <c r="V99" s="28">
        <f t="shared" si="186"/>
        <v>0</v>
      </c>
      <c r="W99" s="29">
        <v>0</v>
      </c>
      <c r="X99" s="28">
        <f t="shared" si="187"/>
        <v>0</v>
      </c>
      <c r="Y99" s="29">
        <v>0</v>
      </c>
      <c r="Z99" s="28">
        <f t="shared" si="188"/>
        <v>0</v>
      </c>
      <c r="AA99" s="28">
        <f t="shared" si="188"/>
        <v>0</v>
      </c>
      <c r="AB99" s="28">
        <f t="shared" si="188"/>
        <v>0</v>
      </c>
      <c r="AC99" s="29">
        <v>0</v>
      </c>
      <c r="AD99" s="28">
        <f t="shared" si="189"/>
        <v>0</v>
      </c>
      <c r="AE99" s="29">
        <v>0</v>
      </c>
      <c r="AF99" s="28">
        <f t="shared" si="190"/>
        <v>0</v>
      </c>
      <c r="AG99" s="28">
        <f t="shared" si="190"/>
        <v>0</v>
      </c>
      <c r="AH99" s="28">
        <f t="shared" si="190"/>
        <v>0</v>
      </c>
      <c r="AI99" s="29">
        <f t="shared" si="191"/>
        <v>0</v>
      </c>
      <c r="AJ99" s="29">
        <f t="shared" si="191"/>
        <v>0</v>
      </c>
      <c r="AK99" s="29">
        <f t="shared" si="191"/>
        <v>0</v>
      </c>
      <c r="AL99" s="29">
        <f t="shared" si="191"/>
        <v>0</v>
      </c>
      <c r="AM99" s="29">
        <f t="shared" si="191"/>
        <v>0</v>
      </c>
      <c r="AN99" s="29">
        <f t="shared" si="191"/>
        <v>0</v>
      </c>
      <c r="AO99" s="28">
        <v>0</v>
      </c>
      <c r="AP99" s="28">
        <f t="shared" si="192"/>
        <v>0</v>
      </c>
      <c r="AQ99" s="28">
        <v>0</v>
      </c>
      <c r="AR99" s="28">
        <f t="shared" si="193"/>
        <v>0</v>
      </c>
      <c r="AS99" s="28">
        <f t="shared" si="193"/>
        <v>0</v>
      </c>
      <c r="AT99" s="28">
        <f t="shared" si="193"/>
        <v>0</v>
      </c>
      <c r="AU99" s="28">
        <v>0</v>
      </c>
      <c r="AV99" s="28">
        <f t="shared" si="194"/>
        <v>0</v>
      </c>
      <c r="AW99" s="28">
        <v>0</v>
      </c>
      <c r="AX99" s="28">
        <f t="shared" si="195"/>
        <v>0</v>
      </c>
      <c r="AY99" s="28">
        <f t="shared" si="195"/>
        <v>0</v>
      </c>
      <c r="AZ99" s="28">
        <f t="shared" si="195"/>
        <v>0</v>
      </c>
      <c r="BA99" s="28">
        <v>0</v>
      </c>
      <c r="BB99" s="28">
        <f t="shared" si="196"/>
        <v>0</v>
      </c>
      <c r="BC99" s="28">
        <v>0</v>
      </c>
      <c r="BD99" s="28">
        <f t="shared" si="197"/>
        <v>0</v>
      </c>
      <c r="BE99" s="28">
        <f t="shared" si="197"/>
        <v>0</v>
      </c>
      <c r="BF99" s="28">
        <f t="shared" si="197"/>
        <v>0</v>
      </c>
      <c r="BG99" s="28">
        <v>0</v>
      </c>
      <c r="BH99" s="28">
        <f t="shared" si="198"/>
        <v>0</v>
      </c>
      <c r="BI99" s="28">
        <v>0</v>
      </c>
      <c r="BJ99" s="28">
        <f t="shared" si="199"/>
        <v>0</v>
      </c>
      <c r="BK99" s="28">
        <f t="shared" si="199"/>
        <v>0</v>
      </c>
      <c r="BL99" s="28">
        <f t="shared" si="199"/>
        <v>0</v>
      </c>
      <c r="BM99" s="38">
        <f t="shared" si="105"/>
        <v>0</v>
      </c>
      <c r="BN99" s="38">
        <f t="shared" si="105"/>
        <v>0</v>
      </c>
      <c r="BO99" s="38">
        <f t="shared" si="105"/>
        <v>0</v>
      </c>
      <c r="BP99" s="38">
        <f t="shared" si="105"/>
        <v>0</v>
      </c>
      <c r="BQ99" s="38">
        <f t="shared" si="105"/>
        <v>0</v>
      </c>
      <c r="BR99" s="38">
        <f t="shared" si="105"/>
        <v>0</v>
      </c>
      <c r="BS99" s="28" t="s">
        <v>94</v>
      </c>
      <c r="BT99" s="20"/>
      <c r="BU99" s="20"/>
    </row>
    <row r="100" spans="1:73" s="11" customFormat="1" ht="27.75" customHeight="1" x14ac:dyDescent="0.25">
      <c r="A100" s="21" t="s">
        <v>193</v>
      </c>
      <c r="B100" s="22" t="s">
        <v>351</v>
      </c>
      <c r="C100" s="23" t="s">
        <v>352</v>
      </c>
      <c r="D100" s="24" t="s">
        <v>94</v>
      </c>
      <c r="E100" s="28">
        <f t="shared" si="178"/>
        <v>0</v>
      </c>
      <c r="F100" s="28">
        <f t="shared" si="179"/>
        <v>0</v>
      </c>
      <c r="G100" s="28">
        <f t="shared" si="180"/>
        <v>0</v>
      </c>
      <c r="H100" s="28">
        <f t="shared" si="181"/>
        <v>0</v>
      </c>
      <c r="I100" s="28">
        <f t="shared" si="181"/>
        <v>0</v>
      </c>
      <c r="J100" s="28">
        <f t="shared" si="182"/>
        <v>0</v>
      </c>
      <c r="K100" s="28">
        <v>0</v>
      </c>
      <c r="L100" s="28">
        <f t="shared" si="183"/>
        <v>0</v>
      </c>
      <c r="M100" s="28">
        <v>0</v>
      </c>
      <c r="N100" s="28">
        <f t="shared" si="184"/>
        <v>0</v>
      </c>
      <c r="O100" s="28">
        <f t="shared" si="184"/>
        <v>0</v>
      </c>
      <c r="P100" s="28">
        <f t="shared" si="184"/>
        <v>0</v>
      </c>
      <c r="Q100" s="29">
        <v>0</v>
      </c>
      <c r="R100" s="28">
        <f t="shared" si="185"/>
        <v>0</v>
      </c>
      <c r="S100" s="29">
        <v>0</v>
      </c>
      <c r="T100" s="28">
        <f t="shared" si="186"/>
        <v>0</v>
      </c>
      <c r="U100" s="28">
        <f t="shared" si="186"/>
        <v>0</v>
      </c>
      <c r="V100" s="28">
        <f t="shared" si="186"/>
        <v>0</v>
      </c>
      <c r="W100" s="29">
        <v>0</v>
      </c>
      <c r="X100" s="28">
        <f t="shared" si="187"/>
        <v>0</v>
      </c>
      <c r="Y100" s="29">
        <v>0</v>
      </c>
      <c r="Z100" s="28">
        <f t="shared" si="188"/>
        <v>0</v>
      </c>
      <c r="AA100" s="28">
        <f t="shared" si="188"/>
        <v>0</v>
      </c>
      <c r="AB100" s="28">
        <f t="shared" si="188"/>
        <v>0</v>
      </c>
      <c r="AC100" s="29">
        <v>0</v>
      </c>
      <c r="AD100" s="28">
        <f t="shared" si="189"/>
        <v>0</v>
      </c>
      <c r="AE100" s="29">
        <v>0</v>
      </c>
      <c r="AF100" s="28">
        <f t="shared" si="190"/>
        <v>0</v>
      </c>
      <c r="AG100" s="28">
        <f t="shared" si="190"/>
        <v>0</v>
      </c>
      <c r="AH100" s="28">
        <f t="shared" si="190"/>
        <v>0</v>
      </c>
      <c r="AI100" s="29">
        <f t="shared" si="191"/>
        <v>0</v>
      </c>
      <c r="AJ100" s="29">
        <f t="shared" si="191"/>
        <v>0</v>
      </c>
      <c r="AK100" s="29">
        <f t="shared" si="191"/>
        <v>0</v>
      </c>
      <c r="AL100" s="29">
        <f t="shared" si="191"/>
        <v>0</v>
      </c>
      <c r="AM100" s="29">
        <f t="shared" si="191"/>
        <v>0</v>
      </c>
      <c r="AN100" s="29">
        <f t="shared" si="191"/>
        <v>0</v>
      </c>
      <c r="AO100" s="28">
        <v>0</v>
      </c>
      <c r="AP100" s="28">
        <f t="shared" si="192"/>
        <v>0</v>
      </c>
      <c r="AQ100" s="28">
        <v>0</v>
      </c>
      <c r="AR100" s="28">
        <f t="shared" si="193"/>
        <v>0</v>
      </c>
      <c r="AS100" s="28">
        <f t="shared" si="193"/>
        <v>0</v>
      </c>
      <c r="AT100" s="28">
        <f t="shared" si="193"/>
        <v>0</v>
      </c>
      <c r="AU100" s="28">
        <v>0</v>
      </c>
      <c r="AV100" s="28">
        <f t="shared" si="194"/>
        <v>0</v>
      </c>
      <c r="AW100" s="28">
        <v>0</v>
      </c>
      <c r="AX100" s="28">
        <f t="shared" si="195"/>
        <v>0</v>
      </c>
      <c r="AY100" s="28">
        <f t="shared" si="195"/>
        <v>0</v>
      </c>
      <c r="AZ100" s="28">
        <f t="shared" si="195"/>
        <v>0</v>
      </c>
      <c r="BA100" s="28">
        <v>0</v>
      </c>
      <c r="BB100" s="28">
        <f t="shared" si="196"/>
        <v>0</v>
      </c>
      <c r="BC100" s="28">
        <v>0</v>
      </c>
      <c r="BD100" s="28">
        <f t="shared" si="197"/>
        <v>0</v>
      </c>
      <c r="BE100" s="28">
        <f t="shared" si="197"/>
        <v>0</v>
      </c>
      <c r="BF100" s="28">
        <f t="shared" si="197"/>
        <v>0</v>
      </c>
      <c r="BG100" s="28">
        <v>0</v>
      </c>
      <c r="BH100" s="28">
        <f t="shared" si="198"/>
        <v>0</v>
      </c>
      <c r="BI100" s="28">
        <v>0</v>
      </c>
      <c r="BJ100" s="28">
        <f t="shared" si="199"/>
        <v>0</v>
      </c>
      <c r="BK100" s="28">
        <f t="shared" si="199"/>
        <v>0</v>
      </c>
      <c r="BL100" s="28">
        <f t="shared" si="199"/>
        <v>0</v>
      </c>
      <c r="BM100" s="38">
        <f t="shared" si="105"/>
        <v>0</v>
      </c>
      <c r="BN100" s="38">
        <f t="shared" si="105"/>
        <v>0</v>
      </c>
      <c r="BO100" s="38">
        <f t="shared" si="105"/>
        <v>0</v>
      </c>
      <c r="BP100" s="38">
        <f t="shared" si="105"/>
        <v>0</v>
      </c>
      <c r="BQ100" s="38">
        <f t="shared" si="105"/>
        <v>0</v>
      </c>
      <c r="BR100" s="38">
        <f t="shared" si="105"/>
        <v>0</v>
      </c>
      <c r="BS100" s="28" t="s">
        <v>94</v>
      </c>
      <c r="BT100" s="20"/>
      <c r="BU100" s="20"/>
    </row>
    <row r="101" spans="1:73" s="11" customFormat="1" ht="27.75" customHeight="1" x14ac:dyDescent="0.25">
      <c r="A101" s="21" t="s">
        <v>193</v>
      </c>
      <c r="B101" s="22" t="s">
        <v>353</v>
      </c>
      <c r="C101" s="23" t="s">
        <v>354</v>
      </c>
      <c r="D101" s="24" t="s">
        <v>94</v>
      </c>
      <c r="E101" s="28">
        <f t="shared" si="178"/>
        <v>0</v>
      </c>
      <c r="F101" s="28">
        <f t="shared" si="179"/>
        <v>0</v>
      </c>
      <c r="G101" s="28">
        <f t="shared" si="180"/>
        <v>0</v>
      </c>
      <c r="H101" s="28">
        <f t="shared" si="181"/>
        <v>0</v>
      </c>
      <c r="I101" s="28">
        <f t="shared" si="181"/>
        <v>0</v>
      </c>
      <c r="J101" s="28">
        <f t="shared" si="182"/>
        <v>0</v>
      </c>
      <c r="K101" s="28">
        <v>0</v>
      </c>
      <c r="L101" s="28">
        <f t="shared" si="183"/>
        <v>0</v>
      </c>
      <c r="M101" s="28">
        <v>0</v>
      </c>
      <c r="N101" s="28">
        <f t="shared" si="184"/>
        <v>0</v>
      </c>
      <c r="O101" s="28">
        <f t="shared" si="184"/>
        <v>0</v>
      </c>
      <c r="P101" s="28">
        <f t="shared" si="184"/>
        <v>0</v>
      </c>
      <c r="Q101" s="29">
        <v>0</v>
      </c>
      <c r="R101" s="28">
        <f t="shared" si="185"/>
        <v>0</v>
      </c>
      <c r="S101" s="29">
        <v>0</v>
      </c>
      <c r="T101" s="28">
        <f t="shared" si="186"/>
        <v>0</v>
      </c>
      <c r="U101" s="28">
        <f t="shared" si="186"/>
        <v>0</v>
      </c>
      <c r="V101" s="28">
        <f t="shared" si="186"/>
        <v>0</v>
      </c>
      <c r="W101" s="29">
        <v>0</v>
      </c>
      <c r="X101" s="28">
        <f t="shared" si="187"/>
        <v>0</v>
      </c>
      <c r="Y101" s="29">
        <v>0</v>
      </c>
      <c r="Z101" s="28">
        <f t="shared" si="188"/>
        <v>0</v>
      </c>
      <c r="AA101" s="28">
        <f t="shared" si="188"/>
        <v>0</v>
      </c>
      <c r="AB101" s="28">
        <f t="shared" si="188"/>
        <v>0</v>
      </c>
      <c r="AC101" s="29">
        <v>0</v>
      </c>
      <c r="AD101" s="28">
        <f t="shared" si="189"/>
        <v>0</v>
      </c>
      <c r="AE101" s="29">
        <v>0</v>
      </c>
      <c r="AF101" s="28">
        <f t="shared" si="190"/>
        <v>0</v>
      </c>
      <c r="AG101" s="28">
        <f t="shared" si="190"/>
        <v>0</v>
      </c>
      <c r="AH101" s="28">
        <f t="shared" si="190"/>
        <v>0</v>
      </c>
      <c r="AI101" s="29">
        <f t="shared" si="191"/>
        <v>0</v>
      </c>
      <c r="AJ101" s="29">
        <f t="shared" si="191"/>
        <v>0</v>
      </c>
      <c r="AK101" s="29">
        <f t="shared" si="191"/>
        <v>0</v>
      </c>
      <c r="AL101" s="29">
        <f t="shared" si="191"/>
        <v>0</v>
      </c>
      <c r="AM101" s="29">
        <f t="shared" si="191"/>
        <v>0</v>
      </c>
      <c r="AN101" s="29">
        <f t="shared" si="191"/>
        <v>0</v>
      </c>
      <c r="AO101" s="28">
        <v>0</v>
      </c>
      <c r="AP101" s="28">
        <f t="shared" si="192"/>
        <v>0</v>
      </c>
      <c r="AQ101" s="28">
        <v>0</v>
      </c>
      <c r="AR101" s="28">
        <f t="shared" si="193"/>
        <v>0</v>
      </c>
      <c r="AS101" s="28">
        <f t="shared" si="193"/>
        <v>0</v>
      </c>
      <c r="AT101" s="28">
        <f t="shared" si="193"/>
        <v>0</v>
      </c>
      <c r="AU101" s="28">
        <v>0</v>
      </c>
      <c r="AV101" s="28">
        <f t="shared" si="194"/>
        <v>0</v>
      </c>
      <c r="AW101" s="28">
        <v>0</v>
      </c>
      <c r="AX101" s="28">
        <f t="shared" si="195"/>
        <v>0</v>
      </c>
      <c r="AY101" s="28">
        <f t="shared" si="195"/>
        <v>0</v>
      </c>
      <c r="AZ101" s="28">
        <f t="shared" si="195"/>
        <v>0</v>
      </c>
      <c r="BA101" s="28">
        <v>0</v>
      </c>
      <c r="BB101" s="28">
        <f t="shared" si="196"/>
        <v>0</v>
      </c>
      <c r="BC101" s="28">
        <v>0</v>
      </c>
      <c r="BD101" s="28">
        <f t="shared" si="197"/>
        <v>0</v>
      </c>
      <c r="BE101" s="28">
        <f t="shared" si="197"/>
        <v>0</v>
      </c>
      <c r="BF101" s="28">
        <f t="shared" si="197"/>
        <v>0</v>
      </c>
      <c r="BG101" s="28">
        <v>0</v>
      </c>
      <c r="BH101" s="28">
        <f t="shared" si="198"/>
        <v>0</v>
      </c>
      <c r="BI101" s="28">
        <v>0</v>
      </c>
      <c r="BJ101" s="28">
        <f t="shared" si="199"/>
        <v>0</v>
      </c>
      <c r="BK101" s="28">
        <f t="shared" si="199"/>
        <v>0</v>
      </c>
      <c r="BL101" s="28">
        <f t="shared" si="199"/>
        <v>0</v>
      </c>
      <c r="BM101" s="38">
        <f t="shared" si="105"/>
        <v>0</v>
      </c>
      <c r="BN101" s="38">
        <f t="shared" si="105"/>
        <v>0</v>
      </c>
      <c r="BO101" s="38">
        <f t="shared" si="105"/>
        <v>0</v>
      </c>
      <c r="BP101" s="38">
        <f t="shared" si="105"/>
        <v>0</v>
      </c>
      <c r="BQ101" s="38">
        <f t="shared" si="105"/>
        <v>0</v>
      </c>
      <c r="BR101" s="38">
        <f t="shared" si="105"/>
        <v>0</v>
      </c>
      <c r="BS101" s="28" t="s">
        <v>94</v>
      </c>
      <c r="BT101" s="20"/>
      <c r="BU101" s="20"/>
    </row>
    <row r="102" spans="1:73" s="11" customFormat="1" ht="27.75" customHeight="1" x14ac:dyDescent="0.25">
      <c r="A102" s="21" t="s">
        <v>193</v>
      </c>
      <c r="B102" s="22" t="s">
        <v>355</v>
      </c>
      <c r="C102" s="23" t="s">
        <v>356</v>
      </c>
      <c r="D102" s="24" t="s">
        <v>94</v>
      </c>
      <c r="E102" s="28">
        <f t="shared" si="178"/>
        <v>0</v>
      </c>
      <c r="F102" s="28">
        <f t="shared" si="179"/>
        <v>0</v>
      </c>
      <c r="G102" s="28">
        <f t="shared" si="180"/>
        <v>0</v>
      </c>
      <c r="H102" s="28">
        <f t="shared" si="181"/>
        <v>0</v>
      </c>
      <c r="I102" s="28">
        <f t="shared" si="181"/>
        <v>0</v>
      </c>
      <c r="J102" s="28">
        <f t="shared" si="182"/>
        <v>0</v>
      </c>
      <c r="K102" s="28">
        <v>0</v>
      </c>
      <c r="L102" s="28">
        <f t="shared" si="183"/>
        <v>0</v>
      </c>
      <c r="M102" s="28">
        <v>0</v>
      </c>
      <c r="N102" s="28">
        <f t="shared" si="184"/>
        <v>0</v>
      </c>
      <c r="O102" s="28">
        <f t="shared" si="184"/>
        <v>0</v>
      </c>
      <c r="P102" s="28">
        <f t="shared" si="184"/>
        <v>0</v>
      </c>
      <c r="Q102" s="29">
        <v>0</v>
      </c>
      <c r="R102" s="28">
        <f t="shared" si="185"/>
        <v>0</v>
      </c>
      <c r="S102" s="29">
        <v>0</v>
      </c>
      <c r="T102" s="28">
        <f t="shared" si="186"/>
        <v>0</v>
      </c>
      <c r="U102" s="28">
        <f t="shared" si="186"/>
        <v>0</v>
      </c>
      <c r="V102" s="28">
        <f t="shared" si="186"/>
        <v>0</v>
      </c>
      <c r="W102" s="29">
        <v>0</v>
      </c>
      <c r="X102" s="28">
        <f t="shared" si="187"/>
        <v>0</v>
      </c>
      <c r="Y102" s="29">
        <v>0</v>
      </c>
      <c r="Z102" s="28">
        <f t="shared" si="188"/>
        <v>0</v>
      </c>
      <c r="AA102" s="28">
        <f t="shared" si="188"/>
        <v>0</v>
      </c>
      <c r="AB102" s="28">
        <f t="shared" si="188"/>
        <v>0</v>
      </c>
      <c r="AC102" s="29">
        <v>0</v>
      </c>
      <c r="AD102" s="28">
        <f t="shared" si="189"/>
        <v>0</v>
      </c>
      <c r="AE102" s="29">
        <v>0</v>
      </c>
      <c r="AF102" s="28">
        <f t="shared" si="190"/>
        <v>0</v>
      </c>
      <c r="AG102" s="28">
        <f t="shared" si="190"/>
        <v>0</v>
      </c>
      <c r="AH102" s="28">
        <f t="shared" si="190"/>
        <v>0</v>
      </c>
      <c r="AI102" s="29">
        <f t="shared" si="191"/>
        <v>0</v>
      </c>
      <c r="AJ102" s="29">
        <f t="shared" si="191"/>
        <v>0</v>
      </c>
      <c r="AK102" s="29">
        <f t="shared" si="191"/>
        <v>0</v>
      </c>
      <c r="AL102" s="29">
        <f t="shared" si="191"/>
        <v>0</v>
      </c>
      <c r="AM102" s="29">
        <f t="shared" si="191"/>
        <v>0</v>
      </c>
      <c r="AN102" s="29">
        <f t="shared" si="191"/>
        <v>0</v>
      </c>
      <c r="AO102" s="28">
        <v>0</v>
      </c>
      <c r="AP102" s="28">
        <f t="shared" si="192"/>
        <v>0</v>
      </c>
      <c r="AQ102" s="28">
        <v>0</v>
      </c>
      <c r="AR102" s="28">
        <f t="shared" si="193"/>
        <v>0</v>
      </c>
      <c r="AS102" s="28">
        <f t="shared" si="193"/>
        <v>0</v>
      </c>
      <c r="AT102" s="28">
        <f t="shared" si="193"/>
        <v>0</v>
      </c>
      <c r="AU102" s="28">
        <v>0</v>
      </c>
      <c r="AV102" s="28">
        <f t="shared" si="194"/>
        <v>0</v>
      </c>
      <c r="AW102" s="28">
        <v>0</v>
      </c>
      <c r="AX102" s="28">
        <f t="shared" si="195"/>
        <v>0</v>
      </c>
      <c r="AY102" s="28">
        <f t="shared" si="195"/>
        <v>0</v>
      </c>
      <c r="AZ102" s="28">
        <f t="shared" si="195"/>
        <v>0</v>
      </c>
      <c r="BA102" s="28">
        <v>0</v>
      </c>
      <c r="BB102" s="28">
        <f t="shared" si="196"/>
        <v>0</v>
      </c>
      <c r="BC102" s="28">
        <v>0</v>
      </c>
      <c r="BD102" s="28">
        <f t="shared" si="197"/>
        <v>0</v>
      </c>
      <c r="BE102" s="28">
        <f t="shared" si="197"/>
        <v>0</v>
      </c>
      <c r="BF102" s="28">
        <f t="shared" si="197"/>
        <v>0</v>
      </c>
      <c r="BG102" s="28">
        <v>0</v>
      </c>
      <c r="BH102" s="28">
        <f t="shared" si="198"/>
        <v>0</v>
      </c>
      <c r="BI102" s="28">
        <v>0</v>
      </c>
      <c r="BJ102" s="28">
        <f t="shared" si="199"/>
        <v>0</v>
      </c>
      <c r="BK102" s="28">
        <f t="shared" si="199"/>
        <v>0</v>
      </c>
      <c r="BL102" s="28">
        <f t="shared" si="199"/>
        <v>0</v>
      </c>
      <c r="BM102" s="38">
        <f t="shared" si="105"/>
        <v>0</v>
      </c>
      <c r="BN102" s="38">
        <f t="shared" si="105"/>
        <v>0</v>
      </c>
      <c r="BO102" s="38">
        <f t="shared" si="105"/>
        <v>0</v>
      </c>
      <c r="BP102" s="38">
        <f t="shared" si="105"/>
        <v>0</v>
      </c>
      <c r="BQ102" s="38">
        <f t="shared" si="105"/>
        <v>0</v>
      </c>
      <c r="BR102" s="38">
        <f t="shared" si="105"/>
        <v>0</v>
      </c>
      <c r="BS102" s="28" t="s">
        <v>94</v>
      </c>
      <c r="BT102" s="20"/>
      <c r="BU102" s="20"/>
    </row>
    <row r="103" spans="1:73" s="11" customFormat="1" ht="27.75" customHeight="1" x14ac:dyDescent="0.25">
      <c r="A103" s="21" t="s">
        <v>193</v>
      </c>
      <c r="B103" s="22" t="s">
        <v>357</v>
      </c>
      <c r="C103" s="23" t="s">
        <v>358</v>
      </c>
      <c r="D103" s="24" t="s">
        <v>94</v>
      </c>
      <c r="E103" s="28">
        <f t="shared" si="178"/>
        <v>0</v>
      </c>
      <c r="F103" s="28">
        <f t="shared" si="179"/>
        <v>0</v>
      </c>
      <c r="G103" s="28">
        <f t="shared" si="180"/>
        <v>0</v>
      </c>
      <c r="H103" s="28">
        <f t="shared" si="181"/>
        <v>0</v>
      </c>
      <c r="I103" s="28">
        <f t="shared" si="181"/>
        <v>0</v>
      </c>
      <c r="J103" s="28">
        <f t="shared" si="182"/>
        <v>0</v>
      </c>
      <c r="K103" s="28">
        <v>0</v>
      </c>
      <c r="L103" s="28">
        <f t="shared" si="183"/>
        <v>0</v>
      </c>
      <c r="M103" s="28">
        <v>0</v>
      </c>
      <c r="N103" s="28">
        <f t="shared" si="184"/>
        <v>0</v>
      </c>
      <c r="O103" s="28">
        <f t="shared" si="184"/>
        <v>0</v>
      </c>
      <c r="P103" s="28">
        <f t="shared" si="184"/>
        <v>0</v>
      </c>
      <c r="Q103" s="29">
        <v>0</v>
      </c>
      <c r="R103" s="28">
        <f t="shared" si="185"/>
        <v>0</v>
      </c>
      <c r="S103" s="29">
        <v>0</v>
      </c>
      <c r="T103" s="28">
        <f t="shared" si="186"/>
        <v>0</v>
      </c>
      <c r="U103" s="28">
        <f t="shared" si="186"/>
        <v>0</v>
      </c>
      <c r="V103" s="28">
        <f t="shared" si="186"/>
        <v>0</v>
      </c>
      <c r="W103" s="29">
        <v>0</v>
      </c>
      <c r="X103" s="28">
        <f t="shared" si="187"/>
        <v>0</v>
      </c>
      <c r="Y103" s="29">
        <v>0</v>
      </c>
      <c r="Z103" s="28">
        <f t="shared" si="188"/>
        <v>0</v>
      </c>
      <c r="AA103" s="28">
        <f t="shared" si="188"/>
        <v>0</v>
      </c>
      <c r="AB103" s="28">
        <f t="shared" si="188"/>
        <v>0</v>
      </c>
      <c r="AC103" s="29">
        <v>0</v>
      </c>
      <c r="AD103" s="28">
        <f t="shared" si="189"/>
        <v>0</v>
      </c>
      <c r="AE103" s="29">
        <v>0</v>
      </c>
      <c r="AF103" s="28">
        <f t="shared" si="190"/>
        <v>0</v>
      </c>
      <c r="AG103" s="28">
        <f t="shared" si="190"/>
        <v>0</v>
      </c>
      <c r="AH103" s="28">
        <f t="shared" si="190"/>
        <v>0</v>
      </c>
      <c r="AI103" s="29">
        <f t="shared" si="191"/>
        <v>0</v>
      </c>
      <c r="AJ103" s="29">
        <f t="shared" si="191"/>
        <v>0</v>
      </c>
      <c r="AK103" s="29">
        <f t="shared" si="191"/>
        <v>0</v>
      </c>
      <c r="AL103" s="29">
        <f t="shared" si="191"/>
        <v>0</v>
      </c>
      <c r="AM103" s="29">
        <f t="shared" si="191"/>
        <v>0</v>
      </c>
      <c r="AN103" s="29">
        <f t="shared" si="191"/>
        <v>0</v>
      </c>
      <c r="AO103" s="28">
        <v>0</v>
      </c>
      <c r="AP103" s="28">
        <f t="shared" si="192"/>
        <v>0</v>
      </c>
      <c r="AQ103" s="28">
        <v>0</v>
      </c>
      <c r="AR103" s="28">
        <f t="shared" si="193"/>
        <v>0</v>
      </c>
      <c r="AS103" s="28">
        <f t="shared" si="193"/>
        <v>0</v>
      </c>
      <c r="AT103" s="28">
        <f t="shared" si="193"/>
        <v>0</v>
      </c>
      <c r="AU103" s="28">
        <v>0</v>
      </c>
      <c r="AV103" s="28">
        <f t="shared" si="194"/>
        <v>0</v>
      </c>
      <c r="AW103" s="28">
        <v>0</v>
      </c>
      <c r="AX103" s="28">
        <f t="shared" si="195"/>
        <v>0</v>
      </c>
      <c r="AY103" s="28">
        <f t="shared" si="195"/>
        <v>0</v>
      </c>
      <c r="AZ103" s="28">
        <f t="shared" si="195"/>
        <v>0</v>
      </c>
      <c r="BA103" s="28">
        <v>0</v>
      </c>
      <c r="BB103" s="28">
        <f t="shared" si="196"/>
        <v>0</v>
      </c>
      <c r="BC103" s="28">
        <v>0</v>
      </c>
      <c r="BD103" s="28">
        <f t="shared" si="197"/>
        <v>0</v>
      </c>
      <c r="BE103" s="28">
        <f t="shared" si="197"/>
        <v>0</v>
      </c>
      <c r="BF103" s="28">
        <f t="shared" si="197"/>
        <v>0</v>
      </c>
      <c r="BG103" s="28">
        <v>0</v>
      </c>
      <c r="BH103" s="28">
        <f t="shared" si="198"/>
        <v>0</v>
      </c>
      <c r="BI103" s="28">
        <v>0</v>
      </c>
      <c r="BJ103" s="28">
        <f t="shared" si="199"/>
        <v>0</v>
      </c>
      <c r="BK103" s="28">
        <f t="shared" si="199"/>
        <v>0</v>
      </c>
      <c r="BL103" s="28">
        <f t="shared" si="199"/>
        <v>0</v>
      </c>
      <c r="BM103" s="38">
        <f t="shared" si="105"/>
        <v>0</v>
      </c>
      <c r="BN103" s="38">
        <f t="shared" si="105"/>
        <v>0</v>
      </c>
      <c r="BO103" s="38">
        <f t="shared" si="105"/>
        <v>0</v>
      </c>
      <c r="BP103" s="38">
        <f t="shared" si="105"/>
        <v>0</v>
      </c>
      <c r="BQ103" s="38">
        <f t="shared" si="105"/>
        <v>0</v>
      </c>
      <c r="BR103" s="38">
        <f t="shared" si="105"/>
        <v>0</v>
      </c>
      <c r="BS103" s="28" t="s">
        <v>94</v>
      </c>
      <c r="BT103" s="20"/>
      <c r="BU103" s="20"/>
    </row>
    <row r="104" spans="1:73" s="11" customFormat="1" ht="27.75" customHeight="1" x14ac:dyDescent="0.25">
      <c r="A104" s="21" t="s">
        <v>193</v>
      </c>
      <c r="B104" s="22" t="s">
        <v>359</v>
      </c>
      <c r="C104" s="23" t="s">
        <v>360</v>
      </c>
      <c r="D104" s="24" t="s">
        <v>94</v>
      </c>
      <c r="E104" s="28">
        <f t="shared" si="178"/>
        <v>0</v>
      </c>
      <c r="F104" s="28">
        <f t="shared" si="179"/>
        <v>0</v>
      </c>
      <c r="G104" s="28">
        <f t="shared" si="180"/>
        <v>0</v>
      </c>
      <c r="H104" s="28">
        <f t="shared" si="181"/>
        <v>0</v>
      </c>
      <c r="I104" s="28">
        <f t="shared" si="181"/>
        <v>0</v>
      </c>
      <c r="J104" s="28">
        <f t="shared" si="182"/>
        <v>0</v>
      </c>
      <c r="K104" s="28">
        <v>0</v>
      </c>
      <c r="L104" s="28">
        <f t="shared" si="183"/>
        <v>0</v>
      </c>
      <c r="M104" s="28">
        <v>0</v>
      </c>
      <c r="N104" s="28">
        <f t="shared" si="184"/>
        <v>0</v>
      </c>
      <c r="O104" s="28">
        <f t="shared" si="184"/>
        <v>0</v>
      </c>
      <c r="P104" s="28">
        <f t="shared" si="184"/>
        <v>0</v>
      </c>
      <c r="Q104" s="29">
        <v>0</v>
      </c>
      <c r="R104" s="28">
        <f t="shared" si="185"/>
        <v>0</v>
      </c>
      <c r="S104" s="29">
        <v>0</v>
      </c>
      <c r="T104" s="28">
        <f t="shared" si="186"/>
        <v>0</v>
      </c>
      <c r="U104" s="28">
        <f t="shared" si="186"/>
        <v>0</v>
      </c>
      <c r="V104" s="28">
        <f t="shared" si="186"/>
        <v>0</v>
      </c>
      <c r="W104" s="29">
        <v>0</v>
      </c>
      <c r="X104" s="28">
        <f t="shared" si="187"/>
        <v>0</v>
      </c>
      <c r="Y104" s="29">
        <v>0</v>
      </c>
      <c r="Z104" s="28">
        <f t="shared" si="188"/>
        <v>0</v>
      </c>
      <c r="AA104" s="28">
        <f t="shared" si="188"/>
        <v>0</v>
      </c>
      <c r="AB104" s="28">
        <f t="shared" si="188"/>
        <v>0</v>
      </c>
      <c r="AC104" s="29">
        <v>0</v>
      </c>
      <c r="AD104" s="28">
        <f t="shared" si="189"/>
        <v>0</v>
      </c>
      <c r="AE104" s="29">
        <v>0</v>
      </c>
      <c r="AF104" s="28">
        <f t="shared" si="190"/>
        <v>0</v>
      </c>
      <c r="AG104" s="28">
        <f t="shared" si="190"/>
        <v>0</v>
      </c>
      <c r="AH104" s="28">
        <f t="shared" si="190"/>
        <v>0</v>
      </c>
      <c r="AI104" s="29">
        <f t="shared" si="191"/>
        <v>0</v>
      </c>
      <c r="AJ104" s="29">
        <f t="shared" si="191"/>
        <v>0</v>
      </c>
      <c r="AK104" s="29">
        <f t="shared" si="191"/>
        <v>0</v>
      </c>
      <c r="AL104" s="29">
        <f t="shared" si="191"/>
        <v>0</v>
      </c>
      <c r="AM104" s="29">
        <f t="shared" si="191"/>
        <v>0</v>
      </c>
      <c r="AN104" s="29">
        <f t="shared" si="191"/>
        <v>0</v>
      </c>
      <c r="AO104" s="28">
        <v>0</v>
      </c>
      <c r="AP104" s="28">
        <f t="shared" si="192"/>
        <v>0</v>
      </c>
      <c r="AQ104" s="28">
        <v>0</v>
      </c>
      <c r="AR104" s="28">
        <f t="shared" si="193"/>
        <v>0</v>
      </c>
      <c r="AS104" s="28">
        <f t="shared" si="193"/>
        <v>0</v>
      </c>
      <c r="AT104" s="28">
        <f t="shared" si="193"/>
        <v>0</v>
      </c>
      <c r="AU104" s="28">
        <v>0</v>
      </c>
      <c r="AV104" s="28">
        <f t="shared" si="194"/>
        <v>0</v>
      </c>
      <c r="AW104" s="28">
        <v>0</v>
      </c>
      <c r="AX104" s="28">
        <f t="shared" si="195"/>
        <v>0</v>
      </c>
      <c r="AY104" s="28">
        <f t="shared" si="195"/>
        <v>0</v>
      </c>
      <c r="AZ104" s="28">
        <f t="shared" si="195"/>
        <v>0</v>
      </c>
      <c r="BA104" s="28">
        <v>0</v>
      </c>
      <c r="BB104" s="28">
        <f t="shared" si="196"/>
        <v>0</v>
      </c>
      <c r="BC104" s="28">
        <v>0</v>
      </c>
      <c r="BD104" s="28">
        <f t="shared" si="197"/>
        <v>0</v>
      </c>
      <c r="BE104" s="28">
        <f t="shared" si="197"/>
        <v>0</v>
      </c>
      <c r="BF104" s="28">
        <f t="shared" si="197"/>
        <v>0</v>
      </c>
      <c r="BG104" s="28">
        <v>0</v>
      </c>
      <c r="BH104" s="28">
        <f t="shared" si="198"/>
        <v>0</v>
      </c>
      <c r="BI104" s="28">
        <v>0</v>
      </c>
      <c r="BJ104" s="28">
        <f t="shared" si="199"/>
        <v>0</v>
      </c>
      <c r="BK104" s="28">
        <f t="shared" si="199"/>
        <v>0</v>
      </c>
      <c r="BL104" s="28">
        <f t="shared" si="199"/>
        <v>0</v>
      </c>
      <c r="BM104" s="38">
        <f t="shared" si="105"/>
        <v>0</v>
      </c>
      <c r="BN104" s="38">
        <f t="shared" si="105"/>
        <v>0</v>
      </c>
      <c r="BO104" s="38">
        <f t="shared" si="105"/>
        <v>0</v>
      </c>
      <c r="BP104" s="38">
        <f t="shared" si="105"/>
        <v>0</v>
      </c>
      <c r="BQ104" s="38">
        <f t="shared" si="105"/>
        <v>0</v>
      </c>
      <c r="BR104" s="38">
        <f t="shared" si="105"/>
        <v>0</v>
      </c>
      <c r="BS104" s="28" t="s">
        <v>94</v>
      </c>
      <c r="BT104" s="20"/>
      <c r="BU104" s="20"/>
    </row>
    <row r="105" spans="1:73" s="11" customFormat="1" ht="27.75" customHeight="1" x14ac:dyDescent="0.25">
      <c r="A105" s="21" t="s">
        <v>193</v>
      </c>
      <c r="B105" s="22" t="s">
        <v>361</v>
      </c>
      <c r="C105" s="23" t="s">
        <v>362</v>
      </c>
      <c r="D105" s="24" t="s">
        <v>94</v>
      </c>
      <c r="E105" s="28">
        <f t="shared" si="178"/>
        <v>0</v>
      </c>
      <c r="F105" s="28">
        <f t="shared" si="179"/>
        <v>0</v>
      </c>
      <c r="G105" s="28">
        <f t="shared" si="180"/>
        <v>0</v>
      </c>
      <c r="H105" s="28">
        <f t="shared" si="181"/>
        <v>0</v>
      </c>
      <c r="I105" s="28">
        <f t="shared" si="181"/>
        <v>0</v>
      </c>
      <c r="J105" s="28">
        <f t="shared" si="182"/>
        <v>0</v>
      </c>
      <c r="K105" s="28">
        <v>0</v>
      </c>
      <c r="L105" s="28">
        <f t="shared" si="183"/>
        <v>0</v>
      </c>
      <c r="M105" s="28">
        <v>0</v>
      </c>
      <c r="N105" s="28">
        <f t="shared" si="184"/>
        <v>0</v>
      </c>
      <c r="O105" s="28">
        <f t="shared" si="184"/>
        <v>0</v>
      </c>
      <c r="P105" s="28">
        <f t="shared" si="184"/>
        <v>0</v>
      </c>
      <c r="Q105" s="29">
        <v>0</v>
      </c>
      <c r="R105" s="28">
        <f t="shared" si="185"/>
        <v>0</v>
      </c>
      <c r="S105" s="29">
        <v>0</v>
      </c>
      <c r="T105" s="28">
        <f t="shared" si="186"/>
        <v>0</v>
      </c>
      <c r="U105" s="28">
        <f t="shared" si="186"/>
        <v>0</v>
      </c>
      <c r="V105" s="28">
        <f t="shared" si="186"/>
        <v>0</v>
      </c>
      <c r="W105" s="29">
        <v>0</v>
      </c>
      <c r="X105" s="28">
        <f t="shared" si="187"/>
        <v>0</v>
      </c>
      <c r="Y105" s="29">
        <v>0</v>
      </c>
      <c r="Z105" s="28">
        <f t="shared" si="188"/>
        <v>0</v>
      </c>
      <c r="AA105" s="28">
        <f t="shared" si="188"/>
        <v>0</v>
      </c>
      <c r="AB105" s="28">
        <f t="shared" si="188"/>
        <v>0</v>
      </c>
      <c r="AC105" s="29">
        <v>0</v>
      </c>
      <c r="AD105" s="28">
        <f t="shared" si="189"/>
        <v>0</v>
      </c>
      <c r="AE105" s="29">
        <v>0</v>
      </c>
      <c r="AF105" s="28">
        <f t="shared" si="190"/>
        <v>0</v>
      </c>
      <c r="AG105" s="28">
        <f t="shared" si="190"/>
        <v>0</v>
      </c>
      <c r="AH105" s="28">
        <f t="shared" si="190"/>
        <v>0</v>
      </c>
      <c r="AI105" s="29">
        <f t="shared" si="191"/>
        <v>0</v>
      </c>
      <c r="AJ105" s="29">
        <f t="shared" si="191"/>
        <v>0</v>
      </c>
      <c r="AK105" s="29">
        <f t="shared" si="191"/>
        <v>0</v>
      </c>
      <c r="AL105" s="29">
        <f t="shared" si="191"/>
        <v>0</v>
      </c>
      <c r="AM105" s="29">
        <f t="shared" si="191"/>
        <v>0</v>
      </c>
      <c r="AN105" s="29">
        <f t="shared" si="191"/>
        <v>0</v>
      </c>
      <c r="AO105" s="28">
        <v>0</v>
      </c>
      <c r="AP105" s="28">
        <f t="shared" si="192"/>
        <v>0</v>
      </c>
      <c r="AQ105" s="28">
        <v>0</v>
      </c>
      <c r="AR105" s="28">
        <f t="shared" si="193"/>
        <v>0</v>
      </c>
      <c r="AS105" s="28">
        <f t="shared" si="193"/>
        <v>0</v>
      </c>
      <c r="AT105" s="28">
        <f t="shared" si="193"/>
        <v>0</v>
      </c>
      <c r="AU105" s="28">
        <v>0</v>
      </c>
      <c r="AV105" s="28">
        <f t="shared" si="194"/>
        <v>0</v>
      </c>
      <c r="AW105" s="28">
        <v>0</v>
      </c>
      <c r="AX105" s="28">
        <f t="shared" si="195"/>
        <v>0</v>
      </c>
      <c r="AY105" s="28">
        <f t="shared" si="195"/>
        <v>0</v>
      </c>
      <c r="AZ105" s="28">
        <f t="shared" si="195"/>
        <v>0</v>
      </c>
      <c r="BA105" s="28">
        <v>0</v>
      </c>
      <c r="BB105" s="28">
        <f t="shared" si="196"/>
        <v>0</v>
      </c>
      <c r="BC105" s="28">
        <v>0</v>
      </c>
      <c r="BD105" s="28">
        <f t="shared" si="197"/>
        <v>0</v>
      </c>
      <c r="BE105" s="28">
        <f t="shared" si="197"/>
        <v>0</v>
      </c>
      <c r="BF105" s="28">
        <f t="shared" si="197"/>
        <v>0</v>
      </c>
      <c r="BG105" s="28">
        <v>0</v>
      </c>
      <c r="BH105" s="28">
        <f t="shared" si="198"/>
        <v>0</v>
      </c>
      <c r="BI105" s="28">
        <v>0</v>
      </c>
      <c r="BJ105" s="28">
        <f t="shared" si="199"/>
        <v>0</v>
      </c>
      <c r="BK105" s="28">
        <f t="shared" si="199"/>
        <v>0</v>
      </c>
      <c r="BL105" s="28">
        <f t="shared" si="199"/>
        <v>0</v>
      </c>
      <c r="BM105" s="38">
        <f t="shared" si="105"/>
        <v>0</v>
      </c>
      <c r="BN105" s="38">
        <f t="shared" si="105"/>
        <v>0</v>
      </c>
      <c r="BO105" s="38">
        <f t="shared" si="105"/>
        <v>0</v>
      </c>
      <c r="BP105" s="38">
        <f t="shared" si="105"/>
        <v>0</v>
      </c>
      <c r="BQ105" s="38">
        <f t="shared" si="105"/>
        <v>0</v>
      </c>
      <c r="BR105" s="38">
        <f t="shared" si="105"/>
        <v>0</v>
      </c>
      <c r="BS105" s="28" t="s">
        <v>94</v>
      </c>
      <c r="BT105" s="20"/>
      <c r="BU105" s="20"/>
    </row>
    <row r="106" spans="1:73" s="11" customFormat="1" ht="27.75" customHeight="1" x14ac:dyDescent="0.25">
      <c r="A106" s="21" t="s">
        <v>193</v>
      </c>
      <c r="B106" s="22" t="s">
        <v>363</v>
      </c>
      <c r="C106" s="23" t="s">
        <v>364</v>
      </c>
      <c r="D106" s="24" t="s">
        <v>94</v>
      </c>
      <c r="E106" s="28">
        <f t="shared" si="178"/>
        <v>0</v>
      </c>
      <c r="F106" s="28">
        <f t="shared" si="179"/>
        <v>0</v>
      </c>
      <c r="G106" s="28">
        <f t="shared" si="180"/>
        <v>0</v>
      </c>
      <c r="H106" s="28">
        <f t="shared" si="181"/>
        <v>0</v>
      </c>
      <c r="I106" s="28">
        <f t="shared" si="181"/>
        <v>0</v>
      </c>
      <c r="J106" s="28">
        <f t="shared" si="182"/>
        <v>0</v>
      </c>
      <c r="K106" s="28">
        <v>0</v>
      </c>
      <c r="L106" s="28">
        <f t="shared" si="183"/>
        <v>0</v>
      </c>
      <c r="M106" s="28">
        <v>0</v>
      </c>
      <c r="N106" s="28">
        <f t="shared" si="184"/>
        <v>0</v>
      </c>
      <c r="O106" s="28">
        <f t="shared" si="184"/>
        <v>0</v>
      </c>
      <c r="P106" s="28">
        <f t="shared" si="184"/>
        <v>0</v>
      </c>
      <c r="Q106" s="29">
        <v>0</v>
      </c>
      <c r="R106" s="28">
        <f t="shared" si="185"/>
        <v>0</v>
      </c>
      <c r="S106" s="29">
        <v>0</v>
      </c>
      <c r="T106" s="28">
        <f t="shared" si="186"/>
        <v>0</v>
      </c>
      <c r="U106" s="28">
        <f t="shared" si="186"/>
        <v>0</v>
      </c>
      <c r="V106" s="28">
        <f t="shared" si="186"/>
        <v>0</v>
      </c>
      <c r="W106" s="29">
        <v>0</v>
      </c>
      <c r="X106" s="28">
        <f t="shared" si="187"/>
        <v>0</v>
      </c>
      <c r="Y106" s="29">
        <v>0</v>
      </c>
      <c r="Z106" s="28">
        <f t="shared" si="188"/>
        <v>0</v>
      </c>
      <c r="AA106" s="28">
        <f t="shared" si="188"/>
        <v>0</v>
      </c>
      <c r="AB106" s="28">
        <f t="shared" si="188"/>
        <v>0</v>
      </c>
      <c r="AC106" s="29">
        <v>0</v>
      </c>
      <c r="AD106" s="28">
        <f t="shared" si="189"/>
        <v>0</v>
      </c>
      <c r="AE106" s="29">
        <v>0</v>
      </c>
      <c r="AF106" s="28">
        <f t="shared" si="190"/>
        <v>0</v>
      </c>
      <c r="AG106" s="28">
        <f t="shared" si="190"/>
        <v>0</v>
      </c>
      <c r="AH106" s="28">
        <f t="shared" si="190"/>
        <v>0</v>
      </c>
      <c r="AI106" s="29">
        <f t="shared" si="191"/>
        <v>0</v>
      </c>
      <c r="AJ106" s="29">
        <f t="shared" si="191"/>
        <v>0</v>
      </c>
      <c r="AK106" s="29">
        <f t="shared" si="191"/>
        <v>0</v>
      </c>
      <c r="AL106" s="29">
        <f t="shared" si="191"/>
        <v>0</v>
      </c>
      <c r="AM106" s="29">
        <f t="shared" si="191"/>
        <v>0</v>
      </c>
      <c r="AN106" s="29">
        <f t="shared" si="191"/>
        <v>0</v>
      </c>
      <c r="AO106" s="28">
        <v>0</v>
      </c>
      <c r="AP106" s="28">
        <f t="shared" si="192"/>
        <v>0</v>
      </c>
      <c r="AQ106" s="28">
        <v>0</v>
      </c>
      <c r="AR106" s="28">
        <f t="shared" si="193"/>
        <v>0</v>
      </c>
      <c r="AS106" s="28">
        <f t="shared" si="193"/>
        <v>0</v>
      </c>
      <c r="AT106" s="28">
        <f t="shared" si="193"/>
        <v>0</v>
      </c>
      <c r="AU106" s="28">
        <v>0</v>
      </c>
      <c r="AV106" s="28">
        <f t="shared" si="194"/>
        <v>0</v>
      </c>
      <c r="AW106" s="28">
        <v>0</v>
      </c>
      <c r="AX106" s="28">
        <f t="shared" si="195"/>
        <v>0</v>
      </c>
      <c r="AY106" s="28">
        <f t="shared" si="195"/>
        <v>0</v>
      </c>
      <c r="AZ106" s="28">
        <f t="shared" si="195"/>
        <v>0</v>
      </c>
      <c r="BA106" s="28">
        <v>0</v>
      </c>
      <c r="BB106" s="28">
        <f t="shared" si="196"/>
        <v>0</v>
      </c>
      <c r="BC106" s="28">
        <v>0</v>
      </c>
      <c r="BD106" s="28">
        <f t="shared" si="197"/>
        <v>0</v>
      </c>
      <c r="BE106" s="28">
        <f t="shared" si="197"/>
        <v>0</v>
      </c>
      <c r="BF106" s="28">
        <f t="shared" si="197"/>
        <v>0</v>
      </c>
      <c r="BG106" s="28">
        <v>0</v>
      </c>
      <c r="BH106" s="28">
        <f t="shared" si="198"/>
        <v>0</v>
      </c>
      <c r="BI106" s="28">
        <v>0</v>
      </c>
      <c r="BJ106" s="28">
        <f t="shared" si="199"/>
        <v>0</v>
      </c>
      <c r="BK106" s="28">
        <f t="shared" si="199"/>
        <v>0</v>
      </c>
      <c r="BL106" s="28">
        <f t="shared" si="199"/>
        <v>0</v>
      </c>
      <c r="BM106" s="38">
        <f t="shared" si="105"/>
        <v>0</v>
      </c>
      <c r="BN106" s="38">
        <f t="shared" si="105"/>
        <v>0</v>
      </c>
      <c r="BO106" s="38">
        <f t="shared" si="105"/>
        <v>0</v>
      </c>
      <c r="BP106" s="38">
        <f t="shared" si="105"/>
        <v>0</v>
      </c>
      <c r="BQ106" s="38">
        <f t="shared" si="105"/>
        <v>0</v>
      </c>
      <c r="BR106" s="38">
        <f t="shared" si="105"/>
        <v>0</v>
      </c>
      <c r="BS106" s="28" t="s">
        <v>94</v>
      </c>
      <c r="BT106" s="20"/>
      <c r="BU106" s="20"/>
    </row>
    <row r="107" spans="1:73" s="11" customFormat="1" ht="27.75" customHeight="1" x14ac:dyDescent="0.25">
      <c r="A107" s="21" t="s">
        <v>193</v>
      </c>
      <c r="B107" s="22" t="s">
        <v>365</v>
      </c>
      <c r="C107" s="23" t="s">
        <v>366</v>
      </c>
      <c r="D107" s="24" t="s">
        <v>94</v>
      </c>
      <c r="E107" s="28">
        <f t="shared" si="178"/>
        <v>0</v>
      </c>
      <c r="F107" s="28">
        <f t="shared" si="179"/>
        <v>0</v>
      </c>
      <c r="G107" s="28">
        <f t="shared" si="180"/>
        <v>0</v>
      </c>
      <c r="H107" s="28">
        <f t="shared" si="181"/>
        <v>0</v>
      </c>
      <c r="I107" s="28">
        <f t="shared" si="181"/>
        <v>0</v>
      </c>
      <c r="J107" s="28">
        <f t="shared" si="182"/>
        <v>0</v>
      </c>
      <c r="K107" s="28">
        <v>0</v>
      </c>
      <c r="L107" s="28">
        <f t="shared" si="183"/>
        <v>0</v>
      </c>
      <c r="M107" s="28">
        <v>0</v>
      </c>
      <c r="N107" s="28">
        <f t="shared" si="184"/>
        <v>0</v>
      </c>
      <c r="O107" s="28">
        <f t="shared" si="184"/>
        <v>0</v>
      </c>
      <c r="P107" s="28">
        <f t="shared" si="184"/>
        <v>0</v>
      </c>
      <c r="Q107" s="29">
        <v>0</v>
      </c>
      <c r="R107" s="28">
        <f t="shared" si="185"/>
        <v>0</v>
      </c>
      <c r="S107" s="29">
        <v>0</v>
      </c>
      <c r="T107" s="28">
        <f t="shared" si="186"/>
        <v>0</v>
      </c>
      <c r="U107" s="28">
        <f t="shared" si="186"/>
        <v>0</v>
      </c>
      <c r="V107" s="28">
        <f t="shared" si="186"/>
        <v>0</v>
      </c>
      <c r="W107" s="29">
        <v>0</v>
      </c>
      <c r="X107" s="28">
        <f t="shared" si="187"/>
        <v>0</v>
      </c>
      <c r="Y107" s="29">
        <v>0</v>
      </c>
      <c r="Z107" s="28">
        <f t="shared" si="188"/>
        <v>0</v>
      </c>
      <c r="AA107" s="28">
        <f t="shared" si="188"/>
        <v>0</v>
      </c>
      <c r="AB107" s="28">
        <f t="shared" si="188"/>
        <v>0</v>
      </c>
      <c r="AC107" s="29">
        <v>0</v>
      </c>
      <c r="AD107" s="28">
        <f t="shared" si="189"/>
        <v>0</v>
      </c>
      <c r="AE107" s="29">
        <v>0</v>
      </c>
      <c r="AF107" s="28">
        <f t="shared" si="190"/>
        <v>0</v>
      </c>
      <c r="AG107" s="28">
        <f t="shared" si="190"/>
        <v>0</v>
      </c>
      <c r="AH107" s="28">
        <f t="shared" si="190"/>
        <v>0</v>
      </c>
      <c r="AI107" s="29">
        <f t="shared" si="191"/>
        <v>0</v>
      </c>
      <c r="AJ107" s="29">
        <f t="shared" si="191"/>
        <v>0</v>
      </c>
      <c r="AK107" s="29">
        <f t="shared" si="191"/>
        <v>0</v>
      </c>
      <c r="AL107" s="29">
        <f t="shared" si="191"/>
        <v>0</v>
      </c>
      <c r="AM107" s="29">
        <f t="shared" si="191"/>
        <v>0</v>
      </c>
      <c r="AN107" s="29">
        <f t="shared" si="191"/>
        <v>0</v>
      </c>
      <c r="AO107" s="28">
        <v>0</v>
      </c>
      <c r="AP107" s="28">
        <f t="shared" si="192"/>
        <v>0</v>
      </c>
      <c r="AQ107" s="28">
        <v>0</v>
      </c>
      <c r="AR107" s="28">
        <f t="shared" si="193"/>
        <v>0</v>
      </c>
      <c r="AS107" s="28">
        <f t="shared" si="193"/>
        <v>0</v>
      </c>
      <c r="AT107" s="28">
        <f t="shared" si="193"/>
        <v>0</v>
      </c>
      <c r="AU107" s="28">
        <v>0</v>
      </c>
      <c r="AV107" s="28">
        <f t="shared" si="194"/>
        <v>0</v>
      </c>
      <c r="AW107" s="28">
        <v>0</v>
      </c>
      <c r="AX107" s="28">
        <f t="shared" si="195"/>
        <v>0</v>
      </c>
      <c r="AY107" s="28">
        <f t="shared" si="195"/>
        <v>0</v>
      </c>
      <c r="AZ107" s="28">
        <f t="shared" si="195"/>
        <v>0</v>
      </c>
      <c r="BA107" s="28">
        <v>0</v>
      </c>
      <c r="BB107" s="28">
        <f t="shared" si="196"/>
        <v>0</v>
      </c>
      <c r="BC107" s="28">
        <v>0</v>
      </c>
      <c r="BD107" s="28">
        <f t="shared" si="197"/>
        <v>0</v>
      </c>
      <c r="BE107" s="28">
        <f t="shared" si="197"/>
        <v>0</v>
      </c>
      <c r="BF107" s="28">
        <f t="shared" si="197"/>
        <v>0</v>
      </c>
      <c r="BG107" s="28">
        <v>0</v>
      </c>
      <c r="BH107" s="28">
        <f t="shared" si="198"/>
        <v>0</v>
      </c>
      <c r="BI107" s="28">
        <v>0</v>
      </c>
      <c r="BJ107" s="28">
        <f t="shared" si="199"/>
        <v>0</v>
      </c>
      <c r="BK107" s="28">
        <f t="shared" si="199"/>
        <v>0</v>
      </c>
      <c r="BL107" s="28">
        <f t="shared" si="199"/>
        <v>0</v>
      </c>
      <c r="BM107" s="38">
        <f t="shared" si="105"/>
        <v>0</v>
      </c>
      <c r="BN107" s="38">
        <f t="shared" si="105"/>
        <v>0</v>
      </c>
      <c r="BO107" s="38">
        <f t="shared" si="105"/>
        <v>0</v>
      </c>
      <c r="BP107" s="38">
        <f t="shared" si="105"/>
        <v>0</v>
      </c>
      <c r="BQ107" s="38">
        <f t="shared" si="105"/>
        <v>0</v>
      </c>
      <c r="BR107" s="38">
        <f t="shared" si="105"/>
        <v>0</v>
      </c>
      <c r="BS107" s="28" t="s">
        <v>94</v>
      </c>
      <c r="BT107" s="20"/>
      <c r="BU107" s="20"/>
    </row>
    <row r="108" spans="1:73" s="11" customFormat="1" ht="27.75" customHeight="1" x14ac:dyDescent="0.25">
      <c r="A108" s="21" t="s">
        <v>193</v>
      </c>
      <c r="B108" s="22" t="s">
        <v>367</v>
      </c>
      <c r="C108" s="23" t="s">
        <v>368</v>
      </c>
      <c r="D108" s="24" t="s">
        <v>94</v>
      </c>
      <c r="E108" s="28">
        <f t="shared" si="178"/>
        <v>0</v>
      </c>
      <c r="F108" s="28">
        <f t="shared" si="179"/>
        <v>0</v>
      </c>
      <c r="G108" s="28">
        <f t="shared" si="180"/>
        <v>0</v>
      </c>
      <c r="H108" s="28">
        <f t="shared" si="181"/>
        <v>0</v>
      </c>
      <c r="I108" s="28">
        <f t="shared" si="181"/>
        <v>0</v>
      </c>
      <c r="J108" s="28">
        <f t="shared" si="182"/>
        <v>0</v>
      </c>
      <c r="K108" s="28">
        <v>0</v>
      </c>
      <c r="L108" s="28">
        <f t="shared" si="183"/>
        <v>0</v>
      </c>
      <c r="M108" s="28">
        <v>0</v>
      </c>
      <c r="N108" s="28">
        <f t="shared" si="184"/>
        <v>0</v>
      </c>
      <c r="O108" s="28">
        <f t="shared" si="184"/>
        <v>0</v>
      </c>
      <c r="P108" s="28">
        <f t="shared" si="184"/>
        <v>0</v>
      </c>
      <c r="Q108" s="29">
        <v>0</v>
      </c>
      <c r="R108" s="28">
        <f t="shared" si="185"/>
        <v>0</v>
      </c>
      <c r="S108" s="29">
        <v>0</v>
      </c>
      <c r="T108" s="28">
        <f t="shared" si="186"/>
        <v>0</v>
      </c>
      <c r="U108" s="28">
        <f t="shared" si="186"/>
        <v>0</v>
      </c>
      <c r="V108" s="28">
        <f t="shared" si="186"/>
        <v>0</v>
      </c>
      <c r="W108" s="29">
        <v>0</v>
      </c>
      <c r="X108" s="28">
        <f t="shared" si="187"/>
        <v>0</v>
      </c>
      <c r="Y108" s="29">
        <v>0</v>
      </c>
      <c r="Z108" s="28">
        <f t="shared" si="188"/>
        <v>0</v>
      </c>
      <c r="AA108" s="28">
        <f t="shared" si="188"/>
        <v>0</v>
      </c>
      <c r="AB108" s="28">
        <f t="shared" si="188"/>
        <v>0</v>
      </c>
      <c r="AC108" s="29">
        <v>0</v>
      </c>
      <c r="AD108" s="28">
        <f t="shared" si="189"/>
        <v>0</v>
      </c>
      <c r="AE108" s="29">
        <v>0</v>
      </c>
      <c r="AF108" s="28">
        <f t="shared" si="190"/>
        <v>0</v>
      </c>
      <c r="AG108" s="28">
        <f t="shared" si="190"/>
        <v>0</v>
      </c>
      <c r="AH108" s="28">
        <f t="shared" si="190"/>
        <v>0</v>
      </c>
      <c r="AI108" s="29">
        <f t="shared" si="191"/>
        <v>0</v>
      </c>
      <c r="AJ108" s="29">
        <f t="shared" si="191"/>
        <v>0</v>
      </c>
      <c r="AK108" s="29">
        <f t="shared" si="191"/>
        <v>0</v>
      </c>
      <c r="AL108" s="29">
        <f t="shared" si="191"/>
        <v>0</v>
      </c>
      <c r="AM108" s="29">
        <f t="shared" si="191"/>
        <v>0</v>
      </c>
      <c r="AN108" s="29">
        <f t="shared" si="191"/>
        <v>0</v>
      </c>
      <c r="AO108" s="28">
        <v>0</v>
      </c>
      <c r="AP108" s="28">
        <f t="shared" si="192"/>
        <v>0</v>
      </c>
      <c r="AQ108" s="28">
        <v>0</v>
      </c>
      <c r="AR108" s="28">
        <f t="shared" si="193"/>
        <v>0</v>
      </c>
      <c r="AS108" s="28">
        <f t="shared" si="193"/>
        <v>0</v>
      </c>
      <c r="AT108" s="28">
        <f t="shared" si="193"/>
        <v>0</v>
      </c>
      <c r="AU108" s="28">
        <v>0</v>
      </c>
      <c r="AV108" s="28">
        <f t="shared" si="194"/>
        <v>0</v>
      </c>
      <c r="AW108" s="28">
        <v>0</v>
      </c>
      <c r="AX108" s="28">
        <f t="shared" si="195"/>
        <v>0</v>
      </c>
      <c r="AY108" s="28">
        <f t="shared" si="195"/>
        <v>0</v>
      </c>
      <c r="AZ108" s="28">
        <f t="shared" si="195"/>
        <v>0</v>
      </c>
      <c r="BA108" s="28">
        <v>0</v>
      </c>
      <c r="BB108" s="28">
        <f t="shared" si="196"/>
        <v>0</v>
      </c>
      <c r="BC108" s="28">
        <v>0</v>
      </c>
      <c r="BD108" s="28">
        <f t="shared" si="197"/>
        <v>0</v>
      </c>
      <c r="BE108" s="28">
        <f t="shared" si="197"/>
        <v>0</v>
      </c>
      <c r="BF108" s="28">
        <f t="shared" si="197"/>
        <v>0</v>
      </c>
      <c r="BG108" s="28">
        <v>0</v>
      </c>
      <c r="BH108" s="28">
        <f t="shared" si="198"/>
        <v>0</v>
      </c>
      <c r="BI108" s="28">
        <v>0</v>
      </c>
      <c r="BJ108" s="28">
        <f t="shared" si="199"/>
        <v>0</v>
      </c>
      <c r="BK108" s="28">
        <f t="shared" si="199"/>
        <v>0</v>
      </c>
      <c r="BL108" s="28">
        <f t="shared" si="199"/>
        <v>0</v>
      </c>
      <c r="BM108" s="38">
        <f t="shared" si="105"/>
        <v>0</v>
      </c>
      <c r="BN108" s="38">
        <f t="shared" si="105"/>
        <v>0</v>
      </c>
      <c r="BO108" s="38">
        <f t="shared" si="105"/>
        <v>0</v>
      </c>
      <c r="BP108" s="38">
        <f t="shared" si="105"/>
        <v>0</v>
      </c>
      <c r="BQ108" s="38">
        <f t="shared" si="105"/>
        <v>0</v>
      </c>
      <c r="BR108" s="38">
        <f t="shared" si="105"/>
        <v>0</v>
      </c>
      <c r="BS108" s="28" t="s">
        <v>94</v>
      </c>
      <c r="BT108" s="20"/>
      <c r="BU108" s="20"/>
    </row>
    <row r="109" spans="1:73" s="11" customFormat="1" ht="27.75" customHeight="1" x14ac:dyDescent="0.25">
      <c r="A109" s="21" t="s">
        <v>193</v>
      </c>
      <c r="B109" s="22" t="s">
        <v>369</v>
      </c>
      <c r="C109" s="23" t="s">
        <v>370</v>
      </c>
      <c r="D109" s="24" t="s">
        <v>94</v>
      </c>
      <c r="E109" s="28">
        <f t="shared" si="178"/>
        <v>0</v>
      </c>
      <c r="F109" s="28">
        <f t="shared" si="179"/>
        <v>0</v>
      </c>
      <c r="G109" s="28">
        <f t="shared" si="180"/>
        <v>0</v>
      </c>
      <c r="H109" s="28">
        <f t="shared" si="181"/>
        <v>0</v>
      </c>
      <c r="I109" s="28">
        <f t="shared" si="181"/>
        <v>0</v>
      </c>
      <c r="J109" s="28">
        <f t="shared" si="182"/>
        <v>0</v>
      </c>
      <c r="K109" s="28">
        <v>0</v>
      </c>
      <c r="L109" s="28">
        <f t="shared" si="183"/>
        <v>0</v>
      </c>
      <c r="M109" s="28">
        <v>0</v>
      </c>
      <c r="N109" s="28">
        <f t="shared" si="184"/>
        <v>0</v>
      </c>
      <c r="O109" s="28">
        <f t="shared" si="184"/>
        <v>0</v>
      </c>
      <c r="P109" s="28">
        <f t="shared" si="184"/>
        <v>0</v>
      </c>
      <c r="Q109" s="29">
        <v>0</v>
      </c>
      <c r="R109" s="28">
        <f t="shared" si="185"/>
        <v>0</v>
      </c>
      <c r="S109" s="29">
        <v>0</v>
      </c>
      <c r="T109" s="28">
        <f t="shared" si="186"/>
        <v>0</v>
      </c>
      <c r="U109" s="28">
        <f t="shared" si="186"/>
        <v>0</v>
      </c>
      <c r="V109" s="28">
        <f t="shared" si="186"/>
        <v>0</v>
      </c>
      <c r="W109" s="29">
        <v>0</v>
      </c>
      <c r="X109" s="28">
        <f t="shared" si="187"/>
        <v>0</v>
      </c>
      <c r="Y109" s="29">
        <v>0</v>
      </c>
      <c r="Z109" s="28">
        <f t="shared" si="188"/>
        <v>0</v>
      </c>
      <c r="AA109" s="28">
        <f t="shared" si="188"/>
        <v>0</v>
      </c>
      <c r="AB109" s="28">
        <f t="shared" si="188"/>
        <v>0</v>
      </c>
      <c r="AC109" s="29">
        <v>0</v>
      </c>
      <c r="AD109" s="28">
        <f t="shared" si="189"/>
        <v>0</v>
      </c>
      <c r="AE109" s="29">
        <v>0</v>
      </c>
      <c r="AF109" s="28">
        <f t="shared" si="190"/>
        <v>0</v>
      </c>
      <c r="AG109" s="28">
        <f t="shared" si="190"/>
        <v>0</v>
      </c>
      <c r="AH109" s="28">
        <f t="shared" si="190"/>
        <v>0</v>
      </c>
      <c r="AI109" s="29">
        <f t="shared" si="191"/>
        <v>0</v>
      </c>
      <c r="AJ109" s="29">
        <f t="shared" si="191"/>
        <v>0</v>
      </c>
      <c r="AK109" s="29">
        <f t="shared" si="191"/>
        <v>0</v>
      </c>
      <c r="AL109" s="29">
        <f t="shared" si="191"/>
        <v>0</v>
      </c>
      <c r="AM109" s="29">
        <f t="shared" si="191"/>
        <v>0</v>
      </c>
      <c r="AN109" s="29">
        <f t="shared" si="191"/>
        <v>0</v>
      </c>
      <c r="AO109" s="28">
        <v>0</v>
      </c>
      <c r="AP109" s="28">
        <f t="shared" si="192"/>
        <v>0</v>
      </c>
      <c r="AQ109" s="28">
        <v>0</v>
      </c>
      <c r="AR109" s="28">
        <f t="shared" si="193"/>
        <v>0</v>
      </c>
      <c r="AS109" s="28">
        <f t="shared" si="193"/>
        <v>0</v>
      </c>
      <c r="AT109" s="28">
        <f t="shared" si="193"/>
        <v>0</v>
      </c>
      <c r="AU109" s="28">
        <v>0</v>
      </c>
      <c r="AV109" s="28">
        <f t="shared" si="194"/>
        <v>0</v>
      </c>
      <c r="AW109" s="28">
        <v>0</v>
      </c>
      <c r="AX109" s="28">
        <f t="shared" si="195"/>
        <v>0</v>
      </c>
      <c r="AY109" s="28">
        <f t="shared" si="195"/>
        <v>0</v>
      </c>
      <c r="AZ109" s="28">
        <f t="shared" si="195"/>
        <v>0</v>
      </c>
      <c r="BA109" s="28">
        <v>0</v>
      </c>
      <c r="BB109" s="28">
        <f t="shared" si="196"/>
        <v>0</v>
      </c>
      <c r="BC109" s="28">
        <v>0</v>
      </c>
      <c r="BD109" s="28">
        <f t="shared" si="197"/>
        <v>0</v>
      </c>
      <c r="BE109" s="28">
        <f t="shared" si="197"/>
        <v>0</v>
      </c>
      <c r="BF109" s="28">
        <f t="shared" si="197"/>
        <v>0</v>
      </c>
      <c r="BG109" s="28">
        <v>0</v>
      </c>
      <c r="BH109" s="28">
        <f t="shared" si="198"/>
        <v>0</v>
      </c>
      <c r="BI109" s="28">
        <v>0</v>
      </c>
      <c r="BJ109" s="28">
        <f t="shared" si="199"/>
        <v>0</v>
      </c>
      <c r="BK109" s="28">
        <f t="shared" si="199"/>
        <v>0</v>
      </c>
      <c r="BL109" s="28">
        <f t="shared" si="199"/>
        <v>0</v>
      </c>
      <c r="BM109" s="38">
        <f t="shared" si="105"/>
        <v>0</v>
      </c>
      <c r="BN109" s="38">
        <f t="shared" si="105"/>
        <v>0</v>
      </c>
      <c r="BO109" s="38">
        <f t="shared" si="105"/>
        <v>0</v>
      </c>
      <c r="BP109" s="38">
        <f t="shared" si="105"/>
        <v>0</v>
      </c>
      <c r="BQ109" s="38">
        <f t="shared" si="105"/>
        <v>0</v>
      </c>
      <c r="BR109" s="38">
        <f t="shared" si="105"/>
        <v>0</v>
      </c>
      <c r="BS109" s="28" t="s">
        <v>94</v>
      </c>
      <c r="BT109" s="20"/>
      <c r="BU109" s="20"/>
    </row>
    <row r="110" spans="1:73" s="11" customFormat="1" ht="27.75" customHeight="1" x14ac:dyDescent="0.25">
      <c r="A110" s="21" t="s">
        <v>193</v>
      </c>
      <c r="B110" s="22" t="s">
        <v>371</v>
      </c>
      <c r="C110" s="23" t="s">
        <v>372</v>
      </c>
      <c r="D110" s="24" t="s">
        <v>94</v>
      </c>
      <c r="E110" s="28">
        <f t="shared" si="178"/>
        <v>0</v>
      </c>
      <c r="F110" s="28">
        <f t="shared" si="179"/>
        <v>0</v>
      </c>
      <c r="G110" s="28">
        <f t="shared" si="180"/>
        <v>0</v>
      </c>
      <c r="H110" s="28">
        <f t="shared" si="181"/>
        <v>0</v>
      </c>
      <c r="I110" s="28">
        <f t="shared" si="181"/>
        <v>0</v>
      </c>
      <c r="J110" s="28">
        <f t="shared" si="182"/>
        <v>0</v>
      </c>
      <c r="K110" s="28">
        <v>0</v>
      </c>
      <c r="L110" s="28">
        <f t="shared" si="183"/>
        <v>0</v>
      </c>
      <c r="M110" s="28">
        <v>0</v>
      </c>
      <c r="N110" s="28">
        <f t="shared" si="184"/>
        <v>0</v>
      </c>
      <c r="O110" s="28">
        <f t="shared" si="184"/>
        <v>0</v>
      </c>
      <c r="P110" s="28">
        <f t="shared" si="184"/>
        <v>0</v>
      </c>
      <c r="Q110" s="29">
        <v>0</v>
      </c>
      <c r="R110" s="28">
        <f t="shared" si="185"/>
        <v>0</v>
      </c>
      <c r="S110" s="29">
        <v>0</v>
      </c>
      <c r="T110" s="28">
        <f t="shared" si="186"/>
        <v>0</v>
      </c>
      <c r="U110" s="28">
        <f t="shared" si="186"/>
        <v>0</v>
      </c>
      <c r="V110" s="28">
        <f t="shared" si="186"/>
        <v>0</v>
      </c>
      <c r="W110" s="29">
        <v>0</v>
      </c>
      <c r="X110" s="28">
        <f t="shared" si="187"/>
        <v>0</v>
      </c>
      <c r="Y110" s="29">
        <v>0</v>
      </c>
      <c r="Z110" s="28">
        <f t="shared" si="188"/>
        <v>0</v>
      </c>
      <c r="AA110" s="28">
        <f t="shared" si="188"/>
        <v>0</v>
      </c>
      <c r="AB110" s="28">
        <f t="shared" si="188"/>
        <v>0</v>
      </c>
      <c r="AC110" s="29">
        <v>0</v>
      </c>
      <c r="AD110" s="28">
        <f t="shared" si="189"/>
        <v>0</v>
      </c>
      <c r="AE110" s="29">
        <v>0</v>
      </c>
      <c r="AF110" s="28">
        <f t="shared" si="190"/>
        <v>0</v>
      </c>
      <c r="AG110" s="28">
        <f t="shared" si="190"/>
        <v>0</v>
      </c>
      <c r="AH110" s="28">
        <f t="shared" si="190"/>
        <v>0</v>
      </c>
      <c r="AI110" s="29">
        <f t="shared" si="191"/>
        <v>0</v>
      </c>
      <c r="AJ110" s="29">
        <f t="shared" si="191"/>
        <v>0</v>
      </c>
      <c r="AK110" s="29">
        <f t="shared" si="191"/>
        <v>0</v>
      </c>
      <c r="AL110" s="29">
        <f t="shared" si="191"/>
        <v>0</v>
      </c>
      <c r="AM110" s="29">
        <f t="shared" si="191"/>
        <v>0</v>
      </c>
      <c r="AN110" s="29">
        <f t="shared" si="191"/>
        <v>0</v>
      </c>
      <c r="AO110" s="28">
        <v>0</v>
      </c>
      <c r="AP110" s="28">
        <f t="shared" si="192"/>
        <v>0</v>
      </c>
      <c r="AQ110" s="28">
        <v>0</v>
      </c>
      <c r="AR110" s="28">
        <f t="shared" si="193"/>
        <v>0</v>
      </c>
      <c r="AS110" s="28">
        <f t="shared" si="193"/>
        <v>0</v>
      </c>
      <c r="AT110" s="28">
        <f t="shared" si="193"/>
        <v>0</v>
      </c>
      <c r="AU110" s="28">
        <v>0</v>
      </c>
      <c r="AV110" s="28">
        <f t="shared" si="194"/>
        <v>0</v>
      </c>
      <c r="AW110" s="28">
        <v>0</v>
      </c>
      <c r="AX110" s="28">
        <f t="shared" si="195"/>
        <v>0</v>
      </c>
      <c r="AY110" s="28">
        <f t="shared" si="195"/>
        <v>0</v>
      </c>
      <c r="AZ110" s="28">
        <f t="shared" si="195"/>
        <v>0</v>
      </c>
      <c r="BA110" s="28">
        <v>0</v>
      </c>
      <c r="BB110" s="28">
        <f t="shared" si="196"/>
        <v>0</v>
      </c>
      <c r="BC110" s="28">
        <v>0</v>
      </c>
      <c r="BD110" s="28">
        <f t="shared" si="197"/>
        <v>0</v>
      </c>
      <c r="BE110" s="28">
        <f t="shared" si="197"/>
        <v>0</v>
      </c>
      <c r="BF110" s="28">
        <f t="shared" si="197"/>
        <v>0</v>
      </c>
      <c r="BG110" s="28">
        <v>0</v>
      </c>
      <c r="BH110" s="28">
        <f t="shared" si="198"/>
        <v>0</v>
      </c>
      <c r="BI110" s="28">
        <v>0</v>
      </c>
      <c r="BJ110" s="28">
        <f t="shared" si="199"/>
        <v>0</v>
      </c>
      <c r="BK110" s="28">
        <f t="shared" si="199"/>
        <v>0</v>
      </c>
      <c r="BL110" s="28">
        <f t="shared" si="199"/>
        <v>0</v>
      </c>
      <c r="BM110" s="38">
        <f t="shared" si="105"/>
        <v>0</v>
      </c>
      <c r="BN110" s="38">
        <f t="shared" si="105"/>
        <v>0</v>
      </c>
      <c r="BO110" s="38">
        <f t="shared" si="105"/>
        <v>0</v>
      </c>
      <c r="BP110" s="38">
        <f t="shared" si="105"/>
        <v>0</v>
      </c>
      <c r="BQ110" s="38">
        <f t="shared" si="105"/>
        <v>0</v>
      </c>
      <c r="BR110" s="38">
        <f t="shared" si="105"/>
        <v>0</v>
      </c>
      <c r="BS110" s="28" t="s">
        <v>94</v>
      </c>
      <c r="BT110" s="20"/>
      <c r="BU110" s="20"/>
    </row>
    <row r="111" spans="1:73" s="11" customFormat="1" ht="27.75" customHeight="1" x14ac:dyDescent="0.25">
      <c r="A111" s="21" t="s">
        <v>193</v>
      </c>
      <c r="B111" s="22" t="s">
        <v>373</v>
      </c>
      <c r="C111" s="23" t="s">
        <v>374</v>
      </c>
      <c r="D111" s="24" t="s">
        <v>94</v>
      </c>
      <c r="E111" s="28">
        <f t="shared" si="178"/>
        <v>0</v>
      </c>
      <c r="F111" s="28">
        <f t="shared" si="179"/>
        <v>0</v>
      </c>
      <c r="G111" s="28">
        <f t="shared" si="180"/>
        <v>0</v>
      </c>
      <c r="H111" s="28">
        <f t="shared" si="181"/>
        <v>0</v>
      </c>
      <c r="I111" s="28">
        <f t="shared" si="181"/>
        <v>0</v>
      </c>
      <c r="J111" s="28">
        <f t="shared" si="182"/>
        <v>0</v>
      </c>
      <c r="K111" s="28">
        <v>0</v>
      </c>
      <c r="L111" s="28">
        <f t="shared" si="183"/>
        <v>0</v>
      </c>
      <c r="M111" s="28">
        <v>0</v>
      </c>
      <c r="N111" s="28">
        <f t="shared" si="184"/>
        <v>0</v>
      </c>
      <c r="O111" s="28">
        <f t="shared" si="184"/>
        <v>0</v>
      </c>
      <c r="P111" s="28">
        <f t="shared" si="184"/>
        <v>0</v>
      </c>
      <c r="Q111" s="29">
        <v>0</v>
      </c>
      <c r="R111" s="28">
        <f t="shared" si="185"/>
        <v>0</v>
      </c>
      <c r="S111" s="29">
        <v>0</v>
      </c>
      <c r="T111" s="28">
        <f t="shared" si="186"/>
        <v>0</v>
      </c>
      <c r="U111" s="28">
        <f t="shared" si="186"/>
        <v>0</v>
      </c>
      <c r="V111" s="28">
        <f t="shared" si="186"/>
        <v>0</v>
      </c>
      <c r="W111" s="29">
        <v>0</v>
      </c>
      <c r="X111" s="28">
        <f t="shared" si="187"/>
        <v>0</v>
      </c>
      <c r="Y111" s="29">
        <v>0</v>
      </c>
      <c r="Z111" s="28">
        <f t="shared" si="188"/>
        <v>0</v>
      </c>
      <c r="AA111" s="28">
        <f t="shared" si="188"/>
        <v>0</v>
      </c>
      <c r="AB111" s="28">
        <f t="shared" si="188"/>
        <v>0</v>
      </c>
      <c r="AC111" s="29">
        <v>0</v>
      </c>
      <c r="AD111" s="28">
        <f t="shared" si="189"/>
        <v>0</v>
      </c>
      <c r="AE111" s="29">
        <v>0</v>
      </c>
      <c r="AF111" s="28">
        <f t="shared" si="190"/>
        <v>0</v>
      </c>
      <c r="AG111" s="28">
        <f t="shared" si="190"/>
        <v>0</v>
      </c>
      <c r="AH111" s="28">
        <f t="shared" si="190"/>
        <v>0</v>
      </c>
      <c r="AI111" s="29">
        <f t="shared" si="191"/>
        <v>0</v>
      </c>
      <c r="AJ111" s="29">
        <f t="shared" si="191"/>
        <v>0</v>
      </c>
      <c r="AK111" s="29">
        <f t="shared" si="191"/>
        <v>0</v>
      </c>
      <c r="AL111" s="29">
        <f t="shared" si="191"/>
        <v>0</v>
      </c>
      <c r="AM111" s="29">
        <f t="shared" si="191"/>
        <v>0</v>
      </c>
      <c r="AN111" s="29">
        <f t="shared" si="191"/>
        <v>0</v>
      </c>
      <c r="AO111" s="28">
        <v>0</v>
      </c>
      <c r="AP111" s="28">
        <f t="shared" si="192"/>
        <v>0</v>
      </c>
      <c r="AQ111" s="28">
        <v>0</v>
      </c>
      <c r="AR111" s="28">
        <f t="shared" si="193"/>
        <v>0</v>
      </c>
      <c r="AS111" s="28">
        <f t="shared" si="193"/>
        <v>0</v>
      </c>
      <c r="AT111" s="28">
        <f t="shared" si="193"/>
        <v>0</v>
      </c>
      <c r="AU111" s="28">
        <v>0</v>
      </c>
      <c r="AV111" s="28">
        <f t="shared" si="194"/>
        <v>0</v>
      </c>
      <c r="AW111" s="28">
        <v>0</v>
      </c>
      <c r="AX111" s="28">
        <f t="shared" si="195"/>
        <v>0</v>
      </c>
      <c r="AY111" s="28">
        <f t="shared" si="195"/>
        <v>0</v>
      </c>
      <c r="AZ111" s="28">
        <f t="shared" si="195"/>
        <v>0</v>
      </c>
      <c r="BA111" s="28">
        <v>0</v>
      </c>
      <c r="BB111" s="28">
        <f t="shared" si="196"/>
        <v>0</v>
      </c>
      <c r="BC111" s="28">
        <v>0</v>
      </c>
      <c r="BD111" s="28">
        <f t="shared" si="197"/>
        <v>0</v>
      </c>
      <c r="BE111" s="28">
        <f t="shared" si="197"/>
        <v>0</v>
      </c>
      <c r="BF111" s="28">
        <f t="shared" si="197"/>
        <v>0</v>
      </c>
      <c r="BG111" s="28">
        <v>0</v>
      </c>
      <c r="BH111" s="28">
        <f t="shared" si="198"/>
        <v>0</v>
      </c>
      <c r="BI111" s="28">
        <v>0</v>
      </c>
      <c r="BJ111" s="28">
        <f t="shared" si="199"/>
        <v>0</v>
      </c>
      <c r="BK111" s="28">
        <f t="shared" si="199"/>
        <v>0</v>
      </c>
      <c r="BL111" s="28">
        <f t="shared" si="199"/>
        <v>0</v>
      </c>
      <c r="BM111" s="38">
        <f t="shared" si="105"/>
        <v>0</v>
      </c>
      <c r="BN111" s="38">
        <f t="shared" si="105"/>
        <v>0</v>
      </c>
      <c r="BO111" s="38">
        <f t="shared" si="105"/>
        <v>0</v>
      </c>
      <c r="BP111" s="38">
        <f t="shared" si="105"/>
        <v>0</v>
      </c>
      <c r="BQ111" s="38">
        <f t="shared" si="105"/>
        <v>0</v>
      </c>
      <c r="BR111" s="38">
        <f t="shared" si="105"/>
        <v>0</v>
      </c>
      <c r="BS111" s="28" t="s">
        <v>94</v>
      </c>
      <c r="BT111" s="20"/>
      <c r="BU111" s="20"/>
    </row>
    <row r="112" spans="1:73" s="11" customFormat="1" ht="27.75" customHeight="1" x14ac:dyDescent="0.25">
      <c r="A112" s="21" t="s">
        <v>193</v>
      </c>
      <c r="B112" s="22" t="s">
        <v>375</v>
      </c>
      <c r="C112" s="23" t="s">
        <v>376</v>
      </c>
      <c r="D112" s="24" t="s">
        <v>94</v>
      </c>
      <c r="E112" s="28">
        <f t="shared" si="178"/>
        <v>0</v>
      </c>
      <c r="F112" s="28">
        <f t="shared" si="179"/>
        <v>0</v>
      </c>
      <c r="G112" s="28">
        <f t="shared" si="180"/>
        <v>0</v>
      </c>
      <c r="H112" s="28">
        <f t="shared" si="181"/>
        <v>0</v>
      </c>
      <c r="I112" s="28">
        <f t="shared" si="181"/>
        <v>0</v>
      </c>
      <c r="J112" s="28">
        <f t="shared" si="182"/>
        <v>0</v>
      </c>
      <c r="K112" s="28">
        <v>0</v>
      </c>
      <c r="L112" s="28">
        <f t="shared" si="183"/>
        <v>0</v>
      </c>
      <c r="M112" s="28">
        <v>0</v>
      </c>
      <c r="N112" s="28">
        <f t="shared" si="184"/>
        <v>0</v>
      </c>
      <c r="O112" s="28">
        <f t="shared" si="184"/>
        <v>0</v>
      </c>
      <c r="P112" s="28">
        <f t="shared" si="184"/>
        <v>0</v>
      </c>
      <c r="Q112" s="29">
        <v>0</v>
      </c>
      <c r="R112" s="28">
        <f t="shared" si="185"/>
        <v>0</v>
      </c>
      <c r="S112" s="29">
        <v>0</v>
      </c>
      <c r="T112" s="28">
        <f t="shared" si="186"/>
        <v>0</v>
      </c>
      <c r="U112" s="28">
        <f t="shared" si="186"/>
        <v>0</v>
      </c>
      <c r="V112" s="28">
        <f t="shared" si="186"/>
        <v>0</v>
      </c>
      <c r="W112" s="29">
        <v>0</v>
      </c>
      <c r="X112" s="28">
        <f t="shared" si="187"/>
        <v>0</v>
      </c>
      <c r="Y112" s="29">
        <v>0</v>
      </c>
      <c r="Z112" s="28">
        <f t="shared" si="188"/>
        <v>0</v>
      </c>
      <c r="AA112" s="28">
        <f t="shared" si="188"/>
        <v>0</v>
      </c>
      <c r="AB112" s="28">
        <f t="shared" si="188"/>
        <v>0</v>
      </c>
      <c r="AC112" s="29">
        <v>0</v>
      </c>
      <c r="AD112" s="28">
        <f t="shared" si="189"/>
        <v>0</v>
      </c>
      <c r="AE112" s="29">
        <v>0</v>
      </c>
      <c r="AF112" s="28">
        <f t="shared" si="190"/>
        <v>0</v>
      </c>
      <c r="AG112" s="28">
        <f t="shared" si="190"/>
        <v>0</v>
      </c>
      <c r="AH112" s="28">
        <f t="shared" si="190"/>
        <v>0</v>
      </c>
      <c r="AI112" s="29">
        <f t="shared" si="191"/>
        <v>0</v>
      </c>
      <c r="AJ112" s="29">
        <f t="shared" si="191"/>
        <v>0</v>
      </c>
      <c r="AK112" s="29">
        <f t="shared" si="191"/>
        <v>0</v>
      </c>
      <c r="AL112" s="29">
        <f t="shared" si="191"/>
        <v>0</v>
      </c>
      <c r="AM112" s="29">
        <f t="shared" si="191"/>
        <v>0</v>
      </c>
      <c r="AN112" s="29">
        <f t="shared" si="191"/>
        <v>0</v>
      </c>
      <c r="AO112" s="28">
        <v>0</v>
      </c>
      <c r="AP112" s="28">
        <f t="shared" si="192"/>
        <v>0</v>
      </c>
      <c r="AQ112" s="28">
        <v>0</v>
      </c>
      <c r="AR112" s="28">
        <f t="shared" si="193"/>
        <v>0</v>
      </c>
      <c r="AS112" s="28">
        <f t="shared" si="193"/>
        <v>0</v>
      </c>
      <c r="AT112" s="28">
        <f t="shared" si="193"/>
        <v>0</v>
      </c>
      <c r="AU112" s="28">
        <v>0</v>
      </c>
      <c r="AV112" s="28">
        <f t="shared" si="194"/>
        <v>0</v>
      </c>
      <c r="AW112" s="28">
        <v>0</v>
      </c>
      <c r="AX112" s="28">
        <f t="shared" si="195"/>
        <v>0</v>
      </c>
      <c r="AY112" s="28">
        <f t="shared" si="195"/>
        <v>0</v>
      </c>
      <c r="AZ112" s="28">
        <f t="shared" si="195"/>
        <v>0</v>
      </c>
      <c r="BA112" s="28">
        <v>0</v>
      </c>
      <c r="BB112" s="28">
        <f t="shared" si="196"/>
        <v>0</v>
      </c>
      <c r="BC112" s="28">
        <v>0</v>
      </c>
      <c r="BD112" s="28">
        <f t="shared" si="197"/>
        <v>0</v>
      </c>
      <c r="BE112" s="28">
        <f t="shared" si="197"/>
        <v>0</v>
      </c>
      <c r="BF112" s="28">
        <f t="shared" si="197"/>
        <v>0</v>
      </c>
      <c r="BG112" s="28">
        <v>0</v>
      </c>
      <c r="BH112" s="28">
        <f t="shared" si="198"/>
        <v>0</v>
      </c>
      <c r="BI112" s="28">
        <v>0</v>
      </c>
      <c r="BJ112" s="28">
        <f t="shared" si="199"/>
        <v>0</v>
      </c>
      <c r="BK112" s="28">
        <f t="shared" si="199"/>
        <v>0</v>
      </c>
      <c r="BL112" s="28">
        <f t="shared" si="199"/>
        <v>0</v>
      </c>
      <c r="BM112" s="38">
        <f t="shared" si="105"/>
        <v>0</v>
      </c>
      <c r="BN112" s="38">
        <f t="shared" si="105"/>
        <v>0</v>
      </c>
      <c r="BO112" s="38">
        <f t="shared" si="105"/>
        <v>0</v>
      </c>
      <c r="BP112" s="38">
        <f t="shared" si="105"/>
        <v>0</v>
      </c>
      <c r="BQ112" s="38">
        <f t="shared" si="105"/>
        <v>0</v>
      </c>
      <c r="BR112" s="38">
        <f t="shared" si="105"/>
        <v>0</v>
      </c>
      <c r="BS112" s="28" t="s">
        <v>94</v>
      </c>
      <c r="BT112" s="20"/>
      <c r="BU112" s="20"/>
    </row>
    <row r="113" spans="1:73" s="11" customFormat="1" ht="27.75" customHeight="1" x14ac:dyDescent="0.25">
      <c r="A113" s="21" t="s">
        <v>193</v>
      </c>
      <c r="B113" s="22" t="s">
        <v>377</v>
      </c>
      <c r="C113" s="23" t="s">
        <v>378</v>
      </c>
      <c r="D113" s="24" t="s">
        <v>94</v>
      </c>
      <c r="E113" s="28">
        <f t="shared" si="178"/>
        <v>0</v>
      </c>
      <c r="F113" s="28">
        <f t="shared" si="179"/>
        <v>0</v>
      </c>
      <c r="G113" s="28">
        <f t="shared" si="180"/>
        <v>0</v>
      </c>
      <c r="H113" s="28">
        <f t="shared" si="181"/>
        <v>0</v>
      </c>
      <c r="I113" s="28">
        <f t="shared" si="181"/>
        <v>0</v>
      </c>
      <c r="J113" s="28">
        <f t="shared" si="182"/>
        <v>0</v>
      </c>
      <c r="K113" s="28">
        <v>0</v>
      </c>
      <c r="L113" s="28">
        <f t="shared" si="183"/>
        <v>0</v>
      </c>
      <c r="M113" s="28">
        <v>0</v>
      </c>
      <c r="N113" s="28">
        <f t="shared" si="184"/>
        <v>0</v>
      </c>
      <c r="O113" s="28">
        <f t="shared" si="184"/>
        <v>0</v>
      </c>
      <c r="P113" s="28">
        <f t="shared" si="184"/>
        <v>0</v>
      </c>
      <c r="Q113" s="29">
        <v>0</v>
      </c>
      <c r="R113" s="28">
        <f t="shared" si="185"/>
        <v>0</v>
      </c>
      <c r="S113" s="29">
        <v>0</v>
      </c>
      <c r="T113" s="28">
        <f t="shared" si="186"/>
        <v>0</v>
      </c>
      <c r="U113" s="28">
        <f t="shared" si="186"/>
        <v>0</v>
      </c>
      <c r="V113" s="28">
        <f t="shared" si="186"/>
        <v>0</v>
      </c>
      <c r="W113" s="29">
        <v>0</v>
      </c>
      <c r="X113" s="28">
        <f t="shared" si="187"/>
        <v>0</v>
      </c>
      <c r="Y113" s="29">
        <v>0</v>
      </c>
      <c r="Z113" s="28">
        <f t="shared" si="188"/>
        <v>0</v>
      </c>
      <c r="AA113" s="28">
        <f t="shared" si="188"/>
        <v>0</v>
      </c>
      <c r="AB113" s="28">
        <f t="shared" si="188"/>
        <v>0</v>
      </c>
      <c r="AC113" s="29">
        <v>0</v>
      </c>
      <c r="AD113" s="28">
        <f t="shared" si="189"/>
        <v>0</v>
      </c>
      <c r="AE113" s="29">
        <v>0</v>
      </c>
      <c r="AF113" s="28">
        <f t="shared" si="190"/>
        <v>0</v>
      </c>
      <c r="AG113" s="28">
        <f t="shared" si="190"/>
        <v>0</v>
      </c>
      <c r="AH113" s="28">
        <f t="shared" si="190"/>
        <v>0</v>
      </c>
      <c r="AI113" s="29">
        <f t="shared" si="191"/>
        <v>0</v>
      </c>
      <c r="AJ113" s="29">
        <f t="shared" si="191"/>
        <v>0</v>
      </c>
      <c r="AK113" s="29">
        <f t="shared" si="191"/>
        <v>0</v>
      </c>
      <c r="AL113" s="29">
        <f t="shared" si="191"/>
        <v>0</v>
      </c>
      <c r="AM113" s="29">
        <f t="shared" si="191"/>
        <v>0</v>
      </c>
      <c r="AN113" s="29">
        <f t="shared" si="191"/>
        <v>0</v>
      </c>
      <c r="AO113" s="28">
        <v>0</v>
      </c>
      <c r="AP113" s="28">
        <f t="shared" si="192"/>
        <v>0</v>
      </c>
      <c r="AQ113" s="28">
        <v>0</v>
      </c>
      <c r="AR113" s="28">
        <f t="shared" si="193"/>
        <v>0</v>
      </c>
      <c r="AS113" s="28">
        <f t="shared" si="193"/>
        <v>0</v>
      </c>
      <c r="AT113" s="28">
        <f t="shared" si="193"/>
        <v>0</v>
      </c>
      <c r="AU113" s="28">
        <v>0</v>
      </c>
      <c r="AV113" s="28">
        <f t="shared" si="194"/>
        <v>0</v>
      </c>
      <c r="AW113" s="28">
        <v>0</v>
      </c>
      <c r="AX113" s="28">
        <f t="shared" si="195"/>
        <v>0</v>
      </c>
      <c r="AY113" s="28">
        <f t="shared" si="195"/>
        <v>0</v>
      </c>
      <c r="AZ113" s="28">
        <f t="shared" si="195"/>
        <v>0</v>
      </c>
      <c r="BA113" s="28">
        <v>0</v>
      </c>
      <c r="BB113" s="28">
        <f t="shared" si="196"/>
        <v>0</v>
      </c>
      <c r="BC113" s="28">
        <v>0</v>
      </c>
      <c r="BD113" s="28">
        <f t="shared" si="197"/>
        <v>0</v>
      </c>
      <c r="BE113" s="28">
        <f t="shared" si="197"/>
        <v>0</v>
      </c>
      <c r="BF113" s="28">
        <f t="shared" si="197"/>
        <v>0</v>
      </c>
      <c r="BG113" s="28">
        <v>0</v>
      </c>
      <c r="BH113" s="28">
        <f t="shared" si="198"/>
        <v>0</v>
      </c>
      <c r="BI113" s="28">
        <v>0</v>
      </c>
      <c r="BJ113" s="28">
        <f t="shared" si="199"/>
        <v>0</v>
      </c>
      <c r="BK113" s="28">
        <f t="shared" si="199"/>
        <v>0</v>
      </c>
      <c r="BL113" s="28">
        <f t="shared" si="199"/>
        <v>0</v>
      </c>
      <c r="BM113" s="38">
        <f t="shared" si="105"/>
        <v>0</v>
      </c>
      <c r="BN113" s="38">
        <f t="shared" si="105"/>
        <v>0</v>
      </c>
      <c r="BO113" s="38">
        <f t="shared" si="105"/>
        <v>0</v>
      </c>
      <c r="BP113" s="38">
        <f t="shared" si="105"/>
        <v>0</v>
      </c>
      <c r="BQ113" s="38">
        <f t="shared" si="105"/>
        <v>0</v>
      </c>
      <c r="BR113" s="38">
        <f t="shared" si="105"/>
        <v>0</v>
      </c>
      <c r="BS113" s="28" t="s">
        <v>94</v>
      </c>
      <c r="BT113" s="20"/>
      <c r="BU113" s="20"/>
    </row>
    <row r="114" spans="1:73" s="11" customFormat="1" ht="27.75" customHeight="1" x14ac:dyDescent="0.25">
      <c r="A114" s="21" t="s">
        <v>195</v>
      </c>
      <c r="B114" s="22" t="s">
        <v>196</v>
      </c>
      <c r="C114" s="23" t="s">
        <v>93</v>
      </c>
      <c r="D114" s="24" t="s">
        <v>94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7">
        <v>0</v>
      </c>
      <c r="L114" s="25">
        <v>0</v>
      </c>
      <c r="M114" s="27">
        <v>0</v>
      </c>
      <c r="N114" s="25">
        <v>0</v>
      </c>
      <c r="O114" s="25">
        <v>0</v>
      </c>
      <c r="P114" s="25">
        <v>0</v>
      </c>
      <c r="Q114" s="27">
        <v>0</v>
      </c>
      <c r="R114" s="25">
        <v>0</v>
      </c>
      <c r="S114" s="27">
        <v>0</v>
      </c>
      <c r="T114" s="25">
        <v>0</v>
      </c>
      <c r="U114" s="25">
        <v>0</v>
      </c>
      <c r="V114" s="25">
        <v>0</v>
      </c>
      <c r="W114" s="27">
        <v>0</v>
      </c>
      <c r="X114" s="25">
        <v>0</v>
      </c>
      <c r="Y114" s="27">
        <v>0</v>
      </c>
      <c r="Z114" s="25">
        <v>0</v>
      </c>
      <c r="AA114" s="25">
        <v>0</v>
      </c>
      <c r="AB114" s="25">
        <v>0</v>
      </c>
      <c r="AC114" s="27">
        <v>0</v>
      </c>
      <c r="AD114" s="25">
        <v>0</v>
      </c>
      <c r="AE114" s="27">
        <v>0</v>
      </c>
      <c r="AF114" s="25">
        <v>0</v>
      </c>
      <c r="AG114" s="25">
        <v>0</v>
      </c>
      <c r="AH114" s="25">
        <v>0</v>
      </c>
      <c r="AI114" s="27">
        <v>0</v>
      </c>
      <c r="AJ114" s="27">
        <v>0</v>
      </c>
      <c r="AK114" s="27">
        <v>0</v>
      </c>
      <c r="AL114" s="27">
        <v>0</v>
      </c>
      <c r="AM114" s="27">
        <v>0</v>
      </c>
      <c r="AN114" s="27">
        <v>0</v>
      </c>
      <c r="AO114" s="25">
        <v>0</v>
      </c>
      <c r="AP114" s="25">
        <v>0</v>
      </c>
      <c r="AQ114" s="25">
        <v>0</v>
      </c>
      <c r="AR114" s="25">
        <v>0</v>
      </c>
      <c r="AS114" s="25">
        <v>0</v>
      </c>
      <c r="AT114" s="25">
        <v>0</v>
      </c>
      <c r="AU114" s="25">
        <v>0</v>
      </c>
      <c r="AV114" s="25">
        <v>0</v>
      </c>
      <c r="AW114" s="25">
        <v>0</v>
      </c>
      <c r="AX114" s="25">
        <v>0</v>
      </c>
      <c r="AY114" s="25">
        <v>0</v>
      </c>
      <c r="AZ114" s="25">
        <v>0</v>
      </c>
      <c r="BA114" s="25">
        <v>0</v>
      </c>
      <c r="BB114" s="25">
        <v>0</v>
      </c>
      <c r="BC114" s="25">
        <v>0</v>
      </c>
      <c r="BD114" s="25">
        <v>0</v>
      </c>
      <c r="BE114" s="25">
        <v>0</v>
      </c>
      <c r="BF114" s="25">
        <v>0</v>
      </c>
      <c r="BG114" s="25">
        <v>0</v>
      </c>
      <c r="BH114" s="25">
        <v>0</v>
      </c>
      <c r="BI114" s="25">
        <v>0</v>
      </c>
      <c r="BJ114" s="25">
        <v>0</v>
      </c>
      <c r="BK114" s="25">
        <v>0</v>
      </c>
      <c r="BL114" s="25">
        <v>0</v>
      </c>
      <c r="BM114" s="38">
        <f t="shared" si="105"/>
        <v>0</v>
      </c>
      <c r="BN114" s="38">
        <f t="shared" si="105"/>
        <v>0</v>
      </c>
      <c r="BO114" s="38">
        <f t="shared" si="105"/>
        <v>0</v>
      </c>
      <c r="BP114" s="38">
        <f t="shared" si="105"/>
        <v>0</v>
      </c>
      <c r="BQ114" s="38">
        <f t="shared" si="105"/>
        <v>0</v>
      </c>
      <c r="BR114" s="38">
        <f t="shared" si="105"/>
        <v>0</v>
      </c>
      <c r="BS114" s="32" t="s">
        <v>94</v>
      </c>
      <c r="BT114" s="20"/>
      <c r="BU114" s="20"/>
    </row>
    <row r="115" spans="1:73" s="11" customFormat="1" ht="27.75" customHeight="1" x14ac:dyDescent="0.25">
      <c r="A115" s="21" t="s">
        <v>197</v>
      </c>
      <c r="B115" s="22" t="s">
        <v>198</v>
      </c>
      <c r="C115" s="23" t="s">
        <v>93</v>
      </c>
      <c r="D115" s="24" t="s">
        <v>94</v>
      </c>
      <c r="E115" s="25">
        <f t="shared" ref="E115:AJ115" si="200">SUM(E116:E180)</f>
        <v>0</v>
      </c>
      <c r="F115" s="25">
        <f t="shared" si="200"/>
        <v>0</v>
      </c>
      <c r="G115" s="25">
        <f t="shared" si="200"/>
        <v>0</v>
      </c>
      <c r="H115" s="25">
        <f t="shared" si="200"/>
        <v>0</v>
      </c>
      <c r="I115" s="25">
        <f t="shared" si="200"/>
        <v>0</v>
      </c>
      <c r="J115" s="25">
        <f t="shared" si="200"/>
        <v>0</v>
      </c>
      <c r="K115" s="25">
        <f t="shared" si="200"/>
        <v>0</v>
      </c>
      <c r="L115" s="25">
        <f t="shared" si="200"/>
        <v>0</v>
      </c>
      <c r="M115" s="25">
        <f t="shared" si="200"/>
        <v>0</v>
      </c>
      <c r="N115" s="25">
        <f t="shared" si="200"/>
        <v>0</v>
      </c>
      <c r="O115" s="25">
        <f t="shared" si="200"/>
        <v>0</v>
      </c>
      <c r="P115" s="25">
        <f t="shared" si="200"/>
        <v>0</v>
      </c>
      <c r="Q115" s="25">
        <f t="shared" si="200"/>
        <v>0</v>
      </c>
      <c r="R115" s="25">
        <f t="shared" si="200"/>
        <v>0</v>
      </c>
      <c r="S115" s="25">
        <f t="shared" si="200"/>
        <v>0</v>
      </c>
      <c r="T115" s="25">
        <f t="shared" si="200"/>
        <v>0</v>
      </c>
      <c r="U115" s="25">
        <f t="shared" si="200"/>
        <v>0</v>
      </c>
      <c r="V115" s="25">
        <f t="shared" si="200"/>
        <v>0</v>
      </c>
      <c r="W115" s="25">
        <f t="shared" si="200"/>
        <v>0</v>
      </c>
      <c r="X115" s="25">
        <f t="shared" si="200"/>
        <v>0</v>
      </c>
      <c r="Y115" s="25">
        <f t="shared" si="200"/>
        <v>0</v>
      </c>
      <c r="Z115" s="25">
        <f t="shared" si="200"/>
        <v>0</v>
      </c>
      <c r="AA115" s="25">
        <f t="shared" si="200"/>
        <v>0</v>
      </c>
      <c r="AB115" s="25">
        <f t="shared" si="200"/>
        <v>0</v>
      </c>
      <c r="AC115" s="25">
        <f t="shared" si="200"/>
        <v>0</v>
      </c>
      <c r="AD115" s="25">
        <f t="shared" si="200"/>
        <v>0</v>
      </c>
      <c r="AE115" s="25">
        <f t="shared" si="200"/>
        <v>0</v>
      </c>
      <c r="AF115" s="25">
        <f t="shared" si="200"/>
        <v>0</v>
      </c>
      <c r="AG115" s="25">
        <f t="shared" si="200"/>
        <v>0</v>
      </c>
      <c r="AH115" s="25">
        <f t="shared" si="200"/>
        <v>0</v>
      </c>
      <c r="AI115" s="25">
        <f t="shared" si="200"/>
        <v>0</v>
      </c>
      <c r="AJ115" s="25">
        <f t="shared" si="200"/>
        <v>0</v>
      </c>
      <c r="AK115" s="25">
        <f t="shared" ref="AK115:BL115" si="201">SUM(AK116:AK180)</f>
        <v>0</v>
      </c>
      <c r="AL115" s="25">
        <f t="shared" si="201"/>
        <v>0</v>
      </c>
      <c r="AM115" s="25">
        <f t="shared" si="201"/>
        <v>0</v>
      </c>
      <c r="AN115" s="25">
        <f t="shared" si="201"/>
        <v>0</v>
      </c>
      <c r="AO115" s="25">
        <f t="shared" si="201"/>
        <v>0</v>
      </c>
      <c r="AP115" s="25">
        <f t="shared" si="201"/>
        <v>0</v>
      </c>
      <c r="AQ115" s="25">
        <f t="shared" si="201"/>
        <v>0</v>
      </c>
      <c r="AR115" s="25">
        <f t="shared" si="201"/>
        <v>0</v>
      </c>
      <c r="AS115" s="25">
        <f t="shared" si="201"/>
        <v>0</v>
      </c>
      <c r="AT115" s="25">
        <f t="shared" si="201"/>
        <v>0</v>
      </c>
      <c r="AU115" s="25">
        <f t="shared" si="201"/>
        <v>0</v>
      </c>
      <c r="AV115" s="25">
        <f t="shared" si="201"/>
        <v>0</v>
      </c>
      <c r="AW115" s="25">
        <f t="shared" si="201"/>
        <v>0</v>
      </c>
      <c r="AX115" s="25">
        <f t="shared" si="201"/>
        <v>0</v>
      </c>
      <c r="AY115" s="25">
        <f t="shared" si="201"/>
        <v>0</v>
      </c>
      <c r="AZ115" s="25">
        <f t="shared" si="201"/>
        <v>0</v>
      </c>
      <c r="BA115" s="25">
        <f t="shared" si="201"/>
        <v>0</v>
      </c>
      <c r="BB115" s="25">
        <f t="shared" si="201"/>
        <v>0</v>
      </c>
      <c r="BC115" s="25">
        <f t="shared" si="201"/>
        <v>0</v>
      </c>
      <c r="BD115" s="25">
        <f t="shared" si="201"/>
        <v>0</v>
      </c>
      <c r="BE115" s="25">
        <f t="shared" si="201"/>
        <v>0</v>
      </c>
      <c r="BF115" s="25">
        <f t="shared" si="201"/>
        <v>0</v>
      </c>
      <c r="BG115" s="25">
        <f t="shared" si="201"/>
        <v>0</v>
      </c>
      <c r="BH115" s="25">
        <f t="shared" si="201"/>
        <v>0</v>
      </c>
      <c r="BI115" s="25">
        <f t="shared" si="201"/>
        <v>0</v>
      </c>
      <c r="BJ115" s="25">
        <f t="shared" si="201"/>
        <v>0</v>
      </c>
      <c r="BK115" s="25">
        <f t="shared" si="201"/>
        <v>0</v>
      </c>
      <c r="BL115" s="25">
        <f t="shared" si="201"/>
        <v>0</v>
      </c>
      <c r="BM115" s="38">
        <f t="shared" si="105"/>
        <v>0</v>
      </c>
      <c r="BN115" s="38">
        <f t="shared" si="105"/>
        <v>0</v>
      </c>
      <c r="BO115" s="38">
        <f t="shared" si="105"/>
        <v>0</v>
      </c>
      <c r="BP115" s="38">
        <f t="shared" si="105"/>
        <v>0</v>
      </c>
      <c r="BQ115" s="38">
        <f t="shared" si="105"/>
        <v>0</v>
      </c>
      <c r="BR115" s="38">
        <f t="shared" si="105"/>
        <v>0</v>
      </c>
      <c r="BS115" s="32" t="s">
        <v>94</v>
      </c>
      <c r="BT115" s="20"/>
      <c r="BU115" s="20"/>
    </row>
    <row r="116" spans="1:73" s="11" customFormat="1" ht="27.75" customHeight="1" x14ac:dyDescent="0.25">
      <c r="A116" s="21" t="s">
        <v>197</v>
      </c>
      <c r="B116" s="22" t="s">
        <v>379</v>
      </c>
      <c r="C116" s="23" t="s">
        <v>380</v>
      </c>
      <c r="D116" s="24" t="s">
        <v>94</v>
      </c>
      <c r="E116" s="28">
        <f t="shared" ref="E116:E179" si="202">IF(K116="нд","нд",K116+Q116+W116+AC116)</f>
        <v>0</v>
      </c>
      <c r="F116" s="28">
        <f t="shared" ref="F116:F179" si="203">IF(K116="нд","нд",L116+R116+X116+AD116)</f>
        <v>0</v>
      </c>
      <c r="G116" s="28">
        <f t="shared" ref="G116:G179" si="204">IF(M116="нд","нд",M116+S116+Y116+AE116)</f>
        <v>0</v>
      </c>
      <c r="H116" s="28">
        <f t="shared" ref="H116:I175" si="205">IF(K116="нд","нд",N116+T116+Z116+AF116)</f>
        <v>0</v>
      </c>
      <c r="I116" s="28">
        <f t="shared" si="205"/>
        <v>0</v>
      </c>
      <c r="J116" s="28">
        <f t="shared" ref="J116:J179" si="206">IF(K116="нд","нд",P116+V116+AB116+AH116)</f>
        <v>0</v>
      </c>
      <c r="K116" s="28">
        <v>0</v>
      </c>
      <c r="L116" s="28">
        <f t="shared" ref="L116:L179" si="207">IF($K116="нд","нд",0)</f>
        <v>0</v>
      </c>
      <c r="M116" s="28">
        <v>0</v>
      </c>
      <c r="N116" s="28">
        <f t="shared" ref="N116:P175" si="208">IF($K116="нд","нд",0)</f>
        <v>0</v>
      </c>
      <c r="O116" s="28">
        <f t="shared" si="208"/>
        <v>0</v>
      </c>
      <c r="P116" s="28">
        <f t="shared" si="208"/>
        <v>0</v>
      </c>
      <c r="Q116" s="29">
        <v>0</v>
      </c>
      <c r="R116" s="28">
        <f t="shared" ref="R116:R179" si="209">IF($K116="нд","нд",0)</f>
        <v>0</v>
      </c>
      <c r="S116" s="29">
        <v>0</v>
      </c>
      <c r="T116" s="28">
        <f t="shared" ref="T116:V175" si="210">IF($K116="нд","нд",0)</f>
        <v>0</v>
      </c>
      <c r="U116" s="28">
        <f t="shared" si="210"/>
        <v>0</v>
      </c>
      <c r="V116" s="28">
        <f t="shared" si="210"/>
        <v>0</v>
      </c>
      <c r="W116" s="29">
        <v>0</v>
      </c>
      <c r="X116" s="28">
        <f t="shared" ref="X116:X179" si="211">IF($K116="нд","нд",0)</f>
        <v>0</v>
      </c>
      <c r="Y116" s="29">
        <v>0</v>
      </c>
      <c r="Z116" s="28">
        <f t="shared" ref="Z116:AB175" si="212">IF($K116="нд","нд",0)</f>
        <v>0</v>
      </c>
      <c r="AA116" s="28">
        <f t="shared" si="212"/>
        <v>0</v>
      </c>
      <c r="AB116" s="28">
        <f t="shared" si="212"/>
        <v>0</v>
      </c>
      <c r="AC116" s="29">
        <v>0</v>
      </c>
      <c r="AD116" s="28">
        <f t="shared" ref="AD116:AD179" si="213">IF($K116="нд","нд",0)</f>
        <v>0</v>
      </c>
      <c r="AE116" s="29">
        <v>0</v>
      </c>
      <c r="AF116" s="28">
        <f t="shared" ref="AF116:AH175" si="214">IF($K116="нд","нд",0)</f>
        <v>0</v>
      </c>
      <c r="AG116" s="28">
        <f t="shared" si="214"/>
        <v>0</v>
      </c>
      <c r="AH116" s="28">
        <f t="shared" si="214"/>
        <v>0</v>
      </c>
      <c r="AI116" s="29">
        <f t="shared" ref="AI116:AN158" si="215">AO116+AU116+BA116+BG116</f>
        <v>0</v>
      </c>
      <c r="AJ116" s="29">
        <f t="shared" si="215"/>
        <v>0</v>
      </c>
      <c r="AK116" s="29">
        <f t="shared" si="215"/>
        <v>0</v>
      </c>
      <c r="AL116" s="29">
        <f t="shared" si="215"/>
        <v>0</v>
      </c>
      <c r="AM116" s="29">
        <f t="shared" si="215"/>
        <v>0</v>
      </c>
      <c r="AN116" s="29">
        <f t="shared" si="215"/>
        <v>0</v>
      </c>
      <c r="AO116" s="28">
        <v>0</v>
      </c>
      <c r="AP116" s="28">
        <f t="shared" ref="AP116:AP179" si="216">IF($K116="0","0",0)</f>
        <v>0</v>
      </c>
      <c r="AQ116" s="28">
        <v>0</v>
      </c>
      <c r="AR116" s="28">
        <f t="shared" ref="AR116:AT175" si="217">IF($K116="0","0",0)</f>
        <v>0</v>
      </c>
      <c r="AS116" s="28">
        <f t="shared" si="217"/>
        <v>0</v>
      </c>
      <c r="AT116" s="28">
        <f t="shared" si="217"/>
        <v>0</v>
      </c>
      <c r="AU116" s="28">
        <v>0</v>
      </c>
      <c r="AV116" s="28">
        <f t="shared" ref="AV116:AV179" si="218">IF($K116="0","0",0)</f>
        <v>0</v>
      </c>
      <c r="AW116" s="28">
        <v>0</v>
      </c>
      <c r="AX116" s="28">
        <f t="shared" ref="AX116:AZ175" si="219">IF($K116="0","0",0)</f>
        <v>0</v>
      </c>
      <c r="AY116" s="28">
        <f t="shared" si="219"/>
        <v>0</v>
      </c>
      <c r="AZ116" s="28">
        <f t="shared" si="219"/>
        <v>0</v>
      </c>
      <c r="BA116" s="28">
        <v>0</v>
      </c>
      <c r="BB116" s="28">
        <f t="shared" ref="BB116:BB179" si="220">IF($K116="0","0",0)</f>
        <v>0</v>
      </c>
      <c r="BC116" s="28">
        <v>0</v>
      </c>
      <c r="BD116" s="28">
        <f t="shared" ref="BD116:BF175" si="221">IF($K116="0","0",0)</f>
        <v>0</v>
      </c>
      <c r="BE116" s="28">
        <f t="shared" si="221"/>
        <v>0</v>
      </c>
      <c r="BF116" s="28">
        <f t="shared" si="221"/>
        <v>0</v>
      </c>
      <c r="BG116" s="28">
        <v>0</v>
      </c>
      <c r="BH116" s="28">
        <f t="shared" ref="BH116:BH179" si="222">IF($K116="0","0",0)</f>
        <v>0</v>
      </c>
      <c r="BI116" s="28">
        <v>0</v>
      </c>
      <c r="BJ116" s="28">
        <f t="shared" ref="BJ116:BL175" si="223">IF($K116="0","0",0)</f>
        <v>0</v>
      </c>
      <c r="BK116" s="28">
        <f t="shared" si="223"/>
        <v>0</v>
      </c>
      <c r="BL116" s="28">
        <f t="shared" si="223"/>
        <v>0</v>
      </c>
      <c r="BM116" s="38">
        <f t="shared" si="105"/>
        <v>0</v>
      </c>
      <c r="BN116" s="38">
        <f t="shared" si="105"/>
        <v>0</v>
      </c>
      <c r="BO116" s="38">
        <f t="shared" si="105"/>
        <v>0</v>
      </c>
      <c r="BP116" s="38">
        <f t="shared" si="105"/>
        <v>0</v>
      </c>
      <c r="BQ116" s="38">
        <f t="shared" si="105"/>
        <v>0</v>
      </c>
      <c r="BR116" s="38">
        <f t="shared" si="105"/>
        <v>0</v>
      </c>
      <c r="BS116" s="28" t="s">
        <v>94</v>
      </c>
      <c r="BT116" s="20"/>
      <c r="BU116" s="20"/>
    </row>
    <row r="117" spans="1:73" s="11" customFormat="1" ht="27.75" customHeight="1" x14ac:dyDescent="0.25">
      <c r="A117" s="21" t="s">
        <v>197</v>
      </c>
      <c r="B117" s="22" t="s">
        <v>381</v>
      </c>
      <c r="C117" s="23" t="s">
        <v>382</v>
      </c>
      <c r="D117" s="24" t="s">
        <v>94</v>
      </c>
      <c r="E117" s="28">
        <f t="shared" si="202"/>
        <v>0</v>
      </c>
      <c r="F117" s="28">
        <f t="shared" si="203"/>
        <v>0</v>
      </c>
      <c r="G117" s="28">
        <f t="shared" si="204"/>
        <v>0</v>
      </c>
      <c r="H117" s="28">
        <f t="shared" si="205"/>
        <v>0</v>
      </c>
      <c r="I117" s="28">
        <f t="shared" si="205"/>
        <v>0</v>
      </c>
      <c r="J117" s="28">
        <f t="shared" si="206"/>
        <v>0</v>
      </c>
      <c r="K117" s="28">
        <v>0</v>
      </c>
      <c r="L117" s="28">
        <f t="shared" si="207"/>
        <v>0</v>
      </c>
      <c r="M117" s="28">
        <v>0</v>
      </c>
      <c r="N117" s="28">
        <f t="shared" si="208"/>
        <v>0</v>
      </c>
      <c r="O117" s="28">
        <f t="shared" si="208"/>
        <v>0</v>
      </c>
      <c r="P117" s="28">
        <f t="shared" si="208"/>
        <v>0</v>
      </c>
      <c r="Q117" s="29">
        <v>0</v>
      </c>
      <c r="R117" s="28">
        <f t="shared" si="209"/>
        <v>0</v>
      </c>
      <c r="S117" s="29">
        <v>0</v>
      </c>
      <c r="T117" s="28">
        <f t="shared" si="210"/>
        <v>0</v>
      </c>
      <c r="U117" s="28">
        <f t="shared" si="210"/>
        <v>0</v>
      </c>
      <c r="V117" s="28">
        <f t="shared" si="210"/>
        <v>0</v>
      </c>
      <c r="W117" s="29">
        <v>0</v>
      </c>
      <c r="X117" s="28">
        <f t="shared" si="211"/>
        <v>0</v>
      </c>
      <c r="Y117" s="29">
        <v>0</v>
      </c>
      <c r="Z117" s="28">
        <f t="shared" si="212"/>
        <v>0</v>
      </c>
      <c r="AA117" s="28">
        <f t="shared" si="212"/>
        <v>0</v>
      </c>
      <c r="AB117" s="28">
        <f t="shared" si="212"/>
        <v>0</v>
      </c>
      <c r="AC117" s="29">
        <v>0</v>
      </c>
      <c r="AD117" s="28">
        <f t="shared" si="213"/>
        <v>0</v>
      </c>
      <c r="AE117" s="29">
        <v>0</v>
      </c>
      <c r="AF117" s="28">
        <f t="shared" si="214"/>
        <v>0</v>
      </c>
      <c r="AG117" s="28">
        <f t="shared" si="214"/>
        <v>0</v>
      </c>
      <c r="AH117" s="28">
        <f t="shared" si="214"/>
        <v>0</v>
      </c>
      <c r="AI117" s="29">
        <f t="shared" si="215"/>
        <v>0</v>
      </c>
      <c r="AJ117" s="29">
        <f t="shared" si="215"/>
        <v>0</v>
      </c>
      <c r="AK117" s="29">
        <f t="shared" si="215"/>
        <v>0</v>
      </c>
      <c r="AL117" s="29">
        <f t="shared" si="215"/>
        <v>0</v>
      </c>
      <c r="AM117" s="29">
        <f t="shared" si="215"/>
        <v>0</v>
      </c>
      <c r="AN117" s="29">
        <f t="shared" si="215"/>
        <v>0</v>
      </c>
      <c r="AO117" s="28">
        <v>0</v>
      </c>
      <c r="AP117" s="28">
        <f t="shared" si="216"/>
        <v>0</v>
      </c>
      <c r="AQ117" s="28">
        <v>0</v>
      </c>
      <c r="AR117" s="28">
        <f t="shared" si="217"/>
        <v>0</v>
      </c>
      <c r="AS117" s="28">
        <f t="shared" si="217"/>
        <v>0</v>
      </c>
      <c r="AT117" s="28">
        <f t="shared" si="217"/>
        <v>0</v>
      </c>
      <c r="AU117" s="28">
        <v>0</v>
      </c>
      <c r="AV117" s="28">
        <f t="shared" si="218"/>
        <v>0</v>
      </c>
      <c r="AW117" s="28">
        <v>0</v>
      </c>
      <c r="AX117" s="28">
        <f t="shared" si="219"/>
        <v>0</v>
      </c>
      <c r="AY117" s="28">
        <f t="shared" si="219"/>
        <v>0</v>
      </c>
      <c r="AZ117" s="28">
        <f t="shared" si="219"/>
        <v>0</v>
      </c>
      <c r="BA117" s="28">
        <v>0</v>
      </c>
      <c r="BB117" s="28">
        <f t="shared" si="220"/>
        <v>0</v>
      </c>
      <c r="BC117" s="28">
        <v>0</v>
      </c>
      <c r="BD117" s="28">
        <f t="shared" si="221"/>
        <v>0</v>
      </c>
      <c r="BE117" s="28">
        <f t="shared" si="221"/>
        <v>0</v>
      </c>
      <c r="BF117" s="28">
        <f t="shared" si="221"/>
        <v>0</v>
      </c>
      <c r="BG117" s="28">
        <v>0</v>
      </c>
      <c r="BH117" s="28">
        <f t="shared" si="222"/>
        <v>0</v>
      </c>
      <c r="BI117" s="28">
        <v>0</v>
      </c>
      <c r="BJ117" s="28">
        <f t="shared" si="223"/>
        <v>0</v>
      </c>
      <c r="BK117" s="28">
        <f t="shared" si="223"/>
        <v>0</v>
      </c>
      <c r="BL117" s="28">
        <f t="shared" si="223"/>
        <v>0</v>
      </c>
      <c r="BM117" s="38">
        <f t="shared" si="105"/>
        <v>0</v>
      </c>
      <c r="BN117" s="38">
        <f t="shared" si="105"/>
        <v>0</v>
      </c>
      <c r="BO117" s="38">
        <f t="shared" si="105"/>
        <v>0</v>
      </c>
      <c r="BP117" s="38">
        <f t="shared" si="105"/>
        <v>0</v>
      </c>
      <c r="BQ117" s="38">
        <f t="shared" si="105"/>
        <v>0</v>
      </c>
      <c r="BR117" s="38">
        <f t="shared" si="105"/>
        <v>0</v>
      </c>
      <c r="BS117" s="28" t="s">
        <v>94</v>
      </c>
      <c r="BT117" s="20"/>
      <c r="BU117" s="20"/>
    </row>
    <row r="118" spans="1:73" s="11" customFormat="1" ht="27.75" customHeight="1" x14ac:dyDescent="0.25">
      <c r="A118" s="21" t="s">
        <v>197</v>
      </c>
      <c r="B118" s="22" t="s">
        <v>383</v>
      </c>
      <c r="C118" s="23" t="s">
        <v>384</v>
      </c>
      <c r="D118" s="24" t="s">
        <v>94</v>
      </c>
      <c r="E118" s="28">
        <f t="shared" si="202"/>
        <v>0</v>
      </c>
      <c r="F118" s="28">
        <f t="shared" si="203"/>
        <v>0</v>
      </c>
      <c r="G118" s="28">
        <f t="shared" si="204"/>
        <v>0</v>
      </c>
      <c r="H118" s="28">
        <f t="shared" si="205"/>
        <v>0</v>
      </c>
      <c r="I118" s="28">
        <f t="shared" si="205"/>
        <v>0</v>
      </c>
      <c r="J118" s="28">
        <f t="shared" si="206"/>
        <v>0</v>
      </c>
      <c r="K118" s="28">
        <v>0</v>
      </c>
      <c r="L118" s="28">
        <f t="shared" si="207"/>
        <v>0</v>
      </c>
      <c r="M118" s="28">
        <v>0</v>
      </c>
      <c r="N118" s="28">
        <f t="shared" si="208"/>
        <v>0</v>
      </c>
      <c r="O118" s="28">
        <f t="shared" si="208"/>
        <v>0</v>
      </c>
      <c r="P118" s="28">
        <f t="shared" si="208"/>
        <v>0</v>
      </c>
      <c r="Q118" s="29">
        <v>0</v>
      </c>
      <c r="R118" s="28">
        <f t="shared" si="209"/>
        <v>0</v>
      </c>
      <c r="S118" s="29">
        <v>0</v>
      </c>
      <c r="T118" s="28">
        <f t="shared" si="210"/>
        <v>0</v>
      </c>
      <c r="U118" s="28">
        <f t="shared" si="210"/>
        <v>0</v>
      </c>
      <c r="V118" s="28">
        <f t="shared" si="210"/>
        <v>0</v>
      </c>
      <c r="W118" s="29">
        <v>0</v>
      </c>
      <c r="X118" s="28">
        <f t="shared" si="211"/>
        <v>0</v>
      </c>
      <c r="Y118" s="29">
        <v>0</v>
      </c>
      <c r="Z118" s="28">
        <f t="shared" si="212"/>
        <v>0</v>
      </c>
      <c r="AA118" s="28">
        <f t="shared" si="212"/>
        <v>0</v>
      </c>
      <c r="AB118" s="28">
        <f t="shared" si="212"/>
        <v>0</v>
      </c>
      <c r="AC118" s="29">
        <v>0</v>
      </c>
      <c r="AD118" s="28">
        <f t="shared" si="213"/>
        <v>0</v>
      </c>
      <c r="AE118" s="29">
        <v>0</v>
      </c>
      <c r="AF118" s="28">
        <f t="shared" si="214"/>
        <v>0</v>
      </c>
      <c r="AG118" s="28">
        <f t="shared" si="214"/>
        <v>0</v>
      </c>
      <c r="AH118" s="28">
        <f t="shared" si="214"/>
        <v>0</v>
      </c>
      <c r="AI118" s="29">
        <f t="shared" si="215"/>
        <v>0</v>
      </c>
      <c r="AJ118" s="29">
        <f t="shared" si="215"/>
        <v>0</v>
      </c>
      <c r="AK118" s="29">
        <f t="shared" si="215"/>
        <v>0</v>
      </c>
      <c r="AL118" s="29">
        <f t="shared" si="215"/>
        <v>0</v>
      </c>
      <c r="AM118" s="29">
        <f t="shared" si="215"/>
        <v>0</v>
      </c>
      <c r="AN118" s="29">
        <f t="shared" si="215"/>
        <v>0</v>
      </c>
      <c r="AO118" s="28">
        <v>0</v>
      </c>
      <c r="AP118" s="28">
        <f t="shared" si="216"/>
        <v>0</v>
      </c>
      <c r="AQ118" s="28">
        <v>0</v>
      </c>
      <c r="AR118" s="28">
        <f t="shared" si="217"/>
        <v>0</v>
      </c>
      <c r="AS118" s="28">
        <f t="shared" si="217"/>
        <v>0</v>
      </c>
      <c r="AT118" s="28">
        <f t="shared" si="217"/>
        <v>0</v>
      </c>
      <c r="AU118" s="28">
        <v>0</v>
      </c>
      <c r="AV118" s="28">
        <f t="shared" si="218"/>
        <v>0</v>
      </c>
      <c r="AW118" s="28">
        <v>0</v>
      </c>
      <c r="AX118" s="28">
        <f t="shared" si="219"/>
        <v>0</v>
      </c>
      <c r="AY118" s="28">
        <f t="shared" si="219"/>
        <v>0</v>
      </c>
      <c r="AZ118" s="28">
        <f t="shared" si="219"/>
        <v>0</v>
      </c>
      <c r="BA118" s="28">
        <v>0</v>
      </c>
      <c r="BB118" s="28">
        <f t="shared" si="220"/>
        <v>0</v>
      </c>
      <c r="BC118" s="28">
        <v>0</v>
      </c>
      <c r="BD118" s="28">
        <f t="shared" si="221"/>
        <v>0</v>
      </c>
      <c r="BE118" s="28">
        <f t="shared" si="221"/>
        <v>0</v>
      </c>
      <c r="BF118" s="28">
        <f t="shared" si="221"/>
        <v>0</v>
      </c>
      <c r="BG118" s="28">
        <v>0</v>
      </c>
      <c r="BH118" s="28">
        <f t="shared" si="222"/>
        <v>0</v>
      </c>
      <c r="BI118" s="28">
        <v>0</v>
      </c>
      <c r="BJ118" s="28">
        <f t="shared" si="223"/>
        <v>0</v>
      </c>
      <c r="BK118" s="28">
        <f t="shared" si="223"/>
        <v>0</v>
      </c>
      <c r="BL118" s="28">
        <f t="shared" si="223"/>
        <v>0</v>
      </c>
      <c r="BM118" s="38">
        <f t="shared" si="105"/>
        <v>0</v>
      </c>
      <c r="BN118" s="38">
        <f t="shared" si="105"/>
        <v>0</v>
      </c>
      <c r="BO118" s="38">
        <f t="shared" si="105"/>
        <v>0</v>
      </c>
      <c r="BP118" s="38">
        <f t="shared" si="105"/>
        <v>0</v>
      </c>
      <c r="BQ118" s="38">
        <f t="shared" si="105"/>
        <v>0</v>
      </c>
      <c r="BR118" s="38">
        <f t="shared" si="105"/>
        <v>0</v>
      </c>
      <c r="BS118" s="28" t="s">
        <v>94</v>
      </c>
      <c r="BT118" s="20"/>
      <c r="BU118" s="20"/>
    </row>
    <row r="119" spans="1:73" s="11" customFormat="1" ht="27.75" customHeight="1" x14ac:dyDescent="0.25">
      <c r="A119" s="21" t="s">
        <v>197</v>
      </c>
      <c r="B119" s="22" t="s">
        <v>385</v>
      </c>
      <c r="C119" s="23" t="s">
        <v>386</v>
      </c>
      <c r="D119" s="24" t="s">
        <v>94</v>
      </c>
      <c r="E119" s="28">
        <f t="shared" si="202"/>
        <v>0</v>
      </c>
      <c r="F119" s="28">
        <f t="shared" si="203"/>
        <v>0</v>
      </c>
      <c r="G119" s="28">
        <f t="shared" si="204"/>
        <v>0</v>
      </c>
      <c r="H119" s="28">
        <f t="shared" si="205"/>
        <v>0</v>
      </c>
      <c r="I119" s="28">
        <f t="shared" si="205"/>
        <v>0</v>
      </c>
      <c r="J119" s="28">
        <f t="shared" si="206"/>
        <v>0</v>
      </c>
      <c r="K119" s="28">
        <v>0</v>
      </c>
      <c r="L119" s="28">
        <f t="shared" si="207"/>
        <v>0</v>
      </c>
      <c r="M119" s="28">
        <v>0</v>
      </c>
      <c r="N119" s="28">
        <f t="shared" si="208"/>
        <v>0</v>
      </c>
      <c r="O119" s="28">
        <f t="shared" si="208"/>
        <v>0</v>
      </c>
      <c r="P119" s="28">
        <f t="shared" si="208"/>
        <v>0</v>
      </c>
      <c r="Q119" s="29">
        <v>0</v>
      </c>
      <c r="R119" s="28">
        <f t="shared" si="209"/>
        <v>0</v>
      </c>
      <c r="S119" s="29">
        <v>0</v>
      </c>
      <c r="T119" s="28">
        <f t="shared" si="210"/>
        <v>0</v>
      </c>
      <c r="U119" s="28">
        <f t="shared" si="210"/>
        <v>0</v>
      </c>
      <c r="V119" s="28">
        <f t="shared" si="210"/>
        <v>0</v>
      </c>
      <c r="W119" s="29">
        <v>0</v>
      </c>
      <c r="X119" s="28">
        <f t="shared" si="211"/>
        <v>0</v>
      </c>
      <c r="Y119" s="29">
        <v>0</v>
      </c>
      <c r="Z119" s="28">
        <f t="shared" si="212"/>
        <v>0</v>
      </c>
      <c r="AA119" s="28">
        <f t="shared" si="212"/>
        <v>0</v>
      </c>
      <c r="AB119" s="28">
        <f t="shared" si="212"/>
        <v>0</v>
      </c>
      <c r="AC119" s="29">
        <v>0</v>
      </c>
      <c r="AD119" s="28">
        <f t="shared" si="213"/>
        <v>0</v>
      </c>
      <c r="AE119" s="29">
        <v>0</v>
      </c>
      <c r="AF119" s="28">
        <f t="shared" si="214"/>
        <v>0</v>
      </c>
      <c r="AG119" s="28">
        <f t="shared" si="214"/>
        <v>0</v>
      </c>
      <c r="AH119" s="28">
        <f t="shared" si="214"/>
        <v>0</v>
      </c>
      <c r="AI119" s="29">
        <f t="shared" si="215"/>
        <v>0</v>
      </c>
      <c r="AJ119" s="29">
        <f t="shared" si="215"/>
        <v>0</v>
      </c>
      <c r="AK119" s="29">
        <f t="shared" si="215"/>
        <v>0</v>
      </c>
      <c r="AL119" s="29">
        <f t="shared" si="215"/>
        <v>0</v>
      </c>
      <c r="AM119" s="29">
        <f t="shared" si="215"/>
        <v>0</v>
      </c>
      <c r="AN119" s="29">
        <f t="shared" si="215"/>
        <v>0</v>
      </c>
      <c r="AO119" s="28">
        <v>0</v>
      </c>
      <c r="AP119" s="28">
        <f t="shared" si="216"/>
        <v>0</v>
      </c>
      <c r="AQ119" s="28">
        <v>0</v>
      </c>
      <c r="AR119" s="28">
        <f t="shared" si="217"/>
        <v>0</v>
      </c>
      <c r="AS119" s="28">
        <f t="shared" si="217"/>
        <v>0</v>
      </c>
      <c r="AT119" s="28">
        <f t="shared" si="217"/>
        <v>0</v>
      </c>
      <c r="AU119" s="28">
        <v>0</v>
      </c>
      <c r="AV119" s="28">
        <f t="shared" si="218"/>
        <v>0</v>
      </c>
      <c r="AW119" s="28">
        <v>0</v>
      </c>
      <c r="AX119" s="28">
        <f t="shared" si="219"/>
        <v>0</v>
      </c>
      <c r="AY119" s="28">
        <f t="shared" si="219"/>
        <v>0</v>
      </c>
      <c r="AZ119" s="28">
        <f t="shared" si="219"/>
        <v>0</v>
      </c>
      <c r="BA119" s="28">
        <v>0</v>
      </c>
      <c r="BB119" s="28">
        <f t="shared" si="220"/>
        <v>0</v>
      </c>
      <c r="BC119" s="28">
        <v>0</v>
      </c>
      <c r="BD119" s="28">
        <f t="shared" si="221"/>
        <v>0</v>
      </c>
      <c r="BE119" s="28">
        <f t="shared" si="221"/>
        <v>0</v>
      </c>
      <c r="BF119" s="28">
        <f t="shared" si="221"/>
        <v>0</v>
      </c>
      <c r="BG119" s="28">
        <v>0</v>
      </c>
      <c r="BH119" s="28">
        <f t="shared" si="222"/>
        <v>0</v>
      </c>
      <c r="BI119" s="28">
        <v>0</v>
      </c>
      <c r="BJ119" s="28">
        <f t="shared" si="223"/>
        <v>0</v>
      </c>
      <c r="BK119" s="28">
        <f t="shared" si="223"/>
        <v>0</v>
      </c>
      <c r="BL119" s="28">
        <f t="shared" si="223"/>
        <v>0</v>
      </c>
      <c r="BM119" s="38">
        <f t="shared" si="105"/>
        <v>0</v>
      </c>
      <c r="BN119" s="38">
        <f t="shared" si="105"/>
        <v>0</v>
      </c>
      <c r="BO119" s="38">
        <f t="shared" si="105"/>
        <v>0</v>
      </c>
      <c r="BP119" s="38">
        <f t="shared" si="105"/>
        <v>0</v>
      </c>
      <c r="BQ119" s="38">
        <f t="shared" si="105"/>
        <v>0</v>
      </c>
      <c r="BR119" s="38">
        <f t="shared" si="105"/>
        <v>0</v>
      </c>
      <c r="BS119" s="28" t="s">
        <v>94</v>
      </c>
      <c r="BT119" s="20"/>
      <c r="BU119" s="20"/>
    </row>
    <row r="120" spans="1:73" s="11" customFormat="1" ht="27.75" customHeight="1" x14ac:dyDescent="0.25">
      <c r="A120" s="21" t="s">
        <v>197</v>
      </c>
      <c r="B120" s="22" t="s">
        <v>387</v>
      </c>
      <c r="C120" s="23" t="s">
        <v>388</v>
      </c>
      <c r="D120" s="24" t="s">
        <v>94</v>
      </c>
      <c r="E120" s="28">
        <f t="shared" si="202"/>
        <v>0</v>
      </c>
      <c r="F120" s="28">
        <f t="shared" si="203"/>
        <v>0</v>
      </c>
      <c r="G120" s="28">
        <f t="shared" si="204"/>
        <v>0</v>
      </c>
      <c r="H120" s="28">
        <f t="shared" si="205"/>
        <v>0</v>
      </c>
      <c r="I120" s="28">
        <f t="shared" si="205"/>
        <v>0</v>
      </c>
      <c r="J120" s="28">
        <f t="shared" si="206"/>
        <v>0</v>
      </c>
      <c r="K120" s="28">
        <v>0</v>
      </c>
      <c r="L120" s="28">
        <f t="shared" si="207"/>
        <v>0</v>
      </c>
      <c r="M120" s="28">
        <v>0</v>
      </c>
      <c r="N120" s="28">
        <f t="shared" si="208"/>
        <v>0</v>
      </c>
      <c r="O120" s="28">
        <f t="shared" si="208"/>
        <v>0</v>
      </c>
      <c r="P120" s="28">
        <f t="shared" si="208"/>
        <v>0</v>
      </c>
      <c r="Q120" s="29">
        <v>0</v>
      </c>
      <c r="R120" s="28">
        <f t="shared" si="209"/>
        <v>0</v>
      </c>
      <c r="S120" s="29">
        <v>0</v>
      </c>
      <c r="T120" s="28">
        <f t="shared" si="210"/>
        <v>0</v>
      </c>
      <c r="U120" s="28">
        <f t="shared" si="210"/>
        <v>0</v>
      </c>
      <c r="V120" s="28">
        <f t="shared" si="210"/>
        <v>0</v>
      </c>
      <c r="W120" s="29">
        <v>0</v>
      </c>
      <c r="X120" s="28">
        <f t="shared" si="211"/>
        <v>0</v>
      </c>
      <c r="Y120" s="29">
        <v>0</v>
      </c>
      <c r="Z120" s="28">
        <f t="shared" si="212"/>
        <v>0</v>
      </c>
      <c r="AA120" s="28">
        <f t="shared" si="212"/>
        <v>0</v>
      </c>
      <c r="AB120" s="28">
        <f t="shared" si="212"/>
        <v>0</v>
      </c>
      <c r="AC120" s="29">
        <v>0</v>
      </c>
      <c r="AD120" s="28">
        <f t="shared" si="213"/>
        <v>0</v>
      </c>
      <c r="AE120" s="29">
        <v>0</v>
      </c>
      <c r="AF120" s="28">
        <f t="shared" si="214"/>
        <v>0</v>
      </c>
      <c r="AG120" s="28">
        <f t="shared" si="214"/>
        <v>0</v>
      </c>
      <c r="AH120" s="28">
        <f t="shared" si="214"/>
        <v>0</v>
      </c>
      <c r="AI120" s="29">
        <f t="shared" si="215"/>
        <v>0</v>
      </c>
      <c r="AJ120" s="29">
        <f t="shared" si="215"/>
        <v>0</v>
      </c>
      <c r="AK120" s="29">
        <f t="shared" si="215"/>
        <v>0</v>
      </c>
      <c r="AL120" s="29">
        <f t="shared" si="215"/>
        <v>0</v>
      </c>
      <c r="AM120" s="29">
        <f t="shared" si="215"/>
        <v>0</v>
      </c>
      <c r="AN120" s="29">
        <f t="shared" si="215"/>
        <v>0</v>
      </c>
      <c r="AO120" s="28">
        <v>0</v>
      </c>
      <c r="AP120" s="28">
        <f t="shared" si="216"/>
        <v>0</v>
      </c>
      <c r="AQ120" s="28">
        <v>0</v>
      </c>
      <c r="AR120" s="28">
        <f t="shared" si="217"/>
        <v>0</v>
      </c>
      <c r="AS120" s="28">
        <f t="shared" si="217"/>
        <v>0</v>
      </c>
      <c r="AT120" s="28">
        <f t="shared" si="217"/>
        <v>0</v>
      </c>
      <c r="AU120" s="28">
        <v>0</v>
      </c>
      <c r="AV120" s="28">
        <f t="shared" si="218"/>
        <v>0</v>
      </c>
      <c r="AW120" s="28">
        <v>0</v>
      </c>
      <c r="AX120" s="28">
        <f t="shared" si="219"/>
        <v>0</v>
      </c>
      <c r="AY120" s="28">
        <f t="shared" si="219"/>
        <v>0</v>
      </c>
      <c r="AZ120" s="28">
        <f t="shared" si="219"/>
        <v>0</v>
      </c>
      <c r="BA120" s="28">
        <v>0</v>
      </c>
      <c r="BB120" s="28">
        <f t="shared" si="220"/>
        <v>0</v>
      </c>
      <c r="BC120" s="28">
        <v>0</v>
      </c>
      <c r="BD120" s="28">
        <f t="shared" si="221"/>
        <v>0</v>
      </c>
      <c r="BE120" s="28">
        <f t="shared" si="221"/>
        <v>0</v>
      </c>
      <c r="BF120" s="28">
        <f t="shared" si="221"/>
        <v>0</v>
      </c>
      <c r="BG120" s="28">
        <v>0</v>
      </c>
      <c r="BH120" s="28">
        <f t="shared" si="222"/>
        <v>0</v>
      </c>
      <c r="BI120" s="28">
        <v>0</v>
      </c>
      <c r="BJ120" s="28">
        <f t="shared" si="223"/>
        <v>0</v>
      </c>
      <c r="BK120" s="28">
        <f t="shared" si="223"/>
        <v>0</v>
      </c>
      <c r="BL120" s="28">
        <f t="shared" si="223"/>
        <v>0</v>
      </c>
      <c r="BM120" s="38">
        <f t="shared" si="105"/>
        <v>0</v>
      </c>
      <c r="BN120" s="38">
        <f t="shared" si="105"/>
        <v>0</v>
      </c>
      <c r="BO120" s="38">
        <f t="shared" si="105"/>
        <v>0</v>
      </c>
      <c r="BP120" s="38">
        <f t="shared" si="105"/>
        <v>0</v>
      </c>
      <c r="BQ120" s="38">
        <f t="shared" si="105"/>
        <v>0</v>
      </c>
      <c r="BR120" s="38">
        <f t="shared" si="105"/>
        <v>0</v>
      </c>
      <c r="BS120" s="28" t="s">
        <v>94</v>
      </c>
      <c r="BT120" s="20"/>
      <c r="BU120" s="20"/>
    </row>
    <row r="121" spans="1:73" s="11" customFormat="1" ht="27.75" customHeight="1" x14ac:dyDescent="0.25">
      <c r="A121" s="21" t="s">
        <v>197</v>
      </c>
      <c r="B121" s="22" t="s">
        <v>389</v>
      </c>
      <c r="C121" s="23" t="s">
        <v>390</v>
      </c>
      <c r="D121" s="24" t="s">
        <v>94</v>
      </c>
      <c r="E121" s="28">
        <f t="shared" si="202"/>
        <v>0</v>
      </c>
      <c r="F121" s="28">
        <f t="shared" si="203"/>
        <v>0</v>
      </c>
      <c r="G121" s="28">
        <f t="shared" si="204"/>
        <v>0</v>
      </c>
      <c r="H121" s="28">
        <f t="shared" si="205"/>
        <v>0</v>
      </c>
      <c r="I121" s="28">
        <f t="shared" si="205"/>
        <v>0</v>
      </c>
      <c r="J121" s="28">
        <f t="shared" si="206"/>
        <v>0</v>
      </c>
      <c r="K121" s="28">
        <v>0</v>
      </c>
      <c r="L121" s="28">
        <f t="shared" si="207"/>
        <v>0</v>
      </c>
      <c r="M121" s="28">
        <v>0</v>
      </c>
      <c r="N121" s="28">
        <f t="shared" si="208"/>
        <v>0</v>
      </c>
      <c r="O121" s="28">
        <f t="shared" si="208"/>
        <v>0</v>
      </c>
      <c r="P121" s="28">
        <f t="shared" si="208"/>
        <v>0</v>
      </c>
      <c r="Q121" s="29">
        <v>0</v>
      </c>
      <c r="R121" s="28">
        <f t="shared" si="209"/>
        <v>0</v>
      </c>
      <c r="S121" s="29">
        <v>0</v>
      </c>
      <c r="T121" s="28">
        <f t="shared" si="210"/>
        <v>0</v>
      </c>
      <c r="U121" s="28">
        <f t="shared" si="210"/>
        <v>0</v>
      </c>
      <c r="V121" s="28">
        <f t="shared" si="210"/>
        <v>0</v>
      </c>
      <c r="W121" s="29">
        <v>0</v>
      </c>
      <c r="X121" s="28">
        <f t="shared" si="211"/>
        <v>0</v>
      </c>
      <c r="Y121" s="29">
        <v>0</v>
      </c>
      <c r="Z121" s="28">
        <f t="shared" si="212"/>
        <v>0</v>
      </c>
      <c r="AA121" s="28">
        <f t="shared" si="212"/>
        <v>0</v>
      </c>
      <c r="AB121" s="28">
        <f t="shared" si="212"/>
        <v>0</v>
      </c>
      <c r="AC121" s="29">
        <v>0</v>
      </c>
      <c r="AD121" s="28">
        <f t="shared" si="213"/>
        <v>0</v>
      </c>
      <c r="AE121" s="29">
        <v>0</v>
      </c>
      <c r="AF121" s="28">
        <f t="shared" si="214"/>
        <v>0</v>
      </c>
      <c r="AG121" s="28">
        <f t="shared" si="214"/>
        <v>0</v>
      </c>
      <c r="AH121" s="28">
        <f t="shared" si="214"/>
        <v>0</v>
      </c>
      <c r="AI121" s="29">
        <f t="shared" si="215"/>
        <v>0</v>
      </c>
      <c r="AJ121" s="29">
        <f t="shared" si="215"/>
        <v>0</v>
      </c>
      <c r="AK121" s="29">
        <f t="shared" si="215"/>
        <v>0</v>
      </c>
      <c r="AL121" s="29">
        <f t="shared" si="215"/>
        <v>0</v>
      </c>
      <c r="AM121" s="29">
        <f t="shared" si="215"/>
        <v>0</v>
      </c>
      <c r="AN121" s="29">
        <f t="shared" si="215"/>
        <v>0</v>
      </c>
      <c r="AO121" s="28">
        <v>0</v>
      </c>
      <c r="AP121" s="28">
        <f t="shared" si="216"/>
        <v>0</v>
      </c>
      <c r="AQ121" s="28">
        <v>0</v>
      </c>
      <c r="AR121" s="28">
        <f t="shared" si="217"/>
        <v>0</v>
      </c>
      <c r="AS121" s="28">
        <f t="shared" si="217"/>
        <v>0</v>
      </c>
      <c r="AT121" s="28">
        <f t="shared" si="217"/>
        <v>0</v>
      </c>
      <c r="AU121" s="28">
        <v>0</v>
      </c>
      <c r="AV121" s="28">
        <f t="shared" si="218"/>
        <v>0</v>
      </c>
      <c r="AW121" s="28">
        <v>0</v>
      </c>
      <c r="AX121" s="28">
        <f t="shared" si="219"/>
        <v>0</v>
      </c>
      <c r="AY121" s="28">
        <f t="shared" si="219"/>
        <v>0</v>
      </c>
      <c r="AZ121" s="28">
        <f t="shared" si="219"/>
        <v>0</v>
      </c>
      <c r="BA121" s="28">
        <v>0</v>
      </c>
      <c r="BB121" s="28">
        <f t="shared" si="220"/>
        <v>0</v>
      </c>
      <c r="BC121" s="28">
        <v>0</v>
      </c>
      <c r="BD121" s="28">
        <f t="shared" si="221"/>
        <v>0</v>
      </c>
      <c r="BE121" s="28">
        <f t="shared" si="221"/>
        <v>0</v>
      </c>
      <c r="BF121" s="28">
        <f t="shared" si="221"/>
        <v>0</v>
      </c>
      <c r="BG121" s="28">
        <v>0</v>
      </c>
      <c r="BH121" s="28">
        <f t="shared" si="222"/>
        <v>0</v>
      </c>
      <c r="BI121" s="28">
        <v>0</v>
      </c>
      <c r="BJ121" s="28">
        <f t="shared" si="223"/>
        <v>0</v>
      </c>
      <c r="BK121" s="28">
        <f t="shared" si="223"/>
        <v>0</v>
      </c>
      <c r="BL121" s="28">
        <f t="shared" si="223"/>
        <v>0</v>
      </c>
      <c r="BM121" s="38">
        <f t="shared" si="105"/>
        <v>0</v>
      </c>
      <c r="BN121" s="38">
        <f t="shared" si="105"/>
        <v>0</v>
      </c>
      <c r="BO121" s="38">
        <f t="shared" si="105"/>
        <v>0</v>
      </c>
      <c r="BP121" s="38">
        <f t="shared" si="105"/>
        <v>0</v>
      </c>
      <c r="BQ121" s="38">
        <f t="shared" si="105"/>
        <v>0</v>
      </c>
      <c r="BR121" s="38">
        <f t="shared" si="105"/>
        <v>0</v>
      </c>
      <c r="BS121" s="28" t="s">
        <v>94</v>
      </c>
      <c r="BT121" s="20"/>
      <c r="BU121" s="20"/>
    </row>
    <row r="122" spans="1:73" s="11" customFormat="1" ht="27.75" customHeight="1" x14ac:dyDescent="0.25">
      <c r="A122" s="21" t="s">
        <v>197</v>
      </c>
      <c r="B122" s="22" t="s">
        <v>391</v>
      </c>
      <c r="C122" s="23" t="s">
        <v>392</v>
      </c>
      <c r="D122" s="24" t="s">
        <v>94</v>
      </c>
      <c r="E122" s="28">
        <f t="shared" si="202"/>
        <v>0</v>
      </c>
      <c r="F122" s="28">
        <f t="shared" si="203"/>
        <v>0</v>
      </c>
      <c r="G122" s="28">
        <f t="shared" si="204"/>
        <v>0</v>
      </c>
      <c r="H122" s="28">
        <f t="shared" si="205"/>
        <v>0</v>
      </c>
      <c r="I122" s="28">
        <f t="shared" si="205"/>
        <v>0</v>
      </c>
      <c r="J122" s="28">
        <f t="shared" si="206"/>
        <v>0</v>
      </c>
      <c r="K122" s="28">
        <v>0</v>
      </c>
      <c r="L122" s="28">
        <f t="shared" si="207"/>
        <v>0</v>
      </c>
      <c r="M122" s="28">
        <v>0</v>
      </c>
      <c r="N122" s="28">
        <f t="shared" si="208"/>
        <v>0</v>
      </c>
      <c r="O122" s="28">
        <f t="shared" si="208"/>
        <v>0</v>
      </c>
      <c r="P122" s="28">
        <f t="shared" si="208"/>
        <v>0</v>
      </c>
      <c r="Q122" s="29">
        <v>0</v>
      </c>
      <c r="R122" s="28">
        <f t="shared" si="209"/>
        <v>0</v>
      </c>
      <c r="S122" s="29">
        <v>0</v>
      </c>
      <c r="T122" s="28">
        <f t="shared" si="210"/>
        <v>0</v>
      </c>
      <c r="U122" s="28">
        <f t="shared" si="210"/>
        <v>0</v>
      </c>
      <c r="V122" s="28">
        <f t="shared" si="210"/>
        <v>0</v>
      </c>
      <c r="W122" s="29">
        <v>0</v>
      </c>
      <c r="X122" s="28">
        <f t="shared" si="211"/>
        <v>0</v>
      </c>
      <c r="Y122" s="29">
        <v>0</v>
      </c>
      <c r="Z122" s="28">
        <f t="shared" si="212"/>
        <v>0</v>
      </c>
      <c r="AA122" s="28">
        <f t="shared" si="212"/>
        <v>0</v>
      </c>
      <c r="AB122" s="28">
        <f t="shared" si="212"/>
        <v>0</v>
      </c>
      <c r="AC122" s="29">
        <v>0</v>
      </c>
      <c r="AD122" s="28">
        <f t="shared" si="213"/>
        <v>0</v>
      </c>
      <c r="AE122" s="29">
        <v>0</v>
      </c>
      <c r="AF122" s="28">
        <f t="shared" si="214"/>
        <v>0</v>
      </c>
      <c r="AG122" s="28">
        <f t="shared" si="214"/>
        <v>0</v>
      </c>
      <c r="AH122" s="28">
        <f t="shared" si="214"/>
        <v>0</v>
      </c>
      <c r="AI122" s="29">
        <f t="shared" si="215"/>
        <v>0</v>
      </c>
      <c r="AJ122" s="29">
        <f t="shared" si="215"/>
        <v>0</v>
      </c>
      <c r="AK122" s="29">
        <f t="shared" si="215"/>
        <v>0</v>
      </c>
      <c r="AL122" s="29">
        <f t="shared" si="215"/>
        <v>0</v>
      </c>
      <c r="AM122" s="29">
        <f t="shared" si="215"/>
        <v>0</v>
      </c>
      <c r="AN122" s="29">
        <f t="shared" si="215"/>
        <v>0</v>
      </c>
      <c r="AO122" s="28">
        <v>0</v>
      </c>
      <c r="AP122" s="28">
        <f t="shared" si="216"/>
        <v>0</v>
      </c>
      <c r="AQ122" s="28">
        <v>0</v>
      </c>
      <c r="AR122" s="28">
        <f t="shared" si="217"/>
        <v>0</v>
      </c>
      <c r="AS122" s="28">
        <f t="shared" si="217"/>
        <v>0</v>
      </c>
      <c r="AT122" s="28">
        <f t="shared" si="217"/>
        <v>0</v>
      </c>
      <c r="AU122" s="28">
        <v>0</v>
      </c>
      <c r="AV122" s="28">
        <f t="shared" si="218"/>
        <v>0</v>
      </c>
      <c r="AW122" s="28">
        <v>0</v>
      </c>
      <c r="AX122" s="28">
        <f t="shared" si="219"/>
        <v>0</v>
      </c>
      <c r="AY122" s="28">
        <f t="shared" si="219"/>
        <v>0</v>
      </c>
      <c r="AZ122" s="28">
        <f t="shared" si="219"/>
        <v>0</v>
      </c>
      <c r="BA122" s="28">
        <v>0</v>
      </c>
      <c r="BB122" s="28">
        <f t="shared" si="220"/>
        <v>0</v>
      </c>
      <c r="BC122" s="28">
        <v>0</v>
      </c>
      <c r="BD122" s="28">
        <f t="shared" si="221"/>
        <v>0</v>
      </c>
      <c r="BE122" s="28">
        <f t="shared" si="221"/>
        <v>0</v>
      </c>
      <c r="BF122" s="28">
        <f t="shared" si="221"/>
        <v>0</v>
      </c>
      <c r="BG122" s="28">
        <v>0</v>
      </c>
      <c r="BH122" s="28">
        <f t="shared" si="222"/>
        <v>0</v>
      </c>
      <c r="BI122" s="28">
        <v>0</v>
      </c>
      <c r="BJ122" s="28">
        <f t="shared" si="223"/>
        <v>0</v>
      </c>
      <c r="BK122" s="28">
        <f t="shared" si="223"/>
        <v>0</v>
      </c>
      <c r="BL122" s="28">
        <f t="shared" si="223"/>
        <v>0</v>
      </c>
      <c r="BM122" s="38">
        <f t="shared" si="105"/>
        <v>0</v>
      </c>
      <c r="BN122" s="38">
        <f t="shared" si="105"/>
        <v>0</v>
      </c>
      <c r="BO122" s="38">
        <f t="shared" si="105"/>
        <v>0</v>
      </c>
      <c r="BP122" s="38">
        <f t="shared" si="105"/>
        <v>0</v>
      </c>
      <c r="BQ122" s="38">
        <f t="shared" si="105"/>
        <v>0</v>
      </c>
      <c r="BR122" s="38">
        <f t="shared" si="105"/>
        <v>0</v>
      </c>
      <c r="BS122" s="28" t="s">
        <v>94</v>
      </c>
      <c r="BT122" s="20"/>
      <c r="BU122" s="20"/>
    </row>
    <row r="123" spans="1:73" s="11" customFormat="1" ht="27.75" customHeight="1" x14ac:dyDescent="0.25">
      <c r="A123" s="21" t="s">
        <v>197</v>
      </c>
      <c r="B123" s="22" t="s">
        <v>393</v>
      </c>
      <c r="C123" s="23" t="s">
        <v>394</v>
      </c>
      <c r="D123" s="24" t="s">
        <v>94</v>
      </c>
      <c r="E123" s="28">
        <f t="shared" si="202"/>
        <v>0</v>
      </c>
      <c r="F123" s="28">
        <f t="shared" si="203"/>
        <v>0</v>
      </c>
      <c r="G123" s="28">
        <f t="shared" si="204"/>
        <v>0</v>
      </c>
      <c r="H123" s="28">
        <f t="shared" si="205"/>
        <v>0</v>
      </c>
      <c r="I123" s="28">
        <f t="shared" si="205"/>
        <v>0</v>
      </c>
      <c r="J123" s="28">
        <f t="shared" si="206"/>
        <v>0</v>
      </c>
      <c r="K123" s="28">
        <v>0</v>
      </c>
      <c r="L123" s="28">
        <f t="shared" si="207"/>
        <v>0</v>
      </c>
      <c r="M123" s="28">
        <v>0</v>
      </c>
      <c r="N123" s="28">
        <f t="shared" si="208"/>
        <v>0</v>
      </c>
      <c r="O123" s="28">
        <f t="shared" si="208"/>
        <v>0</v>
      </c>
      <c r="P123" s="28">
        <f t="shared" si="208"/>
        <v>0</v>
      </c>
      <c r="Q123" s="29">
        <v>0</v>
      </c>
      <c r="R123" s="28">
        <f t="shared" si="209"/>
        <v>0</v>
      </c>
      <c r="S123" s="29">
        <v>0</v>
      </c>
      <c r="T123" s="28">
        <f t="shared" si="210"/>
        <v>0</v>
      </c>
      <c r="U123" s="28">
        <f t="shared" si="210"/>
        <v>0</v>
      </c>
      <c r="V123" s="28">
        <f t="shared" si="210"/>
        <v>0</v>
      </c>
      <c r="W123" s="29">
        <v>0</v>
      </c>
      <c r="X123" s="28">
        <f t="shared" si="211"/>
        <v>0</v>
      </c>
      <c r="Y123" s="29">
        <v>0</v>
      </c>
      <c r="Z123" s="28">
        <f t="shared" si="212"/>
        <v>0</v>
      </c>
      <c r="AA123" s="28">
        <f t="shared" si="212"/>
        <v>0</v>
      </c>
      <c r="AB123" s="28">
        <f t="shared" si="212"/>
        <v>0</v>
      </c>
      <c r="AC123" s="29">
        <v>0</v>
      </c>
      <c r="AD123" s="28">
        <f t="shared" si="213"/>
        <v>0</v>
      </c>
      <c r="AE123" s="29">
        <v>0</v>
      </c>
      <c r="AF123" s="28">
        <f t="shared" si="214"/>
        <v>0</v>
      </c>
      <c r="AG123" s="28">
        <f t="shared" si="214"/>
        <v>0</v>
      </c>
      <c r="AH123" s="28">
        <f t="shared" si="214"/>
        <v>0</v>
      </c>
      <c r="AI123" s="29">
        <f t="shared" si="215"/>
        <v>0</v>
      </c>
      <c r="AJ123" s="29">
        <f t="shared" si="215"/>
        <v>0</v>
      </c>
      <c r="AK123" s="29">
        <f t="shared" si="215"/>
        <v>0</v>
      </c>
      <c r="AL123" s="29">
        <f t="shared" si="215"/>
        <v>0</v>
      </c>
      <c r="AM123" s="29">
        <f t="shared" si="215"/>
        <v>0</v>
      </c>
      <c r="AN123" s="29">
        <f t="shared" si="215"/>
        <v>0</v>
      </c>
      <c r="AO123" s="28">
        <v>0</v>
      </c>
      <c r="AP123" s="28">
        <f t="shared" si="216"/>
        <v>0</v>
      </c>
      <c r="AQ123" s="28">
        <v>0</v>
      </c>
      <c r="AR123" s="28">
        <f t="shared" si="217"/>
        <v>0</v>
      </c>
      <c r="AS123" s="28">
        <f t="shared" si="217"/>
        <v>0</v>
      </c>
      <c r="AT123" s="28">
        <f t="shared" si="217"/>
        <v>0</v>
      </c>
      <c r="AU123" s="28">
        <v>0</v>
      </c>
      <c r="AV123" s="28">
        <f t="shared" si="218"/>
        <v>0</v>
      </c>
      <c r="AW123" s="28">
        <v>0</v>
      </c>
      <c r="AX123" s="28">
        <f t="shared" si="219"/>
        <v>0</v>
      </c>
      <c r="AY123" s="28">
        <f t="shared" si="219"/>
        <v>0</v>
      </c>
      <c r="AZ123" s="28">
        <f t="shared" si="219"/>
        <v>0</v>
      </c>
      <c r="BA123" s="28">
        <v>0</v>
      </c>
      <c r="BB123" s="28">
        <f t="shared" si="220"/>
        <v>0</v>
      </c>
      <c r="BC123" s="28">
        <v>0</v>
      </c>
      <c r="BD123" s="28">
        <f t="shared" si="221"/>
        <v>0</v>
      </c>
      <c r="BE123" s="28">
        <f t="shared" si="221"/>
        <v>0</v>
      </c>
      <c r="BF123" s="28">
        <f t="shared" si="221"/>
        <v>0</v>
      </c>
      <c r="BG123" s="28">
        <v>0</v>
      </c>
      <c r="BH123" s="28">
        <f t="shared" si="222"/>
        <v>0</v>
      </c>
      <c r="BI123" s="28">
        <v>0</v>
      </c>
      <c r="BJ123" s="28">
        <f t="shared" si="223"/>
        <v>0</v>
      </c>
      <c r="BK123" s="28">
        <f t="shared" si="223"/>
        <v>0</v>
      </c>
      <c r="BL123" s="28">
        <f t="shared" si="223"/>
        <v>0</v>
      </c>
      <c r="BM123" s="38">
        <f t="shared" si="105"/>
        <v>0</v>
      </c>
      <c r="BN123" s="38">
        <f t="shared" si="105"/>
        <v>0</v>
      </c>
      <c r="BO123" s="38">
        <f t="shared" si="105"/>
        <v>0</v>
      </c>
      <c r="BP123" s="38">
        <f t="shared" ref="BP123:BR183" si="224">IF($E123="нд","нд",(AR123+AX123)-(N123+T123))</f>
        <v>0</v>
      </c>
      <c r="BQ123" s="38">
        <f t="shared" si="224"/>
        <v>0</v>
      </c>
      <c r="BR123" s="38">
        <f t="shared" si="224"/>
        <v>0</v>
      </c>
      <c r="BS123" s="28" t="s">
        <v>94</v>
      </c>
      <c r="BT123" s="20"/>
      <c r="BU123" s="20"/>
    </row>
    <row r="124" spans="1:73" s="11" customFormat="1" ht="27.75" customHeight="1" x14ac:dyDescent="0.25">
      <c r="A124" s="21" t="s">
        <v>197</v>
      </c>
      <c r="B124" s="22" t="s">
        <v>395</v>
      </c>
      <c r="C124" s="23" t="s">
        <v>396</v>
      </c>
      <c r="D124" s="24" t="s">
        <v>94</v>
      </c>
      <c r="E124" s="28">
        <f t="shared" si="202"/>
        <v>0</v>
      </c>
      <c r="F124" s="28">
        <f t="shared" si="203"/>
        <v>0</v>
      </c>
      <c r="G124" s="28">
        <f t="shared" si="204"/>
        <v>0</v>
      </c>
      <c r="H124" s="28">
        <f t="shared" si="205"/>
        <v>0</v>
      </c>
      <c r="I124" s="28">
        <f t="shared" si="205"/>
        <v>0</v>
      </c>
      <c r="J124" s="28">
        <f t="shared" si="206"/>
        <v>0</v>
      </c>
      <c r="K124" s="28">
        <v>0</v>
      </c>
      <c r="L124" s="28">
        <f t="shared" si="207"/>
        <v>0</v>
      </c>
      <c r="M124" s="28">
        <v>0</v>
      </c>
      <c r="N124" s="28">
        <f t="shared" si="208"/>
        <v>0</v>
      </c>
      <c r="O124" s="28">
        <f t="shared" si="208"/>
        <v>0</v>
      </c>
      <c r="P124" s="28">
        <f t="shared" si="208"/>
        <v>0</v>
      </c>
      <c r="Q124" s="29">
        <v>0</v>
      </c>
      <c r="R124" s="28">
        <f t="shared" si="209"/>
        <v>0</v>
      </c>
      <c r="S124" s="29">
        <v>0</v>
      </c>
      <c r="T124" s="28">
        <f t="shared" si="210"/>
        <v>0</v>
      </c>
      <c r="U124" s="28">
        <f t="shared" si="210"/>
        <v>0</v>
      </c>
      <c r="V124" s="28">
        <f t="shared" si="210"/>
        <v>0</v>
      </c>
      <c r="W124" s="29">
        <v>0</v>
      </c>
      <c r="X124" s="28">
        <f t="shared" si="211"/>
        <v>0</v>
      </c>
      <c r="Y124" s="29">
        <v>0</v>
      </c>
      <c r="Z124" s="28">
        <f t="shared" si="212"/>
        <v>0</v>
      </c>
      <c r="AA124" s="28">
        <f t="shared" si="212"/>
        <v>0</v>
      </c>
      <c r="AB124" s="28">
        <f t="shared" si="212"/>
        <v>0</v>
      </c>
      <c r="AC124" s="29">
        <v>0</v>
      </c>
      <c r="AD124" s="28">
        <f t="shared" si="213"/>
        <v>0</v>
      </c>
      <c r="AE124" s="29">
        <v>0</v>
      </c>
      <c r="AF124" s="28">
        <f t="shared" si="214"/>
        <v>0</v>
      </c>
      <c r="AG124" s="28">
        <f t="shared" si="214"/>
        <v>0</v>
      </c>
      <c r="AH124" s="28">
        <f t="shared" si="214"/>
        <v>0</v>
      </c>
      <c r="AI124" s="29">
        <f t="shared" si="215"/>
        <v>0</v>
      </c>
      <c r="AJ124" s="29">
        <f t="shared" si="215"/>
        <v>0</v>
      </c>
      <c r="AK124" s="29">
        <f t="shared" si="215"/>
        <v>0</v>
      </c>
      <c r="AL124" s="29">
        <f t="shared" si="215"/>
        <v>0</v>
      </c>
      <c r="AM124" s="29">
        <f t="shared" si="215"/>
        <v>0</v>
      </c>
      <c r="AN124" s="29">
        <f t="shared" si="215"/>
        <v>0</v>
      </c>
      <c r="AO124" s="28">
        <v>0</v>
      </c>
      <c r="AP124" s="28">
        <f t="shared" si="216"/>
        <v>0</v>
      </c>
      <c r="AQ124" s="28">
        <v>0</v>
      </c>
      <c r="AR124" s="28">
        <f t="shared" si="217"/>
        <v>0</v>
      </c>
      <c r="AS124" s="28">
        <f t="shared" si="217"/>
        <v>0</v>
      </c>
      <c r="AT124" s="28">
        <f t="shared" si="217"/>
        <v>0</v>
      </c>
      <c r="AU124" s="28">
        <v>0</v>
      </c>
      <c r="AV124" s="28">
        <f t="shared" si="218"/>
        <v>0</v>
      </c>
      <c r="AW124" s="28">
        <v>0</v>
      </c>
      <c r="AX124" s="28">
        <f t="shared" si="219"/>
        <v>0</v>
      </c>
      <c r="AY124" s="28">
        <f t="shared" si="219"/>
        <v>0</v>
      </c>
      <c r="AZ124" s="28">
        <f t="shared" si="219"/>
        <v>0</v>
      </c>
      <c r="BA124" s="28">
        <v>0</v>
      </c>
      <c r="BB124" s="28">
        <f t="shared" si="220"/>
        <v>0</v>
      </c>
      <c r="BC124" s="28">
        <v>0</v>
      </c>
      <c r="BD124" s="28">
        <f t="shared" si="221"/>
        <v>0</v>
      </c>
      <c r="BE124" s="28">
        <f t="shared" si="221"/>
        <v>0</v>
      </c>
      <c r="BF124" s="28">
        <f t="shared" si="221"/>
        <v>0</v>
      </c>
      <c r="BG124" s="28">
        <v>0</v>
      </c>
      <c r="BH124" s="28">
        <f t="shared" si="222"/>
        <v>0</v>
      </c>
      <c r="BI124" s="28">
        <v>0</v>
      </c>
      <c r="BJ124" s="28">
        <f t="shared" si="223"/>
        <v>0</v>
      </c>
      <c r="BK124" s="28">
        <f t="shared" si="223"/>
        <v>0</v>
      </c>
      <c r="BL124" s="28">
        <f t="shared" si="223"/>
        <v>0</v>
      </c>
      <c r="BM124" s="38">
        <f t="shared" ref="BM124:BR184" si="225">IF($E124="нд","нд",(AO124+AU124)-(K124+Q124))</f>
        <v>0</v>
      </c>
      <c r="BN124" s="38">
        <f t="shared" si="225"/>
        <v>0</v>
      </c>
      <c r="BO124" s="38">
        <f t="shared" si="225"/>
        <v>0</v>
      </c>
      <c r="BP124" s="38">
        <f t="shared" si="224"/>
        <v>0</v>
      </c>
      <c r="BQ124" s="38">
        <f t="shared" si="224"/>
        <v>0</v>
      </c>
      <c r="BR124" s="38">
        <f t="shared" si="224"/>
        <v>0</v>
      </c>
      <c r="BS124" s="28" t="s">
        <v>94</v>
      </c>
      <c r="BT124" s="20"/>
      <c r="BU124" s="20"/>
    </row>
    <row r="125" spans="1:73" s="11" customFormat="1" ht="27.75" customHeight="1" x14ac:dyDescent="0.25">
      <c r="A125" s="21" t="s">
        <v>197</v>
      </c>
      <c r="B125" s="22" t="s">
        <v>397</v>
      </c>
      <c r="C125" s="23" t="s">
        <v>398</v>
      </c>
      <c r="D125" s="24" t="s">
        <v>94</v>
      </c>
      <c r="E125" s="28">
        <f t="shared" si="202"/>
        <v>0</v>
      </c>
      <c r="F125" s="28">
        <f t="shared" si="203"/>
        <v>0</v>
      </c>
      <c r="G125" s="28">
        <f t="shared" si="204"/>
        <v>0</v>
      </c>
      <c r="H125" s="28">
        <f t="shared" si="205"/>
        <v>0</v>
      </c>
      <c r="I125" s="28">
        <f t="shared" si="205"/>
        <v>0</v>
      </c>
      <c r="J125" s="28">
        <f t="shared" si="206"/>
        <v>0</v>
      </c>
      <c r="K125" s="28">
        <v>0</v>
      </c>
      <c r="L125" s="28">
        <f t="shared" si="207"/>
        <v>0</v>
      </c>
      <c r="M125" s="28">
        <v>0</v>
      </c>
      <c r="N125" s="28">
        <f t="shared" si="208"/>
        <v>0</v>
      </c>
      <c r="O125" s="28">
        <f t="shared" si="208"/>
        <v>0</v>
      </c>
      <c r="P125" s="28">
        <f t="shared" si="208"/>
        <v>0</v>
      </c>
      <c r="Q125" s="29">
        <v>0</v>
      </c>
      <c r="R125" s="28">
        <f t="shared" si="209"/>
        <v>0</v>
      </c>
      <c r="S125" s="29">
        <v>0</v>
      </c>
      <c r="T125" s="28">
        <f t="shared" si="210"/>
        <v>0</v>
      </c>
      <c r="U125" s="28">
        <f t="shared" si="210"/>
        <v>0</v>
      </c>
      <c r="V125" s="28">
        <f t="shared" si="210"/>
        <v>0</v>
      </c>
      <c r="W125" s="29">
        <v>0</v>
      </c>
      <c r="X125" s="28">
        <f t="shared" si="211"/>
        <v>0</v>
      </c>
      <c r="Y125" s="29">
        <v>0</v>
      </c>
      <c r="Z125" s="28">
        <f t="shared" si="212"/>
        <v>0</v>
      </c>
      <c r="AA125" s="28">
        <f t="shared" si="212"/>
        <v>0</v>
      </c>
      <c r="AB125" s="28">
        <f t="shared" si="212"/>
        <v>0</v>
      </c>
      <c r="AC125" s="29">
        <v>0</v>
      </c>
      <c r="AD125" s="28">
        <f t="shared" si="213"/>
        <v>0</v>
      </c>
      <c r="AE125" s="29">
        <v>0</v>
      </c>
      <c r="AF125" s="28">
        <f t="shared" si="214"/>
        <v>0</v>
      </c>
      <c r="AG125" s="28">
        <f t="shared" si="214"/>
        <v>0</v>
      </c>
      <c r="AH125" s="28">
        <f t="shared" si="214"/>
        <v>0</v>
      </c>
      <c r="AI125" s="29">
        <f t="shared" si="215"/>
        <v>0</v>
      </c>
      <c r="AJ125" s="29">
        <f t="shared" si="215"/>
        <v>0</v>
      </c>
      <c r="AK125" s="29">
        <f t="shared" si="215"/>
        <v>0</v>
      </c>
      <c r="AL125" s="29">
        <f t="shared" si="215"/>
        <v>0</v>
      </c>
      <c r="AM125" s="29">
        <f t="shared" si="215"/>
        <v>0</v>
      </c>
      <c r="AN125" s="29">
        <f t="shared" si="215"/>
        <v>0</v>
      </c>
      <c r="AO125" s="28">
        <v>0</v>
      </c>
      <c r="AP125" s="28">
        <f t="shared" si="216"/>
        <v>0</v>
      </c>
      <c r="AQ125" s="28">
        <v>0</v>
      </c>
      <c r="AR125" s="28">
        <f t="shared" si="217"/>
        <v>0</v>
      </c>
      <c r="AS125" s="28">
        <f t="shared" si="217"/>
        <v>0</v>
      </c>
      <c r="AT125" s="28">
        <f t="shared" si="217"/>
        <v>0</v>
      </c>
      <c r="AU125" s="28">
        <v>0</v>
      </c>
      <c r="AV125" s="28">
        <f t="shared" si="218"/>
        <v>0</v>
      </c>
      <c r="AW125" s="28">
        <v>0</v>
      </c>
      <c r="AX125" s="28">
        <f t="shared" si="219"/>
        <v>0</v>
      </c>
      <c r="AY125" s="28">
        <f t="shared" si="219"/>
        <v>0</v>
      </c>
      <c r="AZ125" s="28">
        <f t="shared" si="219"/>
        <v>0</v>
      </c>
      <c r="BA125" s="28">
        <v>0</v>
      </c>
      <c r="BB125" s="28">
        <f t="shared" si="220"/>
        <v>0</v>
      </c>
      <c r="BC125" s="28">
        <v>0</v>
      </c>
      <c r="BD125" s="28">
        <f t="shared" si="221"/>
        <v>0</v>
      </c>
      <c r="BE125" s="28">
        <f t="shared" si="221"/>
        <v>0</v>
      </c>
      <c r="BF125" s="28">
        <f t="shared" si="221"/>
        <v>0</v>
      </c>
      <c r="BG125" s="28">
        <v>0</v>
      </c>
      <c r="BH125" s="28">
        <f t="shared" si="222"/>
        <v>0</v>
      </c>
      <c r="BI125" s="28">
        <v>0</v>
      </c>
      <c r="BJ125" s="28">
        <f t="shared" si="223"/>
        <v>0</v>
      </c>
      <c r="BK125" s="28">
        <f t="shared" si="223"/>
        <v>0</v>
      </c>
      <c r="BL125" s="28">
        <f t="shared" si="223"/>
        <v>0</v>
      </c>
      <c r="BM125" s="38">
        <f t="shared" si="225"/>
        <v>0</v>
      </c>
      <c r="BN125" s="38">
        <f t="shared" si="225"/>
        <v>0</v>
      </c>
      <c r="BO125" s="38">
        <f t="shared" si="225"/>
        <v>0</v>
      </c>
      <c r="BP125" s="38">
        <f t="shared" si="224"/>
        <v>0</v>
      </c>
      <c r="BQ125" s="38">
        <f t="shared" si="224"/>
        <v>0</v>
      </c>
      <c r="BR125" s="38">
        <f t="shared" si="224"/>
        <v>0</v>
      </c>
      <c r="BS125" s="28" t="s">
        <v>94</v>
      </c>
      <c r="BT125" s="20"/>
      <c r="BU125" s="20"/>
    </row>
    <row r="126" spans="1:73" s="11" customFormat="1" ht="27.75" customHeight="1" x14ac:dyDescent="0.25">
      <c r="A126" s="21" t="s">
        <v>197</v>
      </c>
      <c r="B126" s="22" t="s">
        <v>399</v>
      </c>
      <c r="C126" s="23" t="s">
        <v>400</v>
      </c>
      <c r="D126" s="24" t="s">
        <v>94</v>
      </c>
      <c r="E126" s="28">
        <f t="shared" si="202"/>
        <v>0</v>
      </c>
      <c r="F126" s="28">
        <f t="shared" si="203"/>
        <v>0</v>
      </c>
      <c r="G126" s="28">
        <f t="shared" si="204"/>
        <v>0</v>
      </c>
      <c r="H126" s="28">
        <f t="shared" si="205"/>
        <v>0</v>
      </c>
      <c r="I126" s="28">
        <f t="shared" si="205"/>
        <v>0</v>
      </c>
      <c r="J126" s="28">
        <f t="shared" si="206"/>
        <v>0</v>
      </c>
      <c r="K126" s="28">
        <v>0</v>
      </c>
      <c r="L126" s="28">
        <f t="shared" si="207"/>
        <v>0</v>
      </c>
      <c r="M126" s="28">
        <v>0</v>
      </c>
      <c r="N126" s="28">
        <f t="shared" si="208"/>
        <v>0</v>
      </c>
      <c r="O126" s="28">
        <f t="shared" si="208"/>
        <v>0</v>
      </c>
      <c r="P126" s="28">
        <f t="shared" si="208"/>
        <v>0</v>
      </c>
      <c r="Q126" s="29">
        <v>0</v>
      </c>
      <c r="R126" s="28">
        <f t="shared" si="209"/>
        <v>0</v>
      </c>
      <c r="S126" s="29">
        <v>0</v>
      </c>
      <c r="T126" s="28">
        <f t="shared" si="210"/>
        <v>0</v>
      </c>
      <c r="U126" s="28">
        <f t="shared" si="210"/>
        <v>0</v>
      </c>
      <c r="V126" s="28">
        <f t="shared" si="210"/>
        <v>0</v>
      </c>
      <c r="W126" s="29">
        <v>0</v>
      </c>
      <c r="X126" s="28">
        <f t="shared" si="211"/>
        <v>0</v>
      </c>
      <c r="Y126" s="29">
        <v>0</v>
      </c>
      <c r="Z126" s="28">
        <f t="shared" si="212"/>
        <v>0</v>
      </c>
      <c r="AA126" s="28">
        <f t="shared" si="212"/>
        <v>0</v>
      </c>
      <c r="AB126" s="28">
        <f t="shared" si="212"/>
        <v>0</v>
      </c>
      <c r="AC126" s="29">
        <v>0</v>
      </c>
      <c r="AD126" s="28">
        <f t="shared" si="213"/>
        <v>0</v>
      </c>
      <c r="AE126" s="29">
        <v>0</v>
      </c>
      <c r="AF126" s="28">
        <f t="shared" si="214"/>
        <v>0</v>
      </c>
      <c r="AG126" s="28">
        <f t="shared" si="214"/>
        <v>0</v>
      </c>
      <c r="AH126" s="28">
        <f t="shared" si="214"/>
        <v>0</v>
      </c>
      <c r="AI126" s="29">
        <f t="shared" si="215"/>
        <v>0</v>
      </c>
      <c r="AJ126" s="29">
        <f t="shared" si="215"/>
        <v>0</v>
      </c>
      <c r="AK126" s="29">
        <f t="shared" si="215"/>
        <v>0</v>
      </c>
      <c r="AL126" s="29">
        <f t="shared" si="215"/>
        <v>0</v>
      </c>
      <c r="AM126" s="29">
        <f t="shared" si="215"/>
        <v>0</v>
      </c>
      <c r="AN126" s="29">
        <f t="shared" si="215"/>
        <v>0</v>
      </c>
      <c r="AO126" s="28">
        <v>0</v>
      </c>
      <c r="AP126" s="28">
        <f t="shared" si="216"/>
        <v>0</v>
      </c>
      <c r="AQ126" s="28">
        <v>0</v>
      </c>
      <c r="AR126" s="28">
        <f t="shared" si="217"/>
        <v>0</v>
      </c>
      <c r="AS126" s="28">
        <f t="shared" si="217"/>
        <v>0</v>
      </c>
      <c r="AT126" s="28">
        <f t="shared" si="217"/>
        <v>0</v>
      </c>
      <c r="AU126" s="28">
        <v>0</v>
      </c>
      <c r="AV126" s="28">
        <f t="shared" si="218"/>
        <v>0</v>
      </c>
      <c r="AW126" s="28">
        <v>0</v>
      </c>
      <c r="AX126" s="28">
        <f t="shared" si="219"/>
        <v>0</v>
      </c>
      <c r="AY126" s="28">
        <f t="shared" si="219"/>
        <v>0</v>
      </c>
      <c r="AZ126" s="28">
        <f t="shared" si="219"/>
        <v>0</v>
      </c>
      <c r="BA126" s="28">
        <v>0</v>
      </c>
      <c r="BB126" s="28">
        <f t="shared" si="220"/>
        <v>0</v>
      </c>
      <c r="BC126" s="28">
        <v>0</v>
      </c>
      <c r="BD126" s="28">
        <f t="shared" si="221"/>
        <v>0</v>
      </c>
      <c r="BE126" s="28">
        <f t="shared" si="221"/>
        <v>0</v>
      </c>
      <c r="BF126" s="28">
        <f t="shared" si="221"/>
        <v>0</v>
      </c>
      <c r="BG126" s="28">
        <v>0</v>
      </c>
      <c r="BH126" s="28">
        <f t="shared" si="222"/>
        <v>0</v>
      </c>
      <c r="BI126" s="28">
        <v>0</v>
      </c>
      <c r="BJ126" s="28">
        <f t="shared" si="223"/>
        <v>0</v>
      </c>
      <c r="BK126" s="28">
        <f t="shared" si="223"/>
        <v>0</v>
      </c>
      <c r="BL126" s="28">
        <f t="shared" si="223"/>
        <v>0</v>
      </c>
      <c r="BM126" s="38">
        <f t="shared" si="225"/>
        <v>0</v>
      </c>
      <c r="BN126" s="38">
        <f t="shared" si="225"/>
        <v>0</v>
      </c>
      <c r="BO126" s="38">
        <f t="shared" si="225"/>
        <v>0</v>
      </c>
      <c r="BP126" s="38">
        <f t="shared" si="224"/>
        <v>0</v>
      </c>
      <c r="BQ126" s="38">
        <f t="shared" si="224"/>
        <v>0</v>
      </c>
      <c r="BR126" s="38">
        <f t="shared" si="224"/>
        <v>0</v>
      </c>
      <c r="BS126" s="28" t="s">
        <v>94</v>
      </c>
      <c r="BT126" s="20"/>
      <c r="BU126" s="20"/>
    </row>
    <row r="127" spans="1:73" s="11" customFormat="1" ht="27.75" customHeight="1" x14ac:dyDescent="0.25">
      <c r="A127" s="21" t="s">
        <v>197</v>
      </c>
      <c r="B127" s="22" t="s">
        <v>401</v>
      </c>
      <c r="C127" s="23" t="s">
        <v>402</v>
      </c>
      <c r="D127" s="24" t="s">
        <v>94</v>
      </c>
      <c r="E127" s="28">
        <f t="shared" si="202"/>
        <v>0</v>
      </c>
      <c r="F127" s="28">
        <f t="shared" si="203"/>
        <v>0</v>
      </c>
      <c r="G127" s="28">
        <f t="shared" si="204"/>
        <v>0</v>
      </c>
      <c r="H127" s="28">
        <f t="shared" si="205"/>
        <v>0</v>
      </c>
      <c r="I127" s="28">
        <f t="shared" si="205"/>
        <v>0</v>
      </c>
      <c r="J127" s="28">
        <f t="shared" si="206"/>
        <v>0</v>
      </c>
      <c r="K127" s="28">
        <v>0</v>
      </c>
      <c r="L127" s="28">
        <f t="shared" si="207"/>
        <v>0</v>
      </c>
      <c r="M127" s="28">
        <v>0</v>
      </c>
      <c r="N127" s="28">
        <f t="shared" si="208"/>
        <v>0</v>
      </c>
      <c r="O127" s="28">
        <f t="shared" si="208"/>
        <v>0</v>
      </c>
      <c r="P127" s="28">
        <f t="shared" si="208"/>
        <v>0</v>
      </c>
      <c r="Q127" s="29">
        <v>0</v>
      </c>
      <c r="R127" s="28">
        <f t="shared" si="209"/>
        <v>0</v>
      </c>
      <c r="S127" s="29">
        <v>0</v>
      </c>
      <c r="T127" s="28">
        <f t="shared" si="210"/>
        <v>0</v>
      </c>
      <c r="U127" s="28">
        <f t="shared" si="210"/>
        <v>0</v>
      </c>
      <c r="V127" s="28">
        <f t="shared" si="210"/>
        <v>0</v>
      </c>
      <c r="W127" s="29">
        <v>0</v>
      </c>
      <c r="X127" s="28">
        <f t="shared" si="211"/>
        <v>0</v>
      </c>
      <c r="Y127" s="29">
        <v>0</v>
      </c>
      <c r="Z127" s="28">
        <f t="shared" si="212"/>
        <v>0</v>
      </c>
      <c r="AA127" s="28">
        <f t="shared" si="212"/>
        <v>0</v>
      </c>
      <c r="AB127" s="28">
        <f t="shared" si="212"/>
        <v>0</v>
      </c>
      <c r="AC127" s="29">
        <v>0</v>
      </c>
      <c r="AD127" s="28">
        <f t="shared" si="213"/>
        <v>0</v>
      </c>
      <c r="AE127" s="29">
        <v>0</v>
      </c>
      <c r="AF127" s="28">
        <f t="shared" si="214"/>
        <v>0</v>
      </c>
      <c r="AG127" s="28">
        <f t="shared" si="214"/>
        <v>0</v>
      </c>
      <c r="AH127" s="28">
        <f t="shared" si="214"/>
        <v>0</v>
      </c>
      <c r="AI127" s="29">
        <f t="shared" si="215"/>
        <v>0</v>
      </c>
      <c r="AJ127" s="29">
        <f t="shared" si="215"/>
        <v>0</v>
      </c>
      <c r="AK127" s="29">
        <f t="shared" si="215"/>
        <v>0</v>
      </c>
      <c r="AL127" s="29">
        <f t="shared" si="215"/>
        <v>0</v>
      </c>
      <c r="AM127" s="29">
        <f t="shared" si="215"/>
        <v>0</v>
      </c>
      <c r="AN127" s="29">
        <f t="shared" si="215"/>
        <v>0</v>
      </c>
      <c r="AO127" s="28">
        <v>0</v>
      </c>
      <c r="AP127" s="28">
        <f t="shared" si="216"/>
        <v>0</v>
      </c>
      <c r="AQ127" s="28">
        <v>0</v>
      </c>
      <c r="AR127" s="28">
        <f t="shared" si="217"/>
        <v>0</v>
      </c>
      <c r="AS127" s="28">
        <f t="shared" si="217"/>
        <v>0</v>
      </c>
      <c r="AT127" s="28">
        <f t="shared" si="217"/>
        <v>0</v>
      </c>
      <c r="AU127" s="28">
        <v>0</v>
      </c>
      <c r="AV127" s="28">
        <f t="shared" si="218"/>
        <v>0</v>
      </c>
      <c r="AW127" s="28">
        <v>0</v>
      </c>
      <c r="AX127" s="28">
        <f t="shared" si="219"/>
        <v>0</v>
      </c>
      <c r="AY127" s="28">
        <f t="shared" si="219"/>
        <v>0</v>
      </c>
      <c r="AZ127" s="28">
        <f t="shared" si="219"/>
        <v>0</v>
      </c>
      <c r="BA127" s="28">
        <v>0</v>
      </c>
      <c r="BB127" s="28">
        <f t="shared" si="220"/>
        <v>0</v>
      </c>
      <c r="BC127" s="28">
        <v>0</v>
      </c>
      <c r="BD127" s="28">
        <f t="shared" si="221"/>
        <v>0</v>
      </c>
      <c r="BE127" s="28">
        <f t="shared" si="221"/>
        <v>0</v>
      </c>
      <c r="BF127" s="28">
        <f t="shared" si="221"/>
        <v>0</v>
      </c>
      <c r="BG127" s="28">
        <v>0</v>
      </c>
      <c r="BH127" s="28">
        <f t="shared" si="222"/>
        <v>0</v>
      </c>
      <c r="BI127" s="28">
        <v>0</v>
      </c>
      <c r="BJ127" s="28">
        <f t="shared" si="223"/>
        <v>0</v>
      </c>
      <c r="BK127" s="28">
        <f t="shared" si="223"/>
        <v>0</v>
      </c>
      <c r="BL127" s="28">
        <f t="shared" si="223"/>
        <v>0</v>
      </c>
      <c r="BM127" s="38">
        <f t="shared" si="225"/>
        <v>0</v>
      </c>
      <c r="BN127" s="38">
        <f t="shared" si="225"/>
        <v>0</v>
      </c>
      <c r="BO127" s="38">
        <f t="shared" si="225"/>
        <v>0</v>
      </c>
      <c r="BP127" s="38">
        <f t="shared" si="224"/>
        <v>0</v>
      </c>
      <c r="BQ127" s="38">
        <f t="shared" si="224"/>
        <v>0</v>
      </c>
      <c r="BR127" s="38">
        <f t="shared" si="224"/>
        <v>0</v>
      </c>
      <c r="BS127" s="28" t="s">
        <v>94</v>
      </c>
      <c r="BT127" s="20"/>
      <c r="BU127" s="20"/>
    </row>
    <row r="128" spans="1:73" s="11" customFormat="1" ht="27.75" customHeight="1" x14ac:dyDescent="0.25">
      <c r="A128" s="21" t="s">
        <v>197</v>
      </c>
      <c r="B128" s="22" t="s">
        <v>403</v>
      </c>
      <c r="C128" s="23" t="s">
        <v>404</v>
      </c>
      <c r="D128" s="24" t="s">
        <v>94</v>
      </c>
      <c r="E128" s="28">
        <f t="shared" si="202"/>
        <v>0</v>
      </c>
      <c r="F128" s="28">
        <f t="shared" si="203"/>
        <v>0</v>
      </c>
      <c r="G128" s="28">
        <f t="shared" si="204"/>
        <v>0</v>
      </c>
      <c r="H128" s="28">
        <f t="shared" si="205"/>
        <v>0</v>
      </c>
      <c r="I128" s="28">
        <f t="shared" si="205"/>
        <v>0</v>
      </c>
      <c r="J128" s="28">
        <f t="shared" si="206"/>
        <v>0</v>
      </c>
      <c r="K128" s="28">
        <v>0</v>
      </c>
      <c r="L128" s="28">
        <f t="shared" si="207"/>
        <v>0</v>
      </c>
      <c r="M128" s="28">
        <v>0</v>
      </c>
      <c r="N128" s="28">
        <f t="shared" si="208"/>
        <v>0</v>
      </c>
      <c r="O128" s="28">
        <f t="shared" si="208"/>
        <v>0</v>
      </c>
      <c r="P128" s="28">
        <f t="shared" si="208"/>
        <v>0</v>
      </c>
      <c r="Q128" s="29">
        <v>0</v>
      </c>
      <c r="R128" s="28">
        <f t="shared" si="209"/>
        <v>0</v>
      </c>
      <c r="S128" s="29">
        <v>0</v>
      </c>
      <c r="T128" s="28">
        <f t="shared" si="210"/>
        <v>0</v>
      </c>
      <c r="U128" s="28">
        <f t="shared" si="210"/>
        <v>0</v>
      </c>
      <c r="V128" s="28">
        <f t="shared" si="210"/>
        <v>0</v>
      </c>
      <c r="W128" s="29">
        <v>0</v>
      </c>
      <c r="X128" s="28">
        <f t="shared" si="211"/>
        <v>0</v>
      </c>
      <c r="Y128" s="29">
        <v>0</v>
      </c>
      <c r="Z128" s="28">
        <f t="shared" si="212"/>
        <v>0</v>
      </c>
      <c r="AA128" s="28">
        <f t="shared" si="212"/>
        <v>0</v>
      </c>
      <c r="AB128" s="28">
        <f t="shared" si="212"/>
        <v>0</v>
      </c>
      <c r="AC128" s="29">
        <v>0</v>
      </c>
      <c r="AD128" s="28">
        <f t="shared" si="213"/>
        <v>0</v>
      </c>
      <c r="AE128" s="29">
        <v>0</v>
      </c>
      <c r="AF128" s="28">
        <f t="shared" si="214"/>
        <v>0</v>
      </c>
      <c r="AG128" s="28">
        <f t="shared" si="214"/>
        <v>0</v>
      </c>
      <c r="AH128" s="28">
        <f t="shared" si="214"/>
        <v>0</v>
      </c>
      <c r="AI128" s="29">
        <f t="shared" si="215"/>
        <v>0</v>
      </c>
      <c r="AJ128" s="29">
        <f t="shared" si="215"/>
        <v>0</v>
      </c>
      <c r="AK128" s="29">
        <f t="shared" si="215"/>
        <v>0</v>
      </c>
      <c r="AL128" s="29">
        <f t="shared" si="215"/>
        <v>0</v>
      </c>
      <c r="AM128" s="29">
        <f t="shared" si="215"/>
        <v>0</v>
      </c>
      <c r="AN128" s="29">
        <f t="shared" si="215"/>
        <v>0</v>
      </c>
      <c r="AO128" s="28">
        <v>0</v>
      </c>
      <c r="AP128" s="28">
        <f t="shared" si="216"/>
        <v>0</v>
      </c>
      <c r="AQ128" s="28">
        <v>0</v>
      </c>
      <c r="AR128" s="28">
        <f t="shared" si="217"/>
        <v>0</v>
      </c>
      <c r="AS128" s="28">
        <f t="shared" si="217"/>
        <v>0</v>
      </c>
      <c r="AT128" s="28">
        <f t="shared" si="217"/>
        <v>0</v>
      </c>
      <c r="AU128" s="28">
        <v>0</v>
      </c>
      <c r="AV128" s="28">
        <f t="shared" si="218"/>
        <v>0</v>
      </c>
      <c r="AW128" s="28">
        <v>0</v>
      </c>
      <c r="AX128" s="28">
        <f t="shared" si="219"/>
        <v>0</v>
      </c>
      <c r="AY128" s="28">
        <f t="shared" si="219"/>
        <v>0</v>
      </c>
      <c r="AZ128" s="28">
        <f t="shared" si="219"/>
        <v>0</v>
      </c>
      <c r="BA128" s="28">
        <v>0</v>
      </c>
      <c r="BB128" s="28">
        <f t="shared" si="220"/>
        <v>0</v>
      </c>
      <c r="BC128" s="28">
        <v>0</v>
      </c>
      <c r="BD128" s="28">
        <f t="shared" si="221"/>
        <v>0</v>
      </c>
      <c r="BE128" s="28">
        <f t="shared" si="221"/>
        <v>0</v>
      </c>
      <c r="BF128" s="28">
        <f t="shared" si="221"/>
        <v>0</v>
      </c>
      <c r="BG128" s="28">
        <v>0</v>
      </c>
      <c r="BH128" s="28">
        <f t="shared" si="222"/>
        <v>0</v>
      </c>
      <c r="BI128" s="28">
        <v>0</v>
      </c>
      <c r="BJ128" s="28">
        <f t="shared" si="223"/>
        <v>0</v>
      </c>
      <c r="BK128" s="28">
        <f t="shared" si="223"/>
        <v>0</v>
      </c>
      <c r="BL128" s="28">
        <f t="shared" si="223"/>
        <v>0</v>
      </c>
      <c r="BM128" s="38">
        <f t="shared" si="225"/>
        <v>0</v>
      </c>
      <c r="BN128" s="38">
        <f t="shared" si="225"/>
        <v>0</v>
      </c>
      <c r="BO128" s="38">
        <f t="shared" si="225"/>
        <v>0</v>
      </c>
      <c r="BP128" s="38">
        <f t="shared" si="224"/>
        <v>0</v>
      </c>
      <c r="BQ128" s="38">
        <f t="shared" si="224"/>
        <v>0</v>
      </c>
      <c r="BR128" s="38">
        <f t="shared" si="224"/>
        <v>0</v>
      </c>
      <c r="BS128" s="28" t="s">
        <v>94</v>
      </c>
      <c r="BT128" s="20"/>
      <c r="BU128" s="20"/>
    </row>
    <row r="129" spans="1:73" s="11" customFormat="1" ht="27.75" customHeight="1" x14ac:dyDescent="0.25">
      <c r="A129" s="21" t="s">
        <v>197</v>
      </c>
      <c r="B129" s="22" t="s">
        <v>405</v>
      </c>
      <c r="C129" s="23" t="s">
        <v>406</v>
      </c>
      <c r="D129" s="24" t="s">
        <v>94</v>
      </c>
      <c r="E129" s="28">
        <f t="shared" si="202"/>
        <v>0</v>
      </c>
      <c r="F129" s="28">
        <f t="shared" si="203"/>
        <v>0</v>
      </c>
      <c r="G129" s="28">
        <f t="shared" si="204"/>
        <v>0</v>
      </c>
      <c r="H129" s="28">
        <f t="shared" si="205"/>
        <v>0</v>
      </c>
      <c r="I129" s="28">
        <f t="shared" si="205"/>
        <v>0</v>
      </c>
      <c r="J129" s="28">
        <f t="shared" si="206"/>
        <v>0</v>
      </c>
      <c r="K129" s="28">
        <v>0</v>
      </c>
      <c r="L129" s="28">
        <f t="shared" si="207"/>
        <v>0</v>
      </c>
      <c r="M129" s="28">
        <v>0</v>
      </c>
      <c r="N129" s="28">
        <f t="shared" si="208"/>
        <v>0</v>
      </c>
      <c r="O129" s="28">
        <f t="shared" si="208"/>
        <v>0</v>
      </c>
      <c r="P129" s="28">
        <f t="shared" si="208"/>
        <v>0</v>
      </c>
      <c r="Q129" s="29">
        <v>0</v>
      </c>
      <c r="R129" s="28">
        <f t="shared" si="209"/>
        <v>0</v>
      </c>
      <c r="S129" s="29">
        <v>0</v>
      </c>
      <c r="T129" s="28">
        <f t="shared" si="210"/>
        <v>0</v>
      </c>
      <c r="U129" s="28">
        <f t="shared" si="210"/>
        <v>0</v>
      </c>
      <c r="V129" s="28">
        <f t="shared" si="210"/>
        <v>0</v>
      </c>
      <c r="W129" s="29">
        <v>0</v>
      </c>
      <c r="X129" s="28">
        <f t="shared" si="211"/>
        <v>0</v>
      </c>
      <c r="Y129" s="29">
        <v>0</v>
      </c>
      <c r="Z129" s="28">
        <f t="shared" si="212"/>
        <v>0</v>
      </c>
      <c r="AA129" s="28">
        <f t="shared" si="212"/>
        <v>0</v>
      </c>
      <c r="AB129" s="28">
        <f t="shared" si="212"/>
        <v>0</v>
      </c>
      <c r="AC129" s="29">
        <v>0</v>
      </c>
      <c r="AD129" s="28">
        <f t="shared" si="213"/>
        <v>0</v>
      </c>
      <c r="AE129" s="29">
        <v>0</v>
      </c>
      <c r="AF129" s="28">
        <f t="shared" si="214"/>
        <v>0</v>
      </c>
      <c r="AG129" s="28">
        <f t="shared" si="214"/>
        <v>0</v>
      </c>
      <c r="AH129" s="28">
        <f t="shared" si="214"/>
        <v>0</v>
      </c>
      <c r="AI129" s="29">
        <f t="shared" si="215"/>
        <v>0</v>
      </c>
      <c r="AJ129" s="29">
        <f t="shared" si="215"/>
        <v>0</v>
      </c>
      <c r="AK129" s="29">
        <f t="shared" si="215"/>
        <v>0</v>
      </c>
      <c r="AL129" s="29">
        <f t="shared" si="215"/>
        <v>0</v>
      </c>
      <c r="AM129" s="29">
        <f t="shared" si="215"/>
        <v>0</v>
      </c>
      <c r="AN129" s="29">
        <f t="shared" si="215"/>
        <v>0</v>
      </c>
      <c r="AO129" s="28">
        <v>0</v>
      </c>
      <c r="AP129" s="28">
        <f t="shared" si="216"/>
        <v>0</v>
      </c>
      <c r="AQ129" s="28">
        <v>0</v>
      </c>
      <c r="AR129" s="28">
        <f t="shared" si="217"/>
        <v>0</v>
      </c>
      <c r="AS129" s="28">
        <f t="shared" si="217"/>
        <v>0</v>
      </c>
      <c r="AT129" s="28">
        <f t="shared" si="217"/>
        <v>0</v>
      </c>
      <c r="AU129" s="28">
        <v>0</v>
      </c>
      <c r="AV129" s="28">
        <f t="shared" si="218"/>
        <v>0</v>
      </c>
      <c r="AW129" s="28">
        <v>0</v>
      </c>
      <c r="AX129" s="28">
        <f t="shared" si="219"/>
        <v>0</v>
      </c>
      <c r="AY129" s="28">
        <f t="shared" si="219"/>
        <v>0</v>
      </c>
      <c r="AZ129" s="28">
        <f t="shared" si="219"/>
        <v>0</v>
      </c>
      <c r="BA129" s="28">
        <v>0</v>
      </c>
      <c r="BB129" s="28">
        <f t="shared" si="220"/>
        <v>0</v>
      </c>
      <c r="BC129" s="28">
        <v>0</v>
      </c>
      <c r="BD129" s="28">
        <f t="shared" si="221"/>
        <v>0</v>
      </c>
      <c r="BE129" s="28">
        <f t="shared" si="221"/>
        <v>0</v>
      </c>
      <c r="BF129" s="28">
        <f t="shared" si="221"/>
        <v>0</v>
      </c>
      <c r="BG129" s="28">
        <v>0</v>
      </c>
      <c r="BH129" s="28">
        <f t="shared" si="222"/>
        <v>0</v>
      </c>
      <c r="BI129" s="28">
        <v>0</v>
      </c>
      <c r="BJ129" s="28">
        <f t="shared" si="223"/>
        <v>0</v>
      </c>
      <c r="BK129" s="28">
        <f t="shared" si="223"/>
        <v>0</v>
      </c>
      <c r="BL129" s="28">
        <f t="shared" si="223"/>
        <v>0</v>
      </c>
      <c r="BM129" s="38">
        <f t="shared" si="225"/>
        <v>0</v>
      </c>
      <c r="BN129" s="38">
        <f t="shared" si="225"/>
        <v>0</v>
      </c>
      <c r="BO129" s="38">
        <f t="shared" si="225"/>
        <v>0</v>
      </c>
      <c r="BP129" s="38">
        <f t="shared" si="224"/>
        <v>0</v>
      </c>
      <c r="BQ129" s="38">
        <f t="shared" si="224"/>
        <v>0</v>
      </c>
      <c r="BR129" s="38">
        <f t="shared" si="224"/>
        <v>0</v>
      </c>
      <c r="BS129" s="28" t="s">
        <v>94</v>
      </c>
      <c r="BT129" s="20"/>
      <c r="BU129" s="20"/>
    </row>
    <row r="130" spans="1:73" s="11" customFormat="1" ht="27.75" customHeight="1" x14ac:dyDescent="0.25">
      <c r="A130" s="21" t="s">
        <v>197</v>
      </c>
      <c r="B130" s="22" t="s">
        <v>407</v>
      </c>
      <c r="C130" s="23" t="s">
        <v>408</v>
      </c>
      <c r="D130" s="24" t="s">
        <v>94</v>
      </c>
      <c r="E130" s="28">
        <f t="shared" si="202"/>
        <v>0</v>
      </c>
      <c r="F130" s="28">
        <f t="shared" si="203"/>
        <v>0</v>
      </c>
      <c r="G130" s="28">
        <f t="shared" si="204"/>
        <v>0</v>
      </c>
      <c r="H130" s="28">
        <f t="shared" si="205"/>
        <v>0</v>
      </c>
      <c r="I130" s="28">
        <f t="shared" si="205"/>
        <v>0</v>
      </c>
      <c r="J130" s="28">
        <f t="shared" si="206"/>
        <v>0</v>
      </c>
      <c r="K130" s="28">
        <v>0</v>
      </c>
      <c r="L130" s="28">
        <f t="shared" si="207"/>
        <v>0</v>
      </c>
      <c r="M130" s="28">
        <v>0</v>
      </c>
      <c r="N130" s="28">
        <f t="shared" si="208"/>
        <v>0</v>
      </c>
      <c r="O130" s="28">
        <f t="shared" si="208"/>
        <v>0</v>
      </c>
      <c r="P130" s="28">
        <f t="shared" si="208"/>
        <v>0</v>
      </c>
      <c r="Q130" s="29">
        <v>0</v>
      </c>
      <c r="R130" s="28">
        <f t="shared" si="209"/>
        <v>0</v>
      </c>
      <c r="S130" s="29">
        <v>0</v>
      </c>
      <c r="T130" s="28">
        <f t="shared" si="210"/>
        <v>0</v>
      </c>
      <c r="U130" s="28">
        <f t="shared" si="210"/>
        <v>0</v>
      </c>
      <c r="V130" s="28">
        <f t="shared" si="210"/>
        <v>0</v>
      </c>
      <c r="W130" s="29">
        <v>0</v>
      </c>
      <c r="X130" s="28">
        <f t="shared" si="211"/>
        <v>0</v>
      </c>
      <c r="Y130" s="29">
        <v>0</v>
      </c>
      <c r="Z130" s="28">
        <f t="shared" si="212"/>
        <v>0</v>
      </c>
      <c r="AA130" s="28">
        <f t="shared" si="212"/>
        <v>0</v>
      </c>
      <c r="AB130" s="28">
        <f t="shared" si="212"/>
        <v>0</v>
      </c>
      <c r="AC130" s="29">
        <v>0</v>
      </c>
      <c r="AD130" s="28">
        <f t="shared" si="213"/>
        <v>0</v>
      </c>
      <c r="AE130" s="29">
        <v>0</v>
      </c>
      <c r="AF130" s="28">
        <f t="shared" si="214"/>
        <v>0</v>
      </c>
      <c r="AG130" s="28">
        <f t="shared" si="214"/>
        <v>0</v>
      </c>
      <c r="AH130" s="28">
        <f t="shared" si="214"/>
        <v>0</v>
      </c>
      <c r="AI130" s="29">
        <f t="shared" si="215"/>
        <v>0</v>
      </c>
      <c r="AJ130" s="29">
        <f t="shared" si="215"/>
        <v>0</v>
      </c>
      <c r="AK130" s="29">
        <f t="shared" si="215"/>
        <v>0</v>
      </c>
      <c r="AL130" s="29">
        <f t="shared" si="215"/>
        <v>0</v>
      </c>
      <c r="AM130" s="29">
        <f t="shared" si="215"/>
        <v>0</v>
      </c>
      <c r="AN130" s="29">
        <f t="shared" si="215"/>
        <v>0</v>
      </c>
      <c r="AO130" s="28">
        <v>0</v>
      </c>
      <c r="AP130" s="28">
        <f t="shared" si="216"/>
        <v>0</v>
      </c>
      <c r="AQ130" s="28">
        <v>0</v>
      </c>
      <c r="AR130" s="28">
        <f t="shared" si="217"/>
        <v>0</v>
      </c>
      <c r="AS130" s="28">
        <f t="shared" si="217"/>
        <v>0</v>
      </c>
      <c r="AT130" s="28">
        <f t="shared" si="217"/>
        <v>0</v>
      </c>
      <c r="AU130" s="28">
        <v>0</v>
      </c>
      <c r="AV130" s="28">
        <f t="shared" si="218"/>
        <v>0</v>
      </c>
      <c r="AW130" s="28">
        <v>0</v>
      </c>
      <c r="AX130" s="28">
        <f t="shared" si="219"/>
        <v>0</v>
      </c>
      <c r="AY130" s="28">
        <f t="shared" si="219"/>
        <v>0</v>
      </c>
      <c r="AZ130" s="28">
        <f t="shared" si="219"/>
        <v>0</v>
      </c>
      <c r="BA130" s="28">
        <v>0</v>
      </c>
      <c r="BB130" s="28">
        <f t="shared" si="220"/>
        <v>0</v>
      </c>
      <c r="BC130" s="28">
        <v>0</v>
      </c>
      <c r="BD130" s="28">
        <f t="shared" si="221"/>
        <v>0</v>
      </c>
      <c r="BE130" s="28">
        <f t="shared" si="221"/>
        <v>0</v>
      </c>
      <c r="BF130" s="28">
        <f t="shared" si="221"/>
        <v>0</v>
      </c>
      <c r="BG130" s="28">
        <v>0</v>
      </c>
      <c r="BH130" s="28">
        <f t="shared" si="222"/>
        <v>0</v>
      </c>
      <c r="BI130" s="28">
        <v>0</v>
      </c>
      <c r="BJ130" s="28">
        <f t="shared" si="223"/>
        <v>0</v>
      </c>
      <c r="BK130" s="28">
        <f t="shared" si="223"/>
        <v>0</v>
      </c>
      <c r="BL130" s="28">
        <f t="shared" si="223"/>
        <v>0</v>
      </c>
      <c r="BM130" s="38">
        <f t="shared" si="225"/>
        <v>0</v>
      </c>
      <c r="BN130" s="38">
        <f t="shared" si="225"/>
        <v>0</v>
      </c>
      <c r="BO130" s="38">
        <f t="shared" si="225"/>
        <v>0</v>
      </c>
      <c r="BP130" s="38">
        <f t="shared" si="224"/>
        <v>0</v>
      </c>
      <c r="BQ130" s="38">
        <f t="shared" si="224"/>
        <v>0</v>
      </c>
      <c r="BR130" s="38">
        <f t="shared" si="224"/>
        <v>0</v>
      </c>
      <c r="BS130" s="28" t="s">
        <v>94</v>
      </c>
      <c r="BT130" s="20"/>
      <c r="BU130" s="20"/>
    </row>
    <row r="131" spans="1:73" s="11" customFormat="1" ht="27.75" customHeight="1" x14ac:dyDescent="0.25">
      <c r="A131" s="21" t="s">
        <v>197</v>
      </c>
      <c r="B131" s="22" t="s">
        <v>409</v>
      </c>
      <c r="C131" s="23" t="s">
        <v>410</v>
      </c>
      <c r="D131" s="24" t="s">
        <v>94</v>
      </c>
      <c r="E131" s="28">
        <f t="shared" si="202"/>
        <v>0</v>
      </c>
      <c r="F131" s="28">
        <f t="shared" si="203"/>
        <v>0</v>
      </c>
      <c r="G131" s="28">
        <f t="shared" si="204"/>
        <v>0</v>
      </c>
      <c r="H131" s="28">
        <f t="shared" si="205"/>
        <v>0</v>
      </c>
      <c r="I131" s="28">
        <f t="shared" si="205"/>
        <v>0</v>
      </c>
      <c r="J131" s="28">
        <f t="shared" si="206"/>
        <v>0</v>
      </c>
      <c r="K131" s="28">
        <v>0</v>
      </c>
      <c r="L131" s="28">
        <f t="shared" si="207"/>
        <v>0</v>
      </c>
      <c r="M131" s="28">
        <v>0</v>
      </c>
      <c r="N131" s="28">
        <f t="shared" si="208"/>
        <v>0</v>
      </c>
      <c r="O131" s="28">
        <f t="shared" si="208"/>
        <v>0</v>
      </c>
      <c r="P131" s="28">
        <f t="shared" si="208"/>
        <v>0</v>
      </c>
      <c r="Q131" s="29">
        <v>0</v>
      </c>
      <c r="R131" s="28">
        <f t="shared" si="209"/>
        <v>0</v>
      </c>
      <c r="S131" s="29">
        <v>0</v>
      </c>
      <c r="T131" s="28">
        <f t="shared" si="210"/>
        <v>0</v>
      </c>
      <c r="U131" s="28">
        <f t="shared" si="210"/>
        <v>0</v>
      </c>
      <c r="V131" s="28">
        <f t="shared" si="210"/>
        <v>0</v>
      </c>
      <c r="W131" s="29">
        <v>0</v>
      </c>
      <c r="X131" s="28">
        <f t="shared" si="211"/>
        <v>0</v>
      </c>
      <c r="Y131" s="29">
        <v>0</v>
      </c>
      <c r="Z131" s="28">
        <f t="shared" si="212"/>
        <v>0</v>
      </c>
      <c r="AA131" s="28">
        <f t="shared" si="212"/>
        <v>0</v>
      </c>
      <c r="AB131" s="28">
        <f t="shared" si="212"/>
        <v>0</v>
      </c>
      <c r="AC131" s="29">
        <v>0</v>
      </c>
      <c r="AD131" s="28">
        <f t="shared" si="213"/>
        <v>0</v>
      </c>
      <c r="AE131" s="29">
        <v>0</v>
      </c>
      <c r="AF131" s="28">
        <f t="shared" si="214"/>
        <v>0</v>
      </c>
      <c r="AG131" s="28">
        <f t="shared" si="214"/>
        <v>0</v>
      </c>
      <c r="AH131" s="28">
        <f t="shared" si="214"/>
        <v>0</v>
      </c>
      <c r="AI131" s="29">
        <f t="shared" si="215"/>
        <v>0</v>
      </c>
      <c r="AJ131" s="29">
        <f t="shared" si="215"/>
        <v>0</v>
      </c>
      <c r="AK131" s="29">
        <f t="shared" si="215"/>
        <v>0</v>
      </c>
      <c r="AL131" s="29">
        <f t="shared" si="215"/>
        <v>0</v>
      </c>
      <c r="AM131" s="29">
        <f t="shared" si="215"/>
        <v>0</v>
      </c>
      <c r="AN131" s="29">
        <f t="shared" si="215"/>
        <v>0</v>
      </c>
      <c r="AO131" s="28">
        <v>0</v>
      </c>
      <c r="AP131" s="28">
        <f t="shared" si="216"/>
        <v>0</v>
      </c>
      <c r="AQ131" s="28">
        <v>0</v>
      </c>
      <c r="AR131" s="28">
        <f t="shared" si="217"/>
        <v>0</v>
      </c>
      <c r="AS131" s="28">
        <f t="shared" si="217"/>
        <v>0</v>
      </c>
      <c r="AT131" s="28">
        <f t="shared" si="217"/>
        <v>0</v>
      </c>
      <c r="AU131" s="28">
        <v>0</v>
      </c>
      <c r="AV131" s="28">
        <f t="shared" si="218"/>
        <v>0</v>
      </c>
      <c r="AW131" s="28">
        <v>0</v>
      </c>
      <c r="AX131" s="28">
        <f t="shared" si="219"/>
        <v>0</v>
      </c>
      <c r="AY131" s="28">
        <f t="shared" si="219"/>
        <v>0</v>
      </c>
      <c r="AZ131" s="28">
        <f t="shared" si="219"/>
        <v>0</v>
      </c>
      <c r="BA131" s="28">
        <v>0</v>
      </c>
      <c r="BB131" s="28">
        <f t="shared" si="220"/>
        <v>0</v>
      </c>
      <c r="BC131" s="28">
        <v>0</v>
      </c>
      <c r="BD131" s="28">
        <f t="shared" si="221"/>
        <v>0</v>
      </c>
      <c r="BE131" s="28">
        <f t="shared" si="221"/>
        <v>0</v>
      </c>
      <c r="BF131" s="28">
        <f t="shared" si="221"/>
        <v>0</v>
      </c>
      <c r="BG131" s="28">
        <v>0</v>
      </c>
      <c r="BH131" s="28">
        <f t="shared" si="222"/>
        <v>0</v>
      </c>
      <c r="BI131" s="28">
        <v>0</v>
      </c>
      <c r="BJ131" s="28">
        <f t="shared" si="223"/>
        <v>0</v>
      </c>
      <c r="BK131" s="28">
        <f t="shared" si="223"/>
        <v>0</v>
      </c>
      <c r="BL131" s="28">
        <f t="shared" si="223"/>
        <v>0</v>
      </c>
      <c r="BM131" s="38">
        <f t="shared" si="225"/>
        <v>0</v>
      </c>
      <c r="BN131" s="38">
        <f t="shared" si="225"/>
        <v>0</v>
      </c>
      <c r="BO131" s="38">
        <f t="shared" si="225"/>
        <v>0</v>
      </c>
      <c r="BP131" s="38">
        <f t="shared" si="224"/>
        <v>0</v>
      </c>
      <c r="BQ131" s="38">
        <f t="shared" si="224"/>
        <v>0</v>
      </c>
      <c r="BR131" s="38">
        <f t="shared" si="224"/>
        <v>0</v>
      </c>
      <c r="BS131" s="28" t="s">
        <v>94</v>
      </c>
      <c r="BT131" s="20"/>
      <c r="BU131" s="20"/>
    </row>
    <row r="132" spans="1:73" s="11" customFormat="1" ht="27.75" customHeight="1" x14ac:dyDescent="0.25">
      <c r="A132" s="21" t="s">
        <v>197</v>
      </c>
      <c r="B132" s="22" t="s">
        <v>411</v>
      </c>
      <c r="C132" s="23" t="s">
        <v>412</v>
      </c>
      <c r="D132" s="24" t="s">
        <v>94</v>
      </c>
      <c r="E132" s="28">
        <f t="shared" si="202"/>
        <v>0</v>
      </c>
      <c r="F132" s="28">
        <f t="shared" si="203"/>
        <v>0</v>
      </c>
      <c r="G132" s="28">
        <f t="shared" si="204"/>
        <v>0</v>
      </c>
      <c r="H132" s="28">
        <f t="shared" si="205"/>
        <v>0</v>
      </c>
      <c r="I132" s="28">
        <f t="shared" si="205"/>
        <v>0</v>
      </c>
      <c r="J132" s="28">
        <f t="shared" si="206"/>
        <v>0</v>
      </c>
      <c r="K132" s="28">
        <v>0</v>
      </c>
      <c r="L132" s="28">
        <f t="shared" si="207"/>
        <v>0</v>
      </c>
      <c r="M132" s="28">
        <v>0</v>
      </c>
      <c r="N132" s="28">
        <f t="shared" si="208"/>
        <v>0</v>
      </c>
      <c r="O132" s="28">
        <f t="shared" si="208"/>
        <v>0</v>
      </c>
      <c r="P132" s="28">
        <f t="shared" si="208"/>
        <v>0</v>
      </c>
      <c r="Q132" s="29">
        <v>0</v>
      </c>
      <c r="R132" s="28">
        <f t="shared" si="209"/>
        <v>0</v>
      </c>
      <c r="S132" s="29">
        <v>0</v>
      </c>
      <c r="T132" s="28">
        <f t="shared" si="210"/>
        <v>0</v>
      </c>
      <c r="U132" s="28">
        <f t="shared" si="210"/>
        <v>0</v>
      </c>
      <c r="V132" s="28">
        <f t="shared" si="210"/>
        <v>0</v>
      </c>
      <c r="W132" s="29">
        <v>0</v>
      </c>
      <c r="X132" s="28">
        <f t="shared" si="211"/>
        <v>0</v>
      </c>
      <c r="Y132" s="29">
        <v>0</v>
      </c>
      <c r="Z132" s="28">
        <f t="shared" si="212"/>
        <v>0</v>
      </c>
      <c r="AA132" s="28">
        <f t="shared" si="212"/>
        <v>0</v>
      </c>
      <c r="AB132" s="28">
        <f t="shared" si="212"/>
        <v>0</v>
      </c>
      <c r="AC132" s="29">
        <v>0</v>
      </c>
      <c r="AD132" s="28">
        <f t="shared" si="213"/>
        <v>0</v>
      </c>
      <c r="AE132" s="29">
        <v>0</v>
      </c>
      <c r="AF132" s="28">
        <f t="shared" si="214"/>
        <v>0</v>
      </c>
      <c r="AG132" s="28">
        <f t="shared" si="214"/>
        <v>0</v>
      </c>
      <c r="AH132" s="28">
        <f t="shared" si="214"/>
        <v>0</v>
      </c>
      <c r="AI132" s="29">
        <f t="shared" si="215"/>
        <v>0</v>
      </c>
      <c r="AJ132" s="29">
        <f t="shared" si="215"/>
        <v>0</v>
      </c>
      <c r="AK132" s="29">
        <f t="shared" si="215"/>
        <v>0</v>
      </c>
      <c r="AL132" s="29">
        <f t="shared" si="215"/>
        <v>0</v>
      </c>
      <c r="AM132" s="29">
        <f t="shared" si="215"/>
        <v>0</v>
      </c>
      <c r="AN132" s="29">
        <f t="shared" si="215"/>
        <v>0</v>
      </c>
      <c r="AO132" s="28">
        <v>0</v>
      </c>
      <c r="AP132" s="28">
        <f t="shared" si="216"/>
        <v>0</v>
      </c>
      <c r="AQ132" s="28">
        <v>0</v>
      </c>
      <c r="AR132" s="28">
        <f t="shared" si="217"/>
        <v>0</v>
      </c>
      <c r="AS132" s="28">
        <f t="shared" si="217"/>
        <v>0</v>
      </c>
      <c r="AT132" s="28">
        <f t="shared" si="217"/>
        <v>0</v>
      </c>
      <c r="AU132" s="28">
        <v>0</v>
      </c>
      <c r="AV132" s="28">
        <f t="shared" si="218"/>
        <v>0</v>
      </c>
      <c r="AW132" s="28">
        <v>0</v>
      </c>
      <c r="AX132" s="28">
        <f t="shared" si="219"/>
        <v>0</v>
      </c>
      <c r="AY132" s="28">
        <f t="shared" si="219"/>
        <v>0</v>
      </c>
      <c r="AZ132" s="28">
        <f t="shared" si="219"/>
        <v>0</v>
      </c>
      <c r="BA132" s="28">
        <v>0</v>
      </c>
      <c r="BB132" s="28">
        <f t="shared" si="220"/>
        <v>0</v>
      </c>
      <c r="BC132" s="28">
        <v>0</v>
      </c>
      <c r="BD132" s="28">
        <f t="shared" si="221"/>
        <v>0</v>
      </c>
      <c r="BE132" s="28">
        <f t="shared" si="221"/>
        <v>0</v>
      </c>
      <c r="BF132" s="28">
        <f t="shared" si="221"/>
        <v>0</v>
      </c>
      <c r="BG132" s="28">
        <v>0</v>
      </c>
      <c r="BH132" s="28">
        <f t="shared" si="222"/>
        <v>0</v>
      </c>
      <c r="BI132" s="28">
        <v>0</v>
      </c>
      <c r="BJ132" s="28">
        <f t="shared" si="223"/>
        <v>0</v>
      </c>
      <c r="BK132" s="28">
        <f t="shared" si="223"/>
        <v>0</v>
      </c>
      <c r="BL132" s="28">
        <f t="shared" si="223"/>
        <v>0</v>
      </c>
      <c r="BM132" s="38">
        <f t="shared" si="225"/>
        <v>0</v>
      </c>
      <c r="BN132" s="38">
        <f t="shared" si="225"/>
        <v>0</v>
      </c>
      <c r="BO132" s="38">
        <f t="shared" si="225"/>
        <v>0</v>
      </c>
      <c r="BP132" s="38">
        <f t="shared" si="224"/>
        <v>0</v>
      </c>
      <c r="BQ132" s="38">
        <f t="shared" si="224"/>
        <v>0</v>
      </c>
      <c r="BR132" s="38">
        <f t="shared" si="224"/>
        <v>0</v>
      </c>
      <c r="BS132" s="28" t="s">
        <v>94</v>
      </c>
      <c r="BT132" s="20"/>
      <c r="BU132" s="20"/>
    </row>
    <row r="133" spans="1:73" s="11" customFormat="1" ht="27.75" customHeight="1" x14ac:dyDescent="0.25">
      <c r="A133" s="21" t="s">
        <v>197</v>
      </c>
      <c r="B133" s="22" t="s">
        <v>413</v>
      </c>
      <c r="C133" s="23" t="s">
        <v>414</v>
      </c>
      <c r="D133" s="24" t="s">
        <v>94</v>
      </c>
      <c r="E133" s="28">
        <f t="shared" si="202"/>
        <v>0</v>
      </c>
      <c r="F133" s="28">
        <f t="shared" si="203"/>
        <v>0</v>
      </c>
      <c r="G133" s="28">
        <f t="shared" si="204"/>
        <v>0</v>
      </c>
      <c r="H133" s="28">
        <f t="shared" si="205"/>
        <v>0</v>
      </c>
      <c r="I133" s="28">
        <f t="shared" si="205"/>
        <v>0</v>
      </c>
      <c r="J133" s="28">
        <f t="shared" si="206"/>
        <v>0</v>
      </c>
      <c r="K133" s="28">
        <v>0</v>
      </c>
      <c r="L133" s="28">
        <f t="shared" si="207"/>
        <v>0</v>
      </c>
      <c r="M133" s="28">
        <v>0</v>
      </c>
      <c r="N133" s="28">
        <f t="shared" si="208"/>
        <v>0</v>
      </c>
      <c r="O133" s="28">
        <f t="shared" si="208"/>
        <v>0</v>
      </c>
      <c r="P133" s="28">
        <f t="shared" si="208"/>
        <v>0</v>
      </c>
      <c r="Q133" s="29">
        <v>0</v>
      </c>
      <c r="R133" s="28">
        <f t="shared" si="209"/>
        <v>0</v>
      </c>
      <c r="S133" s="29">
        <v>0</v>
      </c>
      <c r="T133" s="28">
        <f t="shared" si="210"/>
        <v>0</v>
      </c>
      <c r="U133" s="28">
        <f t="shared" si="210"/>
        <v>0</v>
      </c>
      <c r="V133" s="28">
        <f t="shared" si="210"/>
        <v>0</v>
      </c>
      <c r="W133" s="29">
        <v>0</v>
      </c>
      <c r="X133" s="28">
        <f t="shared" si="211"/>
        <v>0</v>
      </c>
      <c r="Y133" s="29">
        <v>0</v>
      </c>
      <c r="Z133" s="28">
        <f t="shared" si="212"/>
        <v>0</v>
      </c>
      <c r="AA133" s="28">
        <f t="shared" si="212"/>
        <v>0</v>
      </c>
      <c r="AB133" s="28">
        <f t="shared" si="212"/>
        <v>0</v>
      </c>
      <c r="AC133" s="29">
        <v>0</v>
      </c>
      <c r="AD133" s="28">
        <f t="shared" si="213"/>
        <v>0</v>
      </c>
      <c r="AE133" s="29">
        <v>0</v>
      </c>
      <c r="AF133" s="28">
        <f t="shared" si="214"/>
        <v>0</v>
      </c>
      <c r="AG133" s="28">
        <f t="shared" si="214"/>
        <v>0</v>
      </c>
      <c r="AH133" s="28">
        <f t="shared" si="214"/>
        <v>0</v>
      </c>
      <c r="AI133" s="29">
        <f t="shared" si="215"/>
        <v>0</v>
      </c>
      <c r="AJ133" s="29">
        <f t="shared" si="215"/>
        <v>0</v>
      </c>
      <c r="AK133" s="29">
        <f t="shared" si="215"/>
        <v>0</v>
      </c>
      <c r="AL133" s="29">
        <f t="shared" si="215"/>
        <v>0</v>
      </c>
      <c r="AM133" s="29">
        <f t="shared" si="215"/>
        <v>0</v>
      </c>
      <c r="AN133" s="29">
        <f t="shared" si="215"/>
        <v>0</v>
      </c>
      <c r="AO133" s="28">
        <v>0</v>
      </c>
      <c r="AP133" s="28">
        <f t="shared" si="216"/>
        <v>0</v>
      </c>
      <c r="AQ133" s="28">
        <v>0</v>
      </c>
      <c r="AR133" s="28">
        <f t="shared" si="217"/>
        <v>0</v>
      </c>
      <c r="AS133" s="28">
        <f t="shared" si="217"/>
        <v>0</v>
      </c>
      <c r="AT133" s="28">
        <f t="shared" si="217"/>
        <v>0</v>
      </c>
      <c r="AU133" s="28">
        <v>0</v>
      </c>
      <c r="AV133" s="28">
        <f t="shared" si="218"/>
        <v>0</v>
      </c>
      <c r="AW133" s="28">
        <v>0</v>
      </c>
      <c r="AX133" s="28">
        <f t="shared" si="219"/>
        <v>0</v>
      </c>
      <c r="AY133" s="28">
        <f t="shared" si="219"/>
        <v>0</v>
      </c>
      <c r="AZ133" s="28">
        <f t="shared" si="219"/>
        <v>0</v>
      </c>
      <c r="BA133" s="28">
        <v>0</v>
      </c>
      <c r="BB133" s="28">
        <f t="shared" si="220"/>
        <v>0</v>
      </c>
      <c r="BC133" s="28">
        <v>0</v>
      </c>
      <c r="BD133" s="28">
        <f t="shared" si="221"/>
        <v>0</v>
      </c>
      <c r="BE133" s="28">
        <f t="shared" si="221"/>
        <v>0</v>
      </c>
      <c r="BF133" s="28">
        <f t="shared" si="221"/>
        <v>0</v>
      </c>
      <c r="BG133" s="28">
        <v>0</v>
      </c>
      <c r="BH133" s="28">
        <f t="shared" si="222"/>
        <v>0</v>
      </c>
      <c r="BI133" s="28">
        <v>0</v>
      </c>
      <c r="BJ133" s="28">
        <f t="shared" si="223"/>
        <v>0</v>
      </c>
      <c r="BK133" s="28">
        <f t="shared" si="223"/>
        <v>0</v>
      </c>
      <c r="BL133" s="28">
        <f t="shared" si="223"/>
        <v>0</v>
      </c>
      <c r="BM133" s="38">
        <f t="shared" si="225"/>
        <v>0</v>
      </c>
      <c r="BN133" s="38">
        <f t="shared" si="225"/>
        <v>0</v>
      </c>
      <c r="BO133" s="38">
        <f t="shared" si="225"/>
        <v>0</v>
      </c>
      <c r="BP133" s="38">
        <f t="shared" si="224"/>
        <v>0</v>
      </c>
      <c r="BQ133" s="38">
        <f t="shared" si="224"/>
        <v>0</v>
      </c>
      <c r="BR133" s="38">
        <f t="shared" si="224"/>
        <v>0</v>
      </c>
      <c r="BS133" s="28" t="s">
        <v>94</v>
      </c>
      <c r="BT133" s="20"/>
      <c r="BU133" s="20"/>
    </row>
    <row r="134" spans="1:73" s="11" customFormat="1" ht="27.75" customHeight="1" x14ac:dyDescent="0.25">
      <c r="A134" s="21" t="s">
        <v>197</v>
      </c>
      <c r="B134" s="22" t="s">
        <v>415</v>
      </c>
      <c r="C134" s="23" t="s">
        <v>416</v>
      </c>
      <c r="D134" s="24" t="s">
        <v>94</v>
      </c>
      <c r="E134" s="28">
        <f t="shared" si="202"/>
        <v>0</v>
      </c>
      <c r="F134" s="28">
        <f t="shared" si="203"/>
        <v>0</v>
      </c>
      <c r="G134" s="28">
        <f t="shared" si="204"/>
        <v>0</v>
      </c>
      <c r="H134" s="28">
        <f t="shared" si="205"/>
        <v>0</v>
      </c>
      <c r="I134" s="28">
        <f t="shared" si="205"/>
        <v>0</v>
      </c>
      <c r="J134" s="28">
        <f t="shared" si="206"/>
        <v>0</v>
      </c>
      <c r="K134" s="28">
        <v>0</v>
      </c>
      <c r="L134" s="28">
        <f t="shared" si="207"/>
        <v>0</v>
      </c>
      <c r="M134" s="28">
        <v>0</v>
      </c>
      <c r="N134" s="28">
        <f t="shared" si="208"/>
        <v>0</v>
      </c>
      <c r="O134" s="28">
        <f t="shared" si="208"/>
        <v>0</v>
      </c>
      <c r="P134" s="28">
        <f t="shared" si="208"/>
        <v>0</v>
      </c>
      <c r="Q134" s="29">
        <v>0</v>
      </c>
      <c r="R134" s="28">
        <f t="shared" si="209"/>
        <v>0</v>
      </c>
      <c r="S134" s="29">
        <v>0</v>
      </c>
      <c r="T134" s="28">
        <f t="shared" si="210"/>
        <v>0</v>
      </c>
      <c r="U134" s="28">
        <f t="shared" si="210"/>
        <v>0</v>
      </c>
      <c r="V134" s="28">
        <f t="shared" si="210"/>
        <v>0</v>
      </c>
      <c r="W134" s="29">
        <v>0</v>
      </c>
      <c r="X134" s="28">
        <f t="shared" si="211"/>
        <v>0</v>
      </c>
      <c r="Y134" s="29">
        <v>0</v>
      </c>
      <c r="Z134" s="28">
        <f t="shared" si="212"/>
        <v>0</v>
      </c>
      <c r="AA134" s="28">
        <f t="shared" si="212"/>
        <v>0</v>
      </c>
      <c r="AB134" s="28">
        <f t="shared" si="212"/>
        <v>0</v>
      </c>
      <c r="AC134" s="29">
        <v>0</v>
      </c>
      <c r="AD134" s="28">
        <f t="shared" si="213"/>
        <v>0</v>
      </c>
      <c r="AE134" s="29">
        <v>0</v>
      </c>
      <c r="AF134" s="28">
        <f t="shared" si="214"/>
        <v>0</v>
      </c>
      <c r="AG134" s="28">
        <f t="shared" si="214"/>
        <v>0</v>
      </c>
      <c r="AH134" s="28">
        <f t="shared" si="214"/>
        <v>0</v>
      </c>
      <c r="AI134" s="29">
        <f t="shared" si="215"/>
        <v>0</v>
      </c>
      <c r="AJ134" s="29">
        <f t="shared" si="215"/>
        <v>0</v>
      </c>
      <c r="AK134" s="29">
        <f t="shared" si="215"/>
        <v>0</v>
      </c>
      <c r="AL134" s="29">
        <f t="shared" si="215"/>
        <v>0</v>
      </c>
      <c r="AM134" s="29">
        <f t="shared" si="215"/>
        <v>0</v>
      </c>
      <c r="AN134" s="29">
        <f t="shared" si="215"/>
        <v>0</v>
      </c>
      <c r="AO134" s="28">
        <v>0</v>
      </c>
      <c r="AP134" s="28">
        <f t="shared" si="216"/>
        <v>0</v>
      </c>
      <c r="AQ134" s="28">
        <v>0</v>
      </c>
      <c r="AR134" s="28">
        <f t="shared" si="217"/>
        <v>0</v>
      </c>
      <c r="AS134" s="28">
        <f t="shared" si="217"/>
        <v>0</v>
      </c>
      <c r="AT134" s="28">
        <f t="shared" si="217"/>
        <v>0</v>
      </c>
      <c r="AU134" s="28">
        <v>0</v>
      </c>
      <c r="AV134" s="28">
        <f t="shared" si="218"/>
        <v>0</v>
      </c>
      <c r="AW134" s="28">
        <v>0</v>
      </c>
      <c r="AX134" s="28">
        <f t="shared" si="219"/>
        <v>0</v>
      </c>
      <c r="AY134" s="28">
        <f t="shared" si="219"/>
        <v>0</v>
      </c>
      <c r="AZ134" s="28">
        <f t="shared" si="219"/>
        <v>0</v>
      </c>
      <c r="BA134" s="28">
        <v>0</v>
      </c>
      <c r="BB134" s="28">
        <f t="shared" si="220"/>
        <v>0</v>
      </c>
      <c r="BC134" s="28">
        <v>0</v>
      </c>
      <c r="BD134" s="28">
        <f t="shared" si="221"/>
        <v>0</v>
      </c>
      <c r="BE134" s="28">
        <f t="shared" si="221"/>
        <v>0</v>
      </c>
      <c r="BF134" s="28">
        <f t="shared" si="221"/>
        <v>0</v>
      </c>
      <c r="BG134" s="28">
        <v>0</v>
      </c>
      <c r="BH134" s="28">
        <f t="shared" si="222"/>
        <v>0</v>
      </c>
      <c r="BI134" s="28">
        <v>0</v>
      </c>
      <c r="BJ134" s="28">
        <f t="shared" si="223"/>
        <v>0</v>
      </c>
      <c r="BK134" s="28">
        <f t="shared" si="223"/>
        <v>0</v>
      </c>
      <c r="BL134" s="28">
        <f t="shared" si="223"/>
        <v>0</v>
      </c>
      <c r="BM134" s="38">
        <f t="shared" si="225"/>
        <v>0</v>
      </c>
      <c r="BN134" s="38">
        <f t="shared" si="225"/>
        <v>0</v>
      </c>
      <c r="BO134" s="38">
        <f t="shared" si="225"/>
        <v>0</v>
      </c>
      <c r="BP134" s="38">
        <f t="shared" si="224"/>
        <v>0</v>
      </c>
      <c r="BQ134" s="38">
        <f t="shared" si="224"/>
        <v>0</v>
      </c>
      <c r="BR134" s="38">
        <f t="shared" si="224"/>
        <v>0</v>
      </c>
      <c r="BS134" s="28" t="s">
        <v>94</v>
      </c>
      <c r="BT134" s="20"/>
      <c r="BU134" s="20"/>
    </row>
    <row r="135" spans="1:73" s="11" customFormat="1" ht="27.75" customHeight="1" x14ac:dyDescent="0.25">
      <c r="A135" s="21" t="s">
        <v>197</v>
      </c>
      <c r="B135" s="22" t="s">
        <v>417</v>
      </c>
      <c r="C135" s="23" t="s">
        <v>418</v>
      </c>
      <c r="D135" s="24" t="s">
        <v>94</v>
      </c>
      <c r="E135" s="28">
        <f t="shared" si="202"/>
        <v>0</v>
      </c>
      <c r="F135" s="28">
        <f t="shared" si="203"/>
        <v>0</v>
      </c>
      <c r="G135" s="28">
        <f t="shared" si="204"/>
        <v>0</v>
      </c>
      <c r="H135" s="28">
        <f t="shared" si="205"/>
        <v>0</v>
      </c>
      <c r="I135" s="28">
        <f t="shared" si="205"/>
        <v>0</v>
      </c>
      <c r="J135" s="28">
        <f t="shared" si="206"/>
        <v>0</v>
      </c>
      <c r="K135" s="28">
        <v>0</v>
      </c>
      <c r="L135" s="28">
        <f t="shared" si="207"/>
        <v>0</v>
      </c>
      <c r="M135" s="28">
        <v>0</v>
      </c>
      <c r="N135" s="28">
        <f t="shared" si="208"/>
        <v>0</v>
      </c>
      <c r="O135" s="28">
        <f t="shared" si="208"/>
        <v>0</v>
      </c>
      <c r="P135" s="28">
        <f t="shared" si="208"/>
        <v>0</v>
      </c>
      <c r="Q135" s="29">
        <v>0</v>
      </c>
      <c r="R135" s="28">
        <f t="shared" si="209"/>
        <v>0</v>
      </c>
      <c r="S135" s="29">
        <v>0</v>
      </c>
      <c r="T135" s="28">
        <f t="shared" si="210"/>
        <v>0</v>
      </c>
      <c r="U135" s="28">
        <f t="shared" si="210"/>
        <v>0</v>
      </c>
      <c r="V135" s="28">
        <f t="shared" si="210"/>
        <v>0</v>
      </c>
      <c r="W135" s="29">
        <v>0</v>
      </c>
      <c r="X135" s="28">
        <f t="shared" si="211"/>
        <v>0</v>
      </c>
      <c r="Y135" s="29">
        <v>0</v>
      </c>
      <c r="Z135" s="28">
        <f t="shared" si="212"/>
        <v>0</v>
      </c>
      <c r="AA135" s="28">
        <f t="shared" si="212"/>
        <v>0</v>
      </c>
      <c r="AB135" s="28">
        <f t="shared" si="212"/>
        <v>0</v>
      </c>
      <c r="AC135" s="29">
        <v>0</v>
      </c>
      <c r="AD135" s="28">
        <f t="shared" si="213"/>
        <v>0</v>
      </c>
      <c r="AE135" s="29">
        <v>0</v>
      </c>
      <c r="AF135" s="28">
        <f t="shared" si="214"/>
        <v>0</v>
      </c>
      <c r="AG135" s="28">
        <f t="shared" si="214"/>
        <v>0</v>
      </c>
      <c r="AH135" s="28">
        <f t="shared" si="214"/>
        <v>0</v>
      </c>
      <c r="AI135" s="29">
        <f t="shared" si="215"/>
        <v>0</v>
      </c>
      <c r="AJ135" s="29">
        <f t="shared" si="215"/>
        <v>0</v>
      </c>
      <c r="AK135" s="29">
        <f t="shared" si="215"/>
        <v>0</v>
      </c>
      <c r="AL135" s="29">
        <f t="shared" si="215"/>
        <v>0</v>
      </c>
      <c r="AM135" s="29">
        <f t="shared" si="215"/>
        <v>0</v>
      </c>
      <c r="AN135" s="29">
        <f t="shared" si="215"/>
        <v>0</v>
      </c>
      <c r="AO135" s="28">
        <v>0</v>
      </c>
      <c r="AP135" s="28">
        <f t="shared" si="216"/>
        <v>0</v>
      </c>
      <c r="AQ135" s="28">
        <v>0</v>
      </c>
      <c r="AR135" s="28">
        <f t="shared" si="217"/>
        <v>0</v>
      </c>
      <c r="AS135" s="28">
        <f t="shared" si="217"/>
        <v>0</v>
      </c>
      <c r="AT135" s="28">
        <f t="shared" si="217"/>
        <v>0</v>
      </c>
      <c r="AU135" s="28">
        <v>0</v>
      </c>
      <c r="AV135" s="28">
        <f t="shared" si="218"/>
        <v>0</v>
      </c>
      <c r="AW135" s="28">
        <v>0</v>
      </c>
      <c r="AX135" s="28">
        <f t="shared" si="219"/>
        <v>0</v>
      </c>
      <c r="AY135" s="28">
        <f t="shared" si="219"/>
        <v>0</v>
      </c>
      <c r="AZ135" s="28">
        <f t="shared" si="219"/>
        <v>0</v>
      </c>
      <c r="BA135" s="28">
        <v>0</v>
      </c>
      <c r="BB135" s="28">
        <f t="shared" si="220"/>
        <v>0</v>
      </c>
      <c r="BC135" s="28">
        <v>0</v>
      </c>
      <c r="BD135" s="28">
        <f t="shared" si="221"/>
        <v>0</v>
      </c>
      <c r="BE135" s="28">
        <f t="shared" si="221"/>
        <v>0</v>
      </c>
      <c r="BF135" s="28">
        <f t="shared" si="221"/>
        <v>0</v>
      </c>
      <c r="BG135" s="28">
        <v>0</v>
      </c>
      <c r="BH135" s="28">
        <f t="shared" si="222"/>
        <v>0</v>
      </c>
      <c r="BI135" s="28">
        <v>0</v>
      </c>
      <c r="BJ135" s="28">
        <f t="shared" si="223"/>
        <v>0</v>
      </c>
      <c r="BK135" s="28">
        <f t="shared" si="223"/>
        <v>0</v>
      </c>
      <c r="BL135" s="28">
        <f t="shared" si="223"/>
        <v>0</v>
      </c>
      <c r="BM135" s="38">
        <f t="shared" si="225"/>
        <v>0</v>
      </c>
      <c r="BN135" s="38">
        <f t="shared" si="225"/>
        <v>0</v>
      </c>
      <c r="BO135" s="38">
        <f t="shared" si="225"/>
        <v>0</v>
      </c>
      <c r="BP135" s="38">
        <f t="shared" si="224"/>
        <v>0</v>
      </c>
      <c r="BQ135" s="38">
        <f t="shared" si="224"/>
        <v>0</v>
      </c>
      <c r="BR135" s="38">
        <f t="shared" si="224"/>
        <v>0</v>
      </c>
      <c r="BS135" s="28" t="s">
        <v>94</v>
      </c>
      <c r="BT135" s="20"/>
      <c r="BU135" s="20"/>
    </row>
    <row r="136" spans="1:73" s="11" customFormat="1" ht="27.75" customHeight="1" x14ac:dyDescent="0.25">
      <c r="A136" s="21" t="s">
        <v>197</v>
      </c>
      <c r="B136" s="22" t="s">
        <v>419</v>
      </c>
      <c r="C136" s="23" t="s">
        <v>420</v>
      </c>
      <c r="D136" s="24" t="s">
        <v>94</v>
      </c>
      <c r="E136" s="28">
        <f t="shared" si="202"/>
        <v>0</v>
      </c>
      <c r="F136" s="28">
        <f t="shared" si="203"/>
        <v>0</v>
      </c>
      <c r="G136" s="28">
        <f t="shared" si="204"/>
        <v>0</v>
      </c>
      <c r="H136" s="28">
        <f t="shared" si="205"/>
        <v>0</v>
      </c>
      <c r="I136" s="28">
        <f t="shared" si="205"/>
        <v>0</v>
      </c>
      <c r="J136" s="28">
        <f t="shared" si="206"/>
        <v>0</v>
      </c>
      <c r="K136" s="28">
        <v>0</v>
      </c>
      <c r="L136" s="28">
        <f t="shared" si="207"/>
        <v>0</v>
      </c>
      <c r="M136" s="28">
        <v>0</v>
      </c>
      <c r="N136" s="28">
        <f t="shared" si="208"/>
        <v>0</v>
      </c>
      <c r="O136" s="28">
        <f t="shared" si="208"/>
        <v>0</v>
      </c>
      <c r="P136" s="28">
        <f t="shared" si="208"/>
        <v>0</v>
      </c>
      <c r="Q136" s="29">
        <v>0</v>
      </c>
      <c r="R136" s="28">
        <f t="shared" si="209"/>
        <v>0</v>
      </c>
      <c r="S136" s="29">
        <v>0</v>
      </c>
      <c r="T136" s="28">
        <f t="shared" si="210"/>
        <v>0</v>
      </c>
      <c r="U136" s="28">
        <f t="shared" si="210"/>
        <v>0</v>
      </c>
      <c r="V136" s="28">
        <f t="shared" si="210"/>
        <v>0</v>
      </c>
      <c r="W136" s="29">
        <v>0</v>
      </c>
      <c r="X136" s="28">
        <f t="shared" si="211"/>
        <v>0</v>
      </c>
      <c r="Y136" s="29">
        <v>0</v>
      </c>
      <c r="Z136" s="28">
        <f t="shared" si="212"/>
        <v>0</v>
      </c>
      <c r="AA136" s="28">
        <f t="shared" si="212"/>
        <v>0</v>
      </c>
      <c r="AB136" s="28">
        <f t="shared" si="212"/>
        <v>0</v>
      </c>
      <c r="AC136" s="29">
        <v>0</v>
      </c>
      <c r="AD136" s="28">
        <f t="shared" si="213"/>
        <v>0</v>
      </c>
      <c r="AE136" s="29">
        <v>0</v>
      </c>
      <c r="AF136" s="28">
        <f t="shared" si="214"/>
        <v>0</v>
      </c>
      <c r="AG136" s="28">
        <f t="shared" si="214"/>
        <v>0</v>
      </c>
      <c r="AH136" s="28">
        <f t="shared" si="214"/>
        <v>0</v>
      </c>
      <c r="AI136" s="29">
        <f t="shared" si="215"/>
        <v>0</v>
      </c>
      <c r="AJ136" s="29">
        <f t="shared" si="215"/>
        <v>0</v>
      </c>
      <c r="AK136" s="29">
        <f t="shared" si="215"/>
        <v>0</v>
      </c>
      <c r="AL136" s="29">
        <f t="shared" si="215"/>
        <v>0</v>
      </c>
      <c r="AM136" s="29">
        <f t="shared" si="215"/>
        <v>0</v>
      </c>
      <c r="AN136" s="29">
        <f t="shared" si="215"/>
        <v>0</v>
      </c>
      <c r="AO136" s="28">
        <v>0</v>
      </c>
      <c r="AP136" s="28">
        <f t="shared" si="216"/>
        <v>0</v>
      </c>
      <c r="AQ136" s="28">
        <v>0</v>
      </c>
      <c r="AR136" s="28">
        <f t="shared" si="217"/>
        <v>0</v>
      </c>
      <c r="AS136" s="28">
        <f t="shared" si="217"/>
        <v>0</v>
      </c>
      <c r="AT136" s="28">
        <f t="shared" si="217"/>
        <v>0</v>
      </c>
      <c r="AU136" s="28">
        <v>0</v>
      </c>
      <c r="AV136" s="28">
        <f t="shared" si="218"/>
        <v>0</v>
      </c>
      <c r="AW136" s="28">
        <v>0</v>
      </c>
      <c r="AX136" s="28">
        <f t="shared" si="219"/>
        <v>0</v>
      </c>
      <c r="AY136" s="28">
        <f t="shared" si="219"/>
        <v>0</v>
      </c>
      <c r="AZ136" s="28">
        <f t="shared" si="219"/>
        <v>0</v>
      </c>
      <c r="BA136" s="28">
        <v>0</v>
      </c>
      <c r="BB136" s="28">
        <f t="shared" si="220"/>
        <v>0</v>
      </c>
      <c r="BC136" s="28">
        <v>0</v>
      </c>
      <c r="BD136" s="28">
        <f t="shared" si="221"/>
        <v>0</v>
      </c>
      <c r="BE136" s="28">
        <f t="shared" si="221"/>
        <v>0</v>
      </c>
      <c r="BF136" s="28">
        <f t="shared" si="221"/>
        <v>0</v>
      </c>
      <c r="BG136" s="28">
        <v>0</v>
      </c>
      <c r="BH136" s="28">
        <f t="shared" si="222"/>
        <v>0</v>
      </c>
      <c r="BI136" s="28">
        <v>0</v>
      </c>
      <c r="BJ136" s="28">
        <f t="shared" si="223"/>
        <v>0</v>
      </c>
      <c r="BK136" s="28">
        <f t="shared" si="223"/>
        <v>0</v>
      </c>
      <c r="BL136" s="28">
        <f t="shared" si="223"/>
        <v>0</v>
      </c>
      <c r="BM136" s="38">
        <f t="shared" si="225"/>
        <v>0</v>
      </c>
      <c r="BN136" s="38">
        <f t="shared" si="225"/>
        <v>0</v>
      </c>
      <c r="BO136" s="38">
        <f t="shared" si="225"/>
        <v>0</v>
      </c>
      <c r="BP136" s="38">
        <f t="shared" si="224"/>
        <v>0</v>
      </c>
      <c r="BQ136" s="38">
        <f t="shared" si="224"/>
        <v>0</v>
      </c>
      <c r="BR136" s="38">
        <f t="shared" si="224"/>
        <v>0</v>
      </c>
      <c r="BS136" s="28" t="s">
        <v>94</v>
      </c>
      <c r="BT136" s="20"/>
      <c r="BU136" s="20"/>
    </row>
    <row r="137" spans="1:73" s="11" customFormat="1" ht="27.75" customHeight="1" x14ac:dyDescent="0.25">
      <c r="A137" s="21" t="s">
        <v>197</v>
      </c>
      <c r="B137" s="22" t="s">
        <v>421</v>
      </c>
      <c r="C137" s="23" t="s">
        <v>422</v>
      </c>
      <c r="D137" s="24" t="s">
        <v>94</v>
      </c>
      <c r="E137" s="28">
        <f t="shared" si="202"/>
        <v>0</v>
      </c>
      <c r="F137" s="28">
        <f t="shared" si="203"/>
        <v>0</v>
      </c>
      <c r="G137" s="28">
        <f t="shared" si="204"/>
        <v>0</v>
      </c>
      <c r="H137" s="28">
        <f t="shared" si="205"/>
        <v>0</v>
      </c>
      <c r="I137" s="28">
        <f t="shared" si="205"/>
        <v>0</v>
      </c>
      <c r="J137" s="28">
        <f t="shared" si="206"/>
        <v>0</v>
      </c>
      <c r="K137" s="28">
        <v>0</v>
      </c>
      <c r="L137" s="28">
        <f t="shared" si="207"/>
        <v>0</v>
      </c>
      <c r="M137" s="28">
        <v>0</v>
      </c>
      <c r="N137" s="28">
        <f t="shared" si="208"/>
        <v>0</v>
      </c>
      <c r="O137" s="28">
        <f t="shared" si="208"/>
        <v>0</v>
      </c>
      <c r="P137" s="28">
        <f t="shared" si="208"/>
        <v>0</v>
      </c>
      <c r="Q137" s="29">
        <v>0</v>
      </c>
      <c r="R137" s="28">
        <f t="shared" si="209"/>
        <v>0</v>
      </c>
      <c r="S137" s="29">
        <v>0</v>
      </c>
      <c r="T137" s="28">
        <f t="shared" si="210"/>
        <v>0</v>
      </c>
      <c r="U137" s="28">
        <f t="shared" si="210"/>
        <v>0</v>
      </c>
      <c r="V137" s="28">
        <f t="shared" si="210"/>
        <v>0</v>
      </c>
      <c r="W137" s="29">
        <v>0</v>
      </c>
      <c r="X137" s="28">
        <f t="shared" si="211"/>
        <v>0</v>
      </c>
      <c r="Y137" s="29">
        <v>0</v>
      </c>
      <c r="Z137" s="28">
        <f t="shared" si="212"/>
        <v>0</v>
      </c>
      <c r="AA137" s="28">
        <f t="shared" si="212"/>
        <v>0</v>
      </c>
      <c r="AB137" s="28">
        <f t="shared" si="212"/>
        <v>0</v>
      </c>
      <c r="AC137" s="29">
        <v>0</v>
      </c>
      <c r="AD137" s="28">
        <f t="shared" si="213"/>
        <v>0</v>
      </c>
      <c r="AE137" s="29">
        <v>0</v>
      </c>
      <c r="AF137" s="28">
        <f t="shared" si="214"/>
        <v>0</v>
      </c>
      <c r="AG137" s="28">
        <f t="shared" si="214"/>
        <v>0</v>
      </c>
      <c r="AH137" s="28">
        <f t="shared" si="214"/>
        <v>0</v>
      </c>
      <c r="AI137" s="29">
        <f t="shared" si="215"/>
        <v>0</v>
      </c>
      <c r="AJ137" s="29">
        <f t="shared" si="215"/>
        <v>0</v>
      </c>
      <c r="AK137" s="29">
        <f t="shared" si="215"/>
        <v>0</v>
      </c>
      <c r="AL137" s="29">
        <f t="shared" si="215"/>
        <v>0</v>
      </c>
      <c r="AM137" s="29">
        <f t="shared" si="215"/>
        <v>0</v>
      </c>
      <c r="AN137" s="29">
        <f t="shared" si="215"/>
        <v>0</v>
      </c>
      <c r="AO137" s="28">
        <v>0</v>
      </c>
      <c r="AP137" s="28">
        <f t="shared" si="216"/>
        <v>0</v>
      </c>
      <c r="AQ137" s="28">
        <v>0</v>
      </c>
      <c r="AR137" s="28">
        <f t="shared" si="217"/>
        <v>0</v>
      </c>
      <c r="AS137" s="28">
        <f t="shared" si="217"/>
        <v>0</v>
      </c>
      <c r="AT137" s="28">
        <f t="shared" si="217"/>
        <v>0</v>
      </c>
      <c r="AU137" s="28">
        <v>0</v>
      </c>
      <c r="AV137" s="28">
        <f t="shared" si="218"/>
        <v>0</v>
      </c>
      <c r="AW137" s="28">
        <v>0</v>
      </c>
      <c r="AX137" s="28">
        <f t="shared" si="219"/>
        <v>0</v>
      </c>
      <c r="AY137" s="28">
        <f t="shared" si="219"/>
        <v>0</v>
      </c>
      <c r="AZ137" s="28">
        <f t="shared" si="219"/>
        <v>0</v>
      </c>
      <c r="BA137" s="28">
        <v>0</v>
      </c>
      <c r="BB137" s="28">
        <f t="shared" si="220"/>
        <v>0</v>
      </c>
      <c r="BC137" s="28">
        <v>0</v>
      </c>
      <c r="BD137" s="28">
        <f t="shared" si="221"/>
        <v>0</v>
      </c>
      <c r="BE137" s="28">
        <f t="shared" si="221"/>
        <v>0</v>
      </c>
      <c r="BF137" s="28">
        <f t="shared" si="221"/>
        <v>0</v>
      </c>
      <c r="BG137" s="28">
        <v>0</v>
      </c>
      <c r="BH137" s="28">
        <f t="shared" si="222"/>
        <v>0</v>
      </c>
      <c r="BI137" s="28">
        <v>0</v>
      </c>
      <c r="BJ137" s="28">
        <f t="shared" si="223"/>
        <v>0</v>
      </c>
      <c r="BK137" s="28">
        <f t="shared" si="223"/>
        <v>0</v>
      </c>
      <c r="BL137" s="28">
        <f t="shared" si="223"/>
        <v>0</v>
      </c>
      <c r="BM137" s="38">
        <f t="shared" si="225"/>
        <v>0</v>
      </c>
      <c r="BN137" s="38">
        <f t="shared" si="225"/>
        <v>0</v>
      </c>
      <c r="BO137" s="38">
        <f t="shared" si="225"/>
        <v>0</v>
      </c>
      <c r="BP137" s="38">
        <f t="shared" si="224"/>
        <v>0</v>
      </c>
      <c r="BQ137" s="38">
        <f t="shared" si="224"/>
        <v>0</v>
      </c>
      <c r="BR137" s="38">
        <f t="shared" si="224"/>
        <v>0</v>
      </c>
      <c r="BS137" s="28" t="s">
        <v>94</v>
      </c>
      <c r="BT137" s="20"/>
      <c r="BU137" s="20"/>
    </row>
    <row r="138" spans="1:73" s="11" customFormat="1" ht="27.75" customHeight="1" x14ac:dyDescent="0.25">
      <c r="A138" s="21" t="s">
        <v>197</v>
      </c>
      <c r="B138" s="22" t="s">
        <v>423</v>
      </c>
      <c r="C138" s="23" t="s">
        <v>424</v>
      </c>
      <c r="D138" s="24" t="s">
        <v>94</v>
      </c>
      <c r="E138" s="28">
        <f t="shared" si="202"/>
        <v>0</v>
      </c>
      <c r="F138" s="28">
        <f t="shared" si="203"/>
        <v>0</v>
      </c>
      <c r="G138" s="28">
        <f t="shared" si="204"/>
        <v>0</v>
      </c>
      <c r="H138" s="28">
        <f t="shared" si="205"/>
        <v>0</v>
      </c>
      <c r="I138" s="28">
        <f t="shared" si="205"/>
        <v>0</v>
      </c>
      <c r="J138" s="28">
        <f t="shared" si="206"/>
        <v>0</v>
      </c>
      <c r="K138" s="28">
        <v>0</v>
      </c>
      <c r="L138" s="28">
        <f t="shared" si="207"/>
        <v>0</v>
      </c>
      <c r="M138" s="28">
        <v>0</v>
      </c>
      <c r="N138" s="28">
        <f t="shared" si="208"/>
        <v>0</v>
      </c>
      <c r="O138" s="28">
        <f t="shared" si="208"/>
        <v>0</v>
      </c>
      <c r="P138" s="28">
        <f t="shared" si="208"/>
        <v>0</v>
      </c>
      <c r="Q138" s="29">
        <v>0</v>
      </c>
      <c r="R138" s="28">
        <f t="shared" si="209"/>
        <v>0</v>
      </c>
      <c r="S138" s="29">
        <v>0</v>
      </c>
      <c r="T138" s="28">
        <f t="shared" si="210"/>
        <v>0</v>
      </c>
      <c r="U138" s="28">
        <f t="shared" si="210"/>
        <v>0</v>
      </c>
      <c r="V138" s="28">
        <f t="shared" si="210"/>
        <v>0</v>
      </c>
      <c r="W138" s="29">
        <v>0</v>
      </c>
      <c r="X138" s="28">
        <f t="shared" si="211"/>
        <v>0</v>
      </c>
      <c r="Y138" s="29">
        <v>0</v>
      </c>
      <c r="Z138" s="28">
        <f t="shared" si="212"/>
        <v>0</v>
      </c>
      <c r="AA138" s="28">
        <f t="shared" si="212"/>
        <v>0</v>
      </c>
      <c r="AB138" s="28">
        <f t="shared" si="212"/>
        <v>0</v>
      </c>
      <c r="AC138" s="29">
        <v>0</v>
      </c>
      <c r="AD138" s="28">
        <f t="shared" si="213"/>
        <v>0</v>
      </c>
      <c r="AE138" s="29">
        <v>0</v>
      </c>
      <c r="AF138" s="28">
        <f t="shared" si="214"/>
        <v>0</v>
      </c>
      <c r="AG138" s="28">
        <f t="shared" si="214"/>
        <v>0</v>
      </c>
      <c r="AH138" s="28">
        <f t="shared" si="214"/>
        <v>0</v>
      </c>
      <c r="AI138" s="29">
        <f t="shared" si="215"/>
        <v>0</v>
      </c>
      <c r="AJ138" s="29">
        <f t="shared" si="215"/>
        <v>0</v>
      </c>
      <c r="AK138" s="29">
        <f t="shared" si="215"/>
        <v>0</v>
      </c>
      <c r="AL138" s="29">
        <f t="shared" si="215"/>
        <v>0</v>
      </c>
      <c r="AM138" s="29">
        <f t="shared" si="215"/>
        <v>0</v>
      </c>
      <c r="AN138" s="29">
        <f t="shared" si="215"/>
        <v>0</v>
      </c>
      <c r="AO138" s="28">
        <v>0</v>
      </c>
      <c r="AP138" s="28">
        <f t="shared" si="216"/>
        <v>0</v>
      </c>
      <c r="AQ138" s="28">
        <v>0</v>
      </c>
      <c r="AR138" s="28">
        <f t="shared" si="217"/>
        <v>0</v>
      </c>
      <c r="AS138" s="28">
        <f t="shared" si="217"/>
        <v>0</v>
      </c>
      <c r="AT138" s="28">
        <f t="shared" si="217"/>
        <v>0</v>
      </c>
      <c r="AU138" s="28">
        <v>0</v>
      </c>
      <c r="AV138" s="28">
        <f t="shared" si="218"/>
        <v>0</v>
      </c>
      <c r="AW138" s="28">
        <v>0</v>
      </c>
      <c r="AX138" s="28">
        <f t="shared" si="219"/>
        <v>0</v>
      </c>
      <c r="AY138" s="28">
        <f t="shared" si="219"/>
        <v>0</v>
      </c>
      <c r="AZ138" s="28">
        <f t="shared" si="219"/>
        <v>0</v>
      </c>
      <c r="BA138" s="28">
        <v>0</v>
      </c>
      <c r="BB138" s="28">
        <f t="shared" si="220"/>
        <v>0</v>
      </c>
      <c r="BC138" s="28">
        <v>0</v>
      </c>
      <c r="BD138" s="28">
        <f t="shared" si="221"/>
        <v>0</v>
      </c>
      <c r="BE138" s="28">
        <f t="shared" si="221"/>
        <v>0</v>
      </c>
      <c r="BF138" s="28">
        <f t="shared" si="221"/>
        <v>0</v>
      </c>
      <c r="BG138" s="28">
        <v>0</v>
      </c>
      <c r="BH138" s="28">
        <f t="shared" si="222"/>
        <v>0</v>
      </c>
      <c r="BI138" s="28">
        <v>0</v>
      </c>
      <c r="BJ138" s="28">
        <f t="shared" si="223"/>
        <v>0</v>
      </c>
      <c r="BK138" s="28">
        <f t="shared" si="223"/>
        <v>0</v>
      </c>
      <c r="BL138" s="28">
        <f t="shared" si="223"/>
        <v>0</v>
      </c>
      <c r="BM138" s="38">
        <f t="shared" si="225"/>
        <v>0</v>
      </c>
      <c r="BN138" s="38">
        <f t="shared" si="225"/>
        <v>0</v>
      </c>
      <c r="BO138" s="38">
        <f t="shared" si="225"/>
        <v>0</v>
      </c>
      <c r="BP138" s="38">
        <f t="shared" si="224"/>
        <v>0</v>
      </c>
      <c r="BQ138" s="38">
        <f t="shared" si="224"/>
        <v>0</v>
      </c>
      <c r="BR138" s="38">
        <f t="shared" si="224"/>
        <v>0</v>
      </c>
      <c r="BS138" s="28" t="s">
        <v>94</v>
      </c>
      <c r="BT138" s="20"/>
      <c r="BU138" s="20"/>
    </row>
    <row r="139" spans="1:73" s="11" customFormat="1" ht="27.75" customHeight="1" x14ac:dyDescent="0.25">
      <c r="A139" s="21" t="s">
        <v>197</v>
      </c>
      <c r="B139" s="22" t="s">
        <v>425</v>
      </c>
      <c r="C139" s="23" t="s">
        <v>426</v>
      </c>
      <c r="D139" s="24" t="s">
        <v>94</v>
      </c>
      <c r="E139" s="28">
        <f t="shared" si="202"/>
        <v>0</v>
      </c>
      <c r="F139" s="28">
        <f t="shared" si="203"/>
        <v>0</v>
      </c>
      <c r="G139" s="28">
        <f t="shared" si="204"/>
        <v>0</v>
      </c>
      <c r="H139" s="28">
        <f t="shared" si="205"/>
        <v>0</v>
      </c>
      <c r="I139" s="28">
        <f t="shared" si="205"/>
        <v>0</v>
      </c>
      <c r="J139" s="28">
        <f t="shared" si="206"/>
        <v>0</v>
      </c>
      <c r="K139" s="28">
        <v>0</v>
      </c>
      <c r="L139" s="28">
        <f t="shared" si="207"/>
        <v>0</v>
      </c>
      <c r="M139" s="28">
        <v>0</v>
      </c>
      <c r="N139" s="28">
        <f t="shared" si="208"/>
        <v>0</v>
      </c>
      <c r="O139" s="28">
        <f t="shared" si="208"/>
        <v>0</v>
      </c>
      <c r="P139" s="28">
        <f t="shared" si="208"/>
        <v>0</v>
      </c>
      <c r="Q139" s="29">
        <v>0</v>
      </c>
      <c r="R139" s="28">
        <f t="shared" si="209"/>
        <v>0</v>
      </c>
      <c r="S139" s="29">
        <v>0</v>
      </c>
      <c r="T139" s="28">
        <f t="shared" si="210"/>
        <v>0</v>
      </c>
      <c r="U139" s="28">
        <f t="shared" si="210"/>
        <v>0</v>
      </c>
      <c r="V139" s="28">
        <f t="shared" si="210"/>
        <v>0</v>
      </c>
      <c r="W139" s="29">
        <v>0</v>
      </c>
      <c r="X139" s="28">
        <f t="shared" si="211"/>
        <v>0</v>
      </c>
      <c r="Y139" s="29">
        <v>0</v>
      </c>
      <c r="Z139" s="28">
        <f t="shared" si="212"/>
        <v>0</v>
      </c>
      <c r="AA139" s="28">
        <f t="shared" si="212"/>
        <v>0</v>
      </c>
      <c r="AB139" s="28">
        <f t="shared" si="212"/>
        <v>0</v>
      </c>
      <c r="AC139" s="29">
        <v>0</v>
      </c>
      <c r="AD139" s="28">
        <f t="shared" si="213"/>
        <v>0</v>
      </c>
      <c r="AE139" s="29">
        <v>0</v>
      </c>
      <c r="AF139" s="28">
        <f t="shared" si="214"/>
        <v>0</v>
      </c>
      <c r="AG139" s="28">
        <f t="shared" si="214"/>
        <v>0</v>
      </c>
      <c r="AH139" s="28">
        <f t="shared" si="214"/>
        <v>0</v>
      </c>
      <c r="AI139" s="29">
        <f t="shared" si="215"/>
        <v>0</v>
      </c>
      <c r="AJ139" s="29">
        <f t="shared" si="215"/>
        <v>0</v>
      </c>
      <c r="AK139" s="29">
        <f t="shared" si="215"/>
        <v>0</v>
      </c>
      <c r="AL139" s="29">
        <f t="shared" si="215"/>
        <v>0</v>
      </c>
      <c r="AM139" s="29">
        <f t="shared" si="215"/>
        <v>0</v>
      </c>
      <c r="AN139" s="29">
        <f t="shared" si="215"/>
        <v>0</v>
      </c>
      <c r="AO139" s="28">
        <v>0</v>
      </c>
      <c r="AP139" s="28">
        <f t="shared" si="216"/>
        <v>0</v>
      </c>
      <c r="AQ139" s="28">
        <v>0</v>
      </c>
      <c r="AR139" s="28">
        <f t="shared" si="217"/>
        <v>0</v>
      </c>
      <c r="AS139" s="28">
        <f t="shared" si="217"/>
        <v>0</v>
      </c>
      <c r="AT139" s="28">
        <f t="shared" si="217"/>
        <v>0</v>
      </c>
      <c r="AU139" s="28">
        <v>0</v>
      </c>
      <c r="AV139" s="28">
        <f t="shared" si="218"/>
        <v>0</v>
      </c>
      <c r="AW139" s="28">
        <v>0</v>
      </c>
      <c r="AX139" s="28">
        <f t="shared" si="219"/>
        <v>0</v>
      </c>
      <c r="AY139" s="28">
        <f t="shared" si="219"/>
        <v>0</v>
      </c>
      <c r="AZ139" s="28">
        <f t="shared" si="219"/>
        <v>0</v>
      </c>
      <c r="BA139" s="28">
        <v>0</v>
      </c>
      <c r="BB139" s="28">
        <f t="shared" si="220"/>
        <v>0</v>
      </c>
      <c r="BC139" s="28">
        <v>0</v>
      </c>
      <c r="BD139" s="28">
        <f t="shared" si="221"/>
        <v>0</v>
      </c>
      <c r="BE139" s="28">
        <f t="shared" si="221"/>
        <v>0</v>
      </c>
      <c r="BF139" s="28">
        <f t="shared" si="221"/>
        <v>0</v>
      </c>
      <c r="BG139" s="28">
        <v>0</v>
      </c>
      <c r="BH139" s="28">
        <f t="shared" si="222"/>
        <v>0</v>
      </c>
      <c r="BI139" s="28">
        <v>0</v>
      </c>
      <c r="BJ139" s="28">
        <f t="shared" si="223"/>
        <v>0</v>
      </c>
      <c r="BK139" s="28">
        <f t="shared" si="223"/>
        <v>0</v>
      </c>
      <c r="BL139" s="28">
        <f t="shared" si="223"/>
        <v>0</v>
      </c>
      <c r="BM139" s="38">
        <f t="shared" si="225"/>
        <v>0</v>
      </c>
      <c r="BN139" s="38">
        <f t="shared" si="225"/>
        <v>0</v>
      </c>
      <c r="BO139" s="38">
        <f t="shared" si="225"/>
        <v>0</v>
      </c>
      <c r="BP139" s="38">
        <f t="shared" si="224"/>
        <v>0</v>
      </c>
      <c r="BQ139" s="38">
        <f t="shared" si="224"/>
        <v>0</v>
      </c>
      <c r="BR139" s="38">
        <f t="shared" si="224"/>
        <v>0</v>
      </c>
      <c r="BS139" s="28" t="s">
        <v>94</v>
      </c>
      <c r="BT139" s="20"/>
      <c r="BU139" s="20"/>
    </row>
    <row r="140" spans="1:73" s="11" customFormat="1" ht="27.75" customHeight="1" x14ac:dyDescent="0.25">
      <c r="A140" s="21" t="s">
        <v>197</v>
      </c>
      <c r="B140" s="22" t="s">
        <v>427</v>
      </c>
      <c r="C140" s="23" t="s">
        <v>428</v>
      </c>
      <c r="D140" s="24" t="s">
        <v>94</v>
      </c>
      <c r="E140" s="28">
        <f t="shared" si="202"/>
        <v>0</v>
      </c>
      <c r="F140" s="28">
        <f t="shared" si="203"/>
        <v>0</v>
      </c>
      <c r="G140" s="28">
        <f t="shared" si="204"/>
        <v>0</v>
      </c>
      <c r="H140" s="28">
        <f t="shared" si="205"/>
        <v>0</v>
      </c>
      <c r="I140" s="28">
        <f t="shared" si="205"/>
        <v>0</v>
      </c>
      <c r="J140" s="28">
        <f t="shared" si="206"/>
        <v>0</v>
      </c>
      <c r="K140" s="28">
        <v>0</v>
      </c>
      <c r="L140" s="28">
        <f t="shared" si="207"/>
        <v>0</v>
      </c>
      <c r="M140" s="28">
        <v>0</v>
      </c>
      <c r="N140" s="28">
        <f t="shared" si="208"/>
        <v>0</v>
      </c>
      <c r="O140" s="28">
        <f t="shared" si="208"/>
        <v>0</v>
      </c>
      <c r="P140" s="28">
        <f t="shared" si="208"/>
        <v>0</v>
      </c>
      <c r="Q140" s="29">
        <v>0</v>
      </c>
      <c r="R140" s="28">
        <f t="shared" si="209"/>
        <v>0</v>
      </c>
      <c r="S140" s="29">
        <v>0</v>
      </c>
      <c r="T140" s="28">
        <f t="shared" si="210"/>
        <v>0</v>
      </c>
      <c r="U140" s="28">
        <f t="shared" si="210"/>
        <v>0</v>
      </c>
      <c r="V140" s="28">
        <f t="shared" si="210"/>
        <v>0</v>
      </c>
      <c r="W140" s="29">
        <v>0</v>
      </c>
      <c r="X140" s="28">
        <f t="shared" si="211"/>
        <v>0</v>
      </c>
      <c r="Y140" s="29">
        <v>0</v>
      </c>
      <c r="Z140" s="28">
        <f t="shared" si="212"/>
        <v>0</v>
      </c>
      <c r="AA140" s="28">
        <f t="shared" si="212"/>
        <v>0</v>
      </c>
      <c r="AB140" s="28">
        <f t="shared" si="212"/>
        <v>0</v>
      </c>
      <c r="AC140" s="29">
        <v>0</v>
      </c>
      <c r="AD140" s="28">
        <f t="shared" si="213"/>
        <v>0</v>
      </c>
      <c r="AE140" s="29">
        <v>0</v>
      </c>
      <c r="AF140" s="28">
        <f t="shared" si="214"/>
        <v>0</v>
      </c>
      <c r="AG140" s="28">
        <f t="shared" si="214"/>
        <v>0</v>
      </c>
      <c r="AH140" s="28">
        <f t="shared" si="214"/>
        <v>0</v>
      </c>
      <c r="AI140" s="29">
        <f t="shared" si="215"/>
        <v>0</v>
      </c>
      <c r="AJ140" s="29">
        <f t="shared" si="215"/>
        <v>0</v>
      </c>
      <c r="AK140" s="29">
        <f t="shared" si="215"/>
        <v>0</v>
      </c>
      <c r="AL140" s="29">
        <f t="shared" si="215"/>
        <v>0</v>
      </c>
      <c r="AM140" s="29">
        <f t="shared" si="215"/>
        <v>0</v>
      </c>
      <c r="AN140" s="29">
        <f t="shared" si="215"/>
        <v>0</v>
      </c>
      <c r="AO140" s="28">
        <v>0</v>
      </c>
      <c r="AP140" s="28">
        <f t="shared" si="216"/>
        <v>0</v>
      </c>
      <c r="AQ140" s="28">
        <v>0</v>
      </c>
      <c r="AR140" s="28">
        <f t="shared" si="217"/>
        <v>0</v>
      </c>
      <c r="AS140" s="28">
        <f t="shared" si="217"/>
        <v>0</v>
      </c>
      <c r="AT140" s="28">
        <f t="shared" si="217"/>
        <v>0</v>
      </c>
      <c r="AU140" s="28">
        <v>0</v>
      </c>
      <c r="AV140" s="28">
        <f t="shared" si="218"/>
        <v>0</v>
      </c>
      <c r="AW140" s="28">
        <v>0</v>
      </c>
      <c r="AX140" s="28">
        <f t="shared" si="219"/>
        <v>0</v>
      </c>
      <c r="AY140" s="28">
        <f t="shared" si="219"/>
        <v>0</v>
      </c>
      <c r="AZ140" s="28">
        <f t="shared" si="219"/>
        <v>0</v>
      </c>
      <c r="BA140" s="28">
        <v>0</v>
      </c>
      <c r="BB140" s="28">
        <f t="shared" si="220"/>
        <v>0</v>
      </c>
      <c r="BC140" s="28">
        <v>0</v>
      </c>
      <c r="BD140" s="28">
        <f t="shared" si="221"/>
        <v>0</v>
      </c>
      <c r="BE140" s="28">
        <f t="shared" si="221"/>
        <v>0</v>
      </c>
      <c r="BF140" s="28">
        <f t="shared" si="221"/>
        <v>0</v>
      </c>
      <c r="BG140" s="28">
        <v>0</v>
      </c>
      <c r="BH140" s="28">
        <f t="shared" si="222"/>
        <v>0</v>
      </c>
      <c r="BI140" s="28">
        <v>0</v>
      </c>
      <c r="BJ140" s="28">
        <f t="shared" si="223"/>
        <v>0</v>
      </c>
      <c r="BK140" s="28">
        <f t="shared" si="223"/>
        <v>0</v>
      </c>
      <c r="BL140" s="28">
        <f t="shared" si="223"/>
        <v>0</v>
      </c>
      <c r="BM140" s="38">
        <f t="shared" si="225"/>
        <v>0</v>
      </c>
      <c r="BN140" s="38">
        <f t="shared" si="225"/>
        <v>0</v>
      </c>
      <c r="BO140" s="38">
        <f t="shared" si="225"/>
        <v>0</v>
      </c>
      <c r="BP140" s="38">
        <f t="shared" si="224"/>
        <v>0</v>
      </c>
      <c r="BQ140" s="38">
        <f t="shared" si="224"/>
        <v>0</v>
      </c>
      <c r="BR140" s="38">
        <f t="shared" si="224"/>
        <v>0</v>
      </c>
      <c r="BS140" s="28" t="s">
        <v>94</v>
      </c>
      <c r="BT140" s="20"/>
      <c r="BU140" s="20"/>
    </row>
    <row r="141" spans="1:73" s="11" customFormat="1" ht="27.75" customHeight="1" x14ac:dyDescent="0.25">
      <c r="A141" s="21" t="s">
        <v>197</v>
      </c>
      <c r="B141" s="22" t="s">
        <v>429</v>
      </c>
      <c r="C141" s="23" t="s">
        <v>430</v>
      </c>
      <c r="D141" s="24" t="s">
        <v>94</v>
      </c>
      <c r="E141" s="28">
        <f t="shared" si="202"/>
        <v>0</v>
      </c>
      <c r="F141" s="28">
        <f t="shared" si="203"/>
        <v>0</v>
      </c>
      <c r="G141" s="28">
        <f t="shared" si="204"/>
        <v>0</v>
      </c>
      <c r="H141" s="28">
        <f t="shared" si="205"/>
        <v>0</v>
      </c>
      <c r="I141" s="28">
        <f t="shared" si="205"/>
        <v>0</v>
      </c>
      <c r="J141" s="28">
        <f t="shared" si="206"/>
        <v>0</v>
      </c>
      <c r="K141" s="28">
        <v>0</v>
      </c>
      <c r="L141" s="28">
        <f t="shared" si="207"/>
        <v>0</v>
      </c>
      <c r="M141" s="28">
        <v>0</v>
      </c>
      <c r="N141" s="28">
        <f t="shared" si="208"/>
        <v>0</v>
      </c>
      <c r="O141" s="28">
        <f t="shared" si="208"/>
        <v>0</v>
      </c>
      <c r="P141" s="28">
        <f t="shared" si="208"/>
        <v>0</v>
      </c>
      <c r="Q141" s="29">
        <v>0</v>
      </c>
      <c r="R141" s="28">
        <f t="shared" si="209"/>
        <v>0</v>
      </c>
      <c r="S141" s="29">
        <v>0</v>
      </c>
      <c r="T141" s="28">
        <f t="shared" si="210"/>
        <v>0</v>
      </c>
      <c r="U141" s="28">
        <f t="shared" si="210"/>
        <v>0</v>
      </c>
      <c r="V141" s="28">
        <f t="shared" si="210"/>
        <v>0</v>
      </c>
      <c r="W141" s="29">
        <v>0</v>
      </c>
      <c r="X141" s="28">
        <f t="shared" si="211"/>
        <v>0</v>
      </c>
      <c r="Y141" s="29">
        <v>0</v>
      </c>
      <c r="Z141" s="28">
        <f t="shared" si="212"/>
        <v>0</v>
      </c>
      <c r="AA141" s="28">
        <f t="shared" si="212"/>
        <v>0</v>
      </c>
      <c r="AB141" s="28">
        <f t="shared" si="212"/>
        <v>0</v>
      </c>
      <c r="AC141" s="29">
        <v>0</v>
      </c>
      <c r="AD141" s="28">
        <f t="shared" si="213"/>
        <v>0</v>
      </c>
      <c r="AE141" s="29">
        <v>0</v>
      </c>
      <c r="AF141" s="28">
        <f t="shared" si="214"/>
        <v>0</v>
      </c>
      <c r="AG141" s="28">
        <f t="shared" si="214"/>
        <v>0</v>
      </c>
      <c r="AH141" s="28">
        <f t="shared" si="214"/>
        <v>0</v>
      </c>
      <c r="AI141" s="29">
        <f t="shared" si="215"/>
        <v>0</v>
      </c>
      <c r="AJ141" s="29">
        <f t="shared" si="215"/>
        <v>0</v>
      </c>
      <c r="AK141" s="29">
        <f t="shared" si="215"/>
        <v>0</v>
      </c>
      <c r="AL141" s="29">
        <f t="shared" si="215"/>
        <v>0</v>
      </c>
      <c r="AM141" s="29">
        <f t="shared" si="215"/>
        <v>0</v>
      </c>
      <c r="AN141" s="29">
        <f t="shared" si="215"/>
        <v>0</v>
      </c>
      <c r="AO141" s="28">
        <v>0</v>
      </c>
      <c r="AP141" s="28">
        <f t="shared" si="216"/>
        <v>0</v>
      </c>
      <c r="AQ141" s="28">
        <v>0</v>
      </c>
      <c r="AR141" s="28">
        <f t="shared" si="217"/>
        <v>0</v>
      </c>
      <c r="AS141" s="28">
        <f t="shared" si="217"/>
        <v>0</v>
      </c>
      <c r="AT141" s="28">
        <f t="shared" si="217"/>
        <v>0</v>
      </c>
      <c r="AU141" s="28">
        <v>0</v>
      </c>
      <c r="AV141" s="28">
        <f t="shared" si="218"/>
        <v>0</v>
      </c>
      <c r="AW141" s="28">
        <v>0</v>
      </c>
      <c r="AX141" s="28">
        <f t="shared" si="219"/>
        <v>0</v>
      </c>
      <c r="AY141" s="28">
        <f t="shared" si="219"/>
        <v>0</v>
      </c>
      <c r="AZ141" s="28">
        <f t="shared" si="219"/>
        <v>0</v>
      </c>
      <c r="BA141" s="28">
        <v>0</v>
      </c>
      <c r="BB141" s="28">
        <f t="shared" si="220"/>
        <v>0</v>
      </c>
      <c r="BC141" s="28">
        <v>0</v>
      </c>
      <c r="BD141" s="28">
        <f t="shared" si="221"/>
        <v>0</v>
      </c>
      <c r="BE141" s="28">
        <f t="shared" si="221"/>
        <v>0</v>
      </c>
      <c r="BF141" s="28">
        <f t="shared" si="221"/>
        <v>0</v>
      </c>
      <c r="BG141" s="28">
        <v>0</v>
      </c>
      <c r="BH141" s="28">
        <f t="shared" si="222"/>
        <v>0</v>
      </c>
      <c r="BI141" s="28">
        <v>0</v>
      </c>
      <c r="BJ141" s="28">
        <f t="shared" si="223"/>
        <v>0</v>
      </c>
      <c r="BK141" s="28">
        <f t="shared" si="223"/>
        <v>0</v>
      </c>
      <c r="BL141" s="28">
        <f t="shared" si="223"/>
        <v>0</v>
      </c>
      <c r="BM141" s="38">
        <f t="shared" si="225"/>
        <v>0</v>
      </c>
      <c r="BN141" s="38">
        <f t="shared" si="225"/>
        <v>0</v>
      </c>
      <c r="BO141" s="38">
        <f t="shared" si="225"/>
        <v>0</v>
      </c>
      <c r="BP141" s="38">
        <f t="shared" si="224"/>
        <v>0</v>
      </c>
      <c r="BQ141" s="38">
        <f t="shared" si="224"/>
        <v>0</v>
      </c>
      <c r="BR141" s="38">
        <f t="shared" si="224"/>
        <v>0</v>
      </c>
      <c r="BS141" s="28" t="s">
        <v>94</v>
      </c>
      <c r="BT141" s="20"/>
      <c r="BU141" s="20"/>
    </row>
    <row r="142" spans="1:73" s="11" customFormat="1" ht="27.75" customHeight="1" x14ac:dyDescent="0.25">
      <c r="A142" s="21" t="s">
        <v>197</v>
      </c>
      <c r="B142" s="22" t="s">
        <v>431</v>
      </c>
      <c r="C142" s="23" t="s">
        <v>432</v>
      </c>
      <c r="D142" s="24" t="s">
        <v>94</v>
      </c>
      <c r="E142" s="28">
        <f t="shared" si="202"/>
        <v>0</v>
      </c>
      <c r="F142" s="28">
        <f t="shared" si="203"/>
        <v>0</v>
      </c>
      <c r="G142" s="28">
        <f t="shared" si="204"/>
        <v>0</v>
      </c>
      <c r="H142" s="28">
        <f t="shared" si="205"/>
        <v>0</v>
      </c>
      <c r="I142" s="28">
        <f t="shared" si="205"/>
        <v>0</v>
      </c>
      <c r="J142" s="28">
        <f t="shared" si="206"/>
        <v>0</v>
      </c>
      <c r="K142" s="28">
        <v>0</v>
      </c>
      <c r="L142" s="28">
        <f t="shared" si="207"/>
        <v>0</v>
      </c>
      <c r="M142" s="28">
        <v>0</v>
      </c>
      <c r="N142" s="28">
        <f t="shared" si="208"/>
        <v>0</v>
      </c>
      <c r="O142" s="28">
        <f t="shared" si="208"/>
        <v>0</v>
      </c>
      <c r="P142" s="28">
        <f t="shared" si="208"/>
        <v>0</v>
      </c>
      <c r="Q142" s="29">
        <v>0</v>
      </c>
      <c r="R142" s="28">
        <f t="shared" si="209"/>
        <v>0</v>
      </c>
      <c r="S142" s="29">
        <v>0</v>
      </c>
      <c r="T142" s="28">
        <f t="shared" si="210"/>
        <v>0</v>
      </c>
      <c r="U142" s="28">
        <f t="shared" si="210"/>
        <v>0</v>
      </c>
      <c r="V142" s="28">
        <f t="shared" si="210"/>
        <v>0</v>
      </c>
      <c r="W142" s="29">
        <v>0</v>
      </c>
      <c r="X142" s="28">
        <f t="shared" si="211"/>
        <v>0</v>
      </c>
      <c r="Y142" s="29">
        <v>0</v>
      </c>
      <c r="Z142" s="28">
        <f t="shared" si="212"/>
        <v>0</v>
      </c>
      <c r="AA142" s="28">
        <f t="shared" si="212"/>
        <v>0</v>
      </c>
      <c r="AB142" s="28">
        <f t="shared" si="212"/>
        <v>0</v>
      </c>
      <c r="AC142" s="29">
        <v>0</v>
      </c>
      <c r="AD142" s="28">
        <f t="shared" si="213"/>
        <v>0</v>
      </c>
      <c r="AE142" s="29">
        <v>0</v>
      </c>
      <c r="AF142" s="28">
        <f t="shared" si="214"/>
        <v>0</v>
      </c>
      <c r="AG142" s="28">
        <f t="shared" si="214"/>
        <v>0</v>
      </c>
      <c r="AH142" s="28">
        <f t="shared" si="214"/>
        <v>0</v>
      </c>
      <c r="AI142" s="29">
        <f t="shared" si="215"/>
        <v>0</v>
      </c>
      <c r="AJ142" s="29">
        <f t="shared" si="215"/>
        <v>0</v>
      </c>
      <c r="AK142" s="29">
        <f t="shared" si="215"/>
        <v>0</v>
      </c>
      <c r="AL142" s="29">
        <f t="shared" si="215"/>
        <v>0</v>
      </c>
      <c r="AM142" s="29">
        <f t="shared" si="215"/>
        <v>0</v>
      </c>
      <c r="AN142" s="29">
        <f t="shared" si="215"/>
        <v>0</v>
      </c>
      <c r="AO142" s="28">
        <v>0</v>
      </c>
      <c r="AP142" s="28">
        <f t="shared" si="216"/>
        <v>0</v>
      </c>
      <c r="AQ142" s="28">
        <v>0</v>
      </c>
      <c r="AR142" s="28">
        <f t="shared" si="217"/>
        <v>0</v>
      </c>
      <c r="AS142" s="28">
        <f t="shared" si="217"/>
        <v>0</v>
      </c>
      <c r="AT142" s="28">
        <f t="shared" si="217"/>
        <v>0</v>
      </c>
      <c r="AU142" s="28">
        <v>0</v>
      </c>
      <c r="AV142" s="28">
        <f t="shared" si="218"/>
        <v>0</v>
      </c>
      <c r="AW142" s="28">
        <v>0</v>
      </c>
      <c r="AX142" s="28">
        <f t="shared" si="219"/>
        <v>0</v>
      </c>
      <c r="AY142" s="28">
        <f t="shared" si="219"/>
        <v>0</v>
      </c>
      <c r="AZ142" s="28">
        <f t="shared" si="219"/>
        <v>0</v>
      </c>
      <c r="BA142" s="28">
        <v>0</v>
      </c>
      <c r="BB142" s="28">
        <f t="shared" si="220"/>
        <v>0</v>
      </c>
      <c r="BC142" s="28">
        <v>0</v>
      </c>
      <c r="BD142" s="28">
        <f t="shared" si="221"/>
        <v>0</v>
      </c>
      <c r="BE142" s="28">
        <f t="shared" si="221"/>
        <v>0</v>
      </c>
      <c r="BF142" s="28">
        <f t="shared" si="221"/>
        <v>0</v>
      </c>
      <c r="BG142" s="28">
        <v>0</v>
      </c>
      <c r="BH142" s="28">
        <f t="shared" si="222"/>
        <v>0</v>
      </c>
      <c r="BI142" s="28">
        <v>0</v>
      </c>
      <c r="BJ142" s="28">
        <f t="shared" si="223"/>
        <v>0</v>
      </c>
      <c r="BK142" s="28">
        <f t="shared" si="223"/>
        <v>0</v>
      </c>
      <c r="BL142" s="28">
        <f t="shared" si="223"/>
        <v>0</v>
      </c>
      <c r="BM142" s="38">
        <f t="shared" si="225"/>
        <v>0</v>
      </c>
      <c r="BN142" s="38">
        <f t="shared" si="225"/>
        <v>0</v>
      </c>
      <c r="BO142" s="38">
        <f t="shared" si="225"/>
        <v>0</v>
      </c>
      <c r="BP142" s="38">
        <f t="shared" si="224"/>
        <v>0</v>
      </c>
      <c r="BQ142" s="38">
        <f t="shared" si="224"/>
        <v>0</v>
      </c>
      <c r="BR142" s="38">
        <f t="shared" si="224"/>
        <v>0</v>
      </c>
      <c r="BS142" s="28" t="s">
        <v>94</v>
      </c>
      <c r="BT142" s="20"/>
      <c r="BU142" s="20"/>
    </row>
    <row r="143" spans="1:73" s="11" customFormat="1" ht="27.75" customHeight="1" x14ac:dyDescent="0.25">
      <c r="A143" s="21" t="s">
        <v>197</v>
      </c>
      <c r="B143" s="22" t="s">
        <v>433</v>
      </c>
      <c r="C143" s="23" t="s">
        <v>434</v>
      </c>
      <c r="D143" s="24" t="s">
        <v>94</v>
      </c>
      <c r="E143" s="28">
        <f t="shared" si="202"/>
        <v>0</v>
      </c>
      <c r="F143" s="28">
        <f t="shared" si="203"/>
        <v>0</v>
      </c>
      <c r="G143" s="28">
        <f t="shared" si="204"/>
        <v>0</v>
      </c>
      <c r="H143" s="28">
        <f t="shared" si="205"/>
        <v>0</v>
      </c>
      <c r="I143" s="28">
        <f t="shared" si="205"/>
        <v>0</v>
      </c>
      <c r="J143" s="28">
        <f t="shared" si="206"/>
        <v>0</v>
      </c>
      <c r="K143" s="28">
        <v>0</v>
      </c>
      <c r="L143" s="28">
        <f t="shared" si="207"/>
        <v>0</v>
      </c>
      <c r="M143" s="28">
        <v>0</v>
      </c>
      <c r="N143" s="28">
        <f t="shared" si="208"/>
        <v>0</v>
      </c>
      <c r="O143" s="28">
        <f t="shared" si="208"/>
        <v>0</v>
      </c>
      <c r="P143" s="28">
        <f t="shared" si="208"/>
        <v>0</v>
      </c>
      <c r="Q143" s="29">
        <v>0</v>
      </c>
      <c r="R143" s="28">
        <f t="shared" si="209"/>
        <v>0</v>
      </c>
      <c r="S143" s="29">
        <v>0</v>
      </c>
      <c r="T143" s="28">
        <f t="shared" si="210"/>
        <v>0</v>
      </c>
      <c r="U143" s="28">
        <f t="shared" si="210"/>
        <v>0</v>
      </c>
      <c r="V143" s="28">
        <f t="shared" si="210"/>
        <v>0</v>
      </c>
      <c r="W143" s="29">
        <v>0</v>
      </c>
      <c r="X143" s="28">
        <f t="shared" si="211"/>
        <v>0</v>
      </c>
      <c r="Y143" s="29">
        <v>0</v>
      </c>
      <c r="Z143" s="28">
        <f t="shared" si="212"/>
        <v>0</v>
      </c>
      <c r="AA143" s="28">
        <f t="shared" si="212"/>
        <v>0</v>
      </c>
      <c r="AB143" s="28">
        <f t="shared" si="212"/>
        <v>0</v>
      </c>
      <c r="AC143" s="29">
        <v>0</v>
      </c>
      <c r="AD143" s="28">
        <f t="shared" si="213"/>
        <v>0</v>
      </c>
      <c r="AE143" s="29">
        <v>0</v>
      </c>
      <c r="AF143" s="28">
        <f t="shared" si="214"/>
        <v>0</v>
      </c>
      <c r="AG143" s="28">
        <f t="shared" si="214"/>
        <v>0</v>
      </c>
      <c r="AH143" s="28">
        <f t="shared" si="214"/>
        <v>0</v>
      </c>
      <c r="AI143" s="29">
        <f t="shared" si="215"/>
        <v>0</v>
      </c>
      <c r="AJ143" s="29">
        <f t="shared" si="215"/>
        <v>0</v>
      </c>
      <c r="AK143" s="29">
        <f t="shared" si="215"/>
        <v>0</v>
      </c>
      <c r="AL143" s="29">
        <f t="shared" si="215"/>
        <v>0</v>
      </c>
      <c r="AM143" s="29">
        <f t="shared" si="215"/>
        <v>0</v>
      </c>
      <c r="AN143" s="29">
        <f t="shared" si="215"/>
        <v>0</v>
      </c>
      <c r="AO143" s="28">
        <v>0</v>
      </c>
      <c r="AP143" s="28">
        <f t="shared" si="216"/>
        <v>0</v>
      </c>
      <c r="AQ143" s="28">
        <v>0</v>
      </c>
      <c r="AR143" s="28">
        <f t="shared" si="217"/>
        <v>0</v>
      </c>
      <c r="AS143" s="28">
        <f t="shared" si="217"/>
        <v>0</v>
      </c>
      <c r="AT143" s="28">
        <f t="shared" si="217"/>
        <v>0</v>
      </c>
      <c r="AU143" s="28">
        <v>0</v>
      </c>
      <c r="AV143" s="28">
        <f t="shared" si="218"/>
        <v>0</v>
      </c>
      <c r="AW143" s="28">
        <v>0</v>
      </c>
      <c r="AX143" s="28">
        <f t="shared" si="219"/>
        <v>0</v>
      </c>
      <c r="AY143" s="28">
        <f t="shared" si="219"/>
        <v>0</v>
      </c>
      <c r="AZ143" s="28">
        <f t="shared" si="219"/>
        <v>0</v>
      </c>
      <c r="BA143" s="28">
        <v>0</v>
      </c>
      <c r="BB143" s="28">
        <f t="shared" si="220"/>
        <v>0</v>
      </c>
      <c r="BC143" s="28">
        <v>0</v>
      </c>
      <c r="BD143" s="28">
        <f t="shared" si="221"/>
        <v>0</v>
      </c>
      <c r="BE143" s="28">
        <f t="shared" si="221"/>
        <v>0</v>
      </c>
      <c r="BF143" s="28">
        <f t="shared" si="221"/>
        <v>0</v>
      </c>
      <c r="BG143" s="28">
        <v>0</v>
      </c>
      <c r="BH143" s="28">
        <f t="shared" si="222"/>
        <v>0</v>
      </c>
      <c r="BI143" s="28">
        <v>0</v>
      </c>
      <c r="BJ143" s="28">
        <f t="shared" si="223"/>
        <v>0</v>
      </c>
      <c r="BK143" s="28">
        <f t="shared" si="223"/>
        <v>0</v>
      </c>
      <c r="BL143" s="28">
        <f t="shared" si="223"/>
        <v>0</v>
      </c>
      <c r="BM143" s="38">
        <f t="shared" si="225"/>
        <v>0</v>
      </c>
      <c r="BN143" s="38">
        <f t="shared" si="225"/>
        <v>0</v>
      </c>
      <c r="BO143" s="38">
        <f t="shared" si="225"/>
        <v>0</v>
      </c>
      <c r="BP143" s="38">
        <f t="shared" si="224"/>
        <v>0</v>
      </c>
      <c r="BQ143" s="38">
        <f t="shared" si="224"/>
        <v>0</v>
      </c>
      <c r="BR143" s="38">
        <f t="shared" si="224"/>
        <v>0</v>
      </c>
      <c r="BS143" s="28" t="s">
        <v>94</v>
      </c>
      <c r="BT143" s="20"/>
      <c r="BU143" s="20"/>
    </row>
    <row r="144" spans="1:73" s="11" customFormat="1" ht="27.75" customHeight="1" x14ac:dyDescent="0.25">
      <c r="A144" s="21" t="s">
        <v>197</v>
      </c>
      <c r="B144" s="22" t="s">
        <v>435</v>
      </c>
      <c r="C144" s="23" t="s">
        <v>436</v>
      </c>
      <c r="D144" s="24" t="s">
        <v>94</v>
      </c>
      <c r="E144" s="28">
        <f t="shared" si="202"/>
        <v>0</v>
      </c>
      <c r="F144" s="28">
        <f t="shared" si="203"/>
        <v>0</v>
      </c>
      <c r="G144" s="28">
        <f t="shared" si="204"/>
        <v>0</v>
      </c>
      <c r="H144" s="28">
        <f t="shared" si="205"/>
        <v>0</v>
      </c>
      <c r="I144" s="28">
        <f t="shared" si="205"/>
        <v>0</v>
      </c>
      <c r="J144" s="28">
        <f t="shared" si="206"/>
        <v>0</v>
      </c>
      <c r="K144" s="28">
        <v>0</v>
      </c>
      <c r="L144" s="28">
        <f t="shared" si="207"/>
        <v>0</v>
      </c>
      <c r="M144" s="28">
        <v>0</v>
      </c>
      <c r="N144" s="28">
        <f t="shared" si="208"/>
        <v>0</v>
      </c>
      <c r="O144" s="28">
        <f t="shared" si="208"/>
        <v>0</v>
      </c>
      <c r="P144" s="28">
        <f t="shared" si="208"/>
        <v>0</v>
      </c>
      <c r="Q144" s="29">
        <v>0</v>
      </c>
      <c r="R144" s="28">
        <f t="shared" si="209"/>
        <v>0</v>
      </c>
      <c r="S144" s="29">
        <v>0</v>
      </c>
      <c r="T144" s="28">
        <f t="shared" si="210"/>
        <v>0</v>
      </c>
      <c r="U144" s="28">
        <f t="shared" si="210"/>
        <v>0</v>
      </c>
      <c r="V144" s="28">
        <f t="shared" si="210"/>
        <v>0</v>
      </c>
      <c r="W144" s="29">
        <v>0</v>
      </c>
      <c r="X144" s="28">
        <f t="shared" si="211"/>
        <v>0</v>
      </c>
      <c r="Y144" s="29">
        <v>0</v>
      </c>
      <c r="Z144" s="28">
        <f t="shared" si="212"/>
        <v>0</v>
      </c>
      <c r="AA144" s="28">
        <f t="shared" si="212"/>
        <v>0</v>
      </c>
      <c r="AB144" s="28">
        <f t="shared" si="212"/>
        <v>0</v>
      </c>
      <c r="AC144" s="29">
        <v>0</v>
      </c>
      <c r="AD144" s="28">
        <f t="shared" si="213"/>
        <v>0</v>
      </c>
      <c r="AE144" s="29">
        <v>0</v>
      </c>
      <c r="AF144" s="28">
        <f t="shared" si="214"/>
        <v>0</v>
      </c>
      <c r="AG144" s="28">
        <f t="shared" si="214"/>
        <v>0</v>
      </c>
      <c r="AH144" s="28">
        <f t="shared" si="214"/>
        <v>0</v>
      </c>
      <c r="AI144" s="29">
        <f t="shared" si="215"/>
        <v>0</v>
      </c>
      <c r="AJ144" s="29">
        <f t="shared" si="215"/>
        <v>0</v>
      </c>
      <c r="AK144" s="29">
        <f t="shared" si="215"/>
        <v>0</v>
      </c>
      <c r="AL144" s="29">
        <f t="shared" si="215"/>
        <v>0</v>
      </c>
      <c r="AM144" s="29">
        <f t="shared" si="215"/>
        <v>0</v>
      </c>
      <c r="AN144" s="29">
        <f t="shared" si="215"/>
        <v>0</v>
      </c>
      <c r="AO144" s="28">
        <v>0</v>
      </c>
      <c r="AP144" s="28">
        <f t="shared" si="216"/>
        <v>0</v>
      </c>
      <c r="AQ144" s="28">
        <v>0</v>
      </c>
      <c r="AR144" s="28">
        <f t="shared" si="217"/>
        <v>0</v>
      </c>
      <c r="AS144" s="28">
        <f t="shared" si="217"/>
        <v>0</v>
      </c>
      <c r="AT144" s="28">
        <f t="shared" si="217"/>
        <v>0</v>
      </c>
      <c r="AU144" s="28">
        <v>0</v>
      </c>
      <c r="AV144" s="28">
        <f t="shared" si="218"/>
        <v>0</v>
      </c>
      <c r="AW144" s="28">
        <v>0</v>
      </c>
      <c r="AX144" s="28">
        <f t="shared" si="219"/>
        <v>0</v>
      </c>
      <c r="AY144" s="28">
        <f t="shared" si="219"/>
        <v>0</v>
      </c>
      <c r="AZ144" s="28">
        <f t="shared" si="219"/>
        <v>0</v>
      </c>
      <c r="BA144" s="28">
        <v>0</v>
      </c>
      <c r="BB144" s="28">
        <f t="shared" si="220"/>
        <v>0</v>
      </c>
      <c r="BC144" s="28">
        <v>0</v>
      </c>
      <c r="BD144" s="28">
        <f t="shared" si="221"/>
        <v>0</v>
      </c>
      <c r="BE144" s="28">
        <f t="shared" si="221"/>
        <v>0</v>
      </c>
      <c r="BF144" s="28">
        <f t="shared" si="221"/>
        <v>0</v>
      </c>
      <c r="BG144" s="28">
        <v>0</v>
      </c>
      <c r="BH144" s="28">
        <f t="shared" si="222"/>
        <v>0</v>
      </c>
      <c r="BI144" s="28">
        <v>0</v>
      </c>
      <c r="BJ144" s="28">
        <f t="shared" si="223"/>
        <v>0</v>
      </c>
      <c r="BK144" s="28">
        <f t="shared" si="223"/>
        <v>0</v>
      </c>
      <c r="BL144" s="28">
        <f t="shared" si="223"/>
        <v>0</v>
      </c>
      <c r="BM144" s="38">
        <f t="shared" si="225"/>
        <v>0</v>
      </c>
      <c r="BN144" s="38">
        <f t="shared" si="225"/>
        <v>0</v>
      </c>
      <c r="BO144" s="38">
        <f t="shared" si="225"/>
        <v>0</v>
      </c>
      <c r="BP144" s="38">
        <f t="shared" si="224"/>
        <v>0</v>
      </c>
      <c r="BQ144" s="38">
        <f t="shared" si="224"/>
        <v>0</v>
      </c>
      <c r="BR144" s="38">
        <f t="shared" si="224"/>
        <v>0</v>
      </c>
      <c r="BS144" s="28" t="s">
        <v>94</v>
      </c>
      <c r="BT144" s="20"/>
      <c r="BU144" s="20"/>
    </row>
    <row r="145" spans="1:73" s="11" customFormat="1" ht="27.75" customHeight="1" x14ac:dyDescent="0.25">
      <c r="A145" s="21" t="s">
        <v>197</v>
      </c>
      <c r="B145" s="22" t="s">
        <v>437</v>
      </c>
      <c r="C145" s="23" t="s">
        <v>438</v>
      </c>
      <c r="D145" s="24" t="s">
        <v>94</v>
      </c>
      <c r="E145" s="28">
        <f t="shared" si="202"/>
        <v>0</v>
      </c>
      <c r="F145" s="28">
        <f t="shared" si="203"/>
        <v>0</v>
      </c>
      <c r="G145" s="28">
        <f t="shared" si="204"/>
        <v>0</v>
      </c>
      <c r="H145" s="28">
        <f t="shared" si="205"/>
        <v>0</v>
      </c>
      <c r="I145" s="28">
        <f t="shared" si="205"/>
        <v>0</v>
      </c>
      <c r="J145" s="28">
        <f t="shared" si="206"/>
        <v>0</v>
      </c>
      <c r="K145" s="28">
        <v>0</v>
      </c>
      <c r="L145" s="28">
        <f t="shared" si="207"/>
        <v>0</v>
      </c>
      <c r="M145" s="28">
        <v>0</v>
      </c>
      <c r="N145" s="28">
        <f t="shared" si="208"/>
        <v>0</v>
      </c>
      <c r="O145" s="28">
        <f t="shared" si="208"/>
        <v>0</v>
      </c>
      <c r="P145" s="28">
        <f t="shared" si="208"/>
        <v>0</v>
      </c>
      <c r="Q145" s="29">
        <v>0</v>
      </c>
      <c r="R145" s="28">
        <f t="shared" si="209"/>
        <v>0</v>
      </c>
      <c r="S145" s="29">
        <v>0</v>
      </c>
      <c r="T145" s="28">
        <f t="shared" si="210"/>
        <v>0</v>
      </c>
      <c r="U145" s="28">
        <f t="shared" si="210"/>
        <v>0</v>
      </c>
      <c r="V145" s="28">
        <f t="shared" si="210"/>
        <v>0</v>
      </c>
      <c r="W145" s="29">
        <v>0</v>
      </c>
      <c r="X145" s="28">
        <f t="shared" si="211"/>
        <v>0</v>
      </c>
      <c r="Y145" s="29">
        <v>0</v>
      </c>
      <c r="Z145" s="28">
        <f t="shared" si="212"/>
        <v>0</v>
      </c>
      <c r="AA145" s="28">
        <f t="shared" si="212"/>
        <v>0</v>
      </c>
      <c r="AB145" s="28">
        <f t="shared" si="212"/>
        <v>0</v>
      </c>
      <c r="AC145" s="29">
        <v>0</v>
      </c>
      <c r="AD145" s="28">
        <f t="shared" si="213"/>
        <v>0</v>
      </c>
      <c r="AE145" s="29">
        <v>0</v>
      </c>
      <c r="AF145" s="28">
        <f t="shared" si="214"/>
        <v>0</v>
      </c>
      <c r="AG145" s="28">
        <f t="shared" si="214"/>
        <v>0</v>
      </c>
      <c r="AH145" s="28">
        <f t="shared" si="214"/>
        <v>0</v>
      </c>
      <c r="AI145" s="29">
        <f t="shared" si="215"/>
        <v>0</v>
      </c>
      <c r="AJ145" s="29">
        <f t="shared" si="215"/>
        <v>0</v>
      </c>
      <c r="AK145" s="29">
        <f t="shared" si="215"/>
        <v>0</v>
      </c>
      <c r="AL145" s="29">
        <f t="shared" si="215"/>
        <v>0</v>
      </c>
      <c r="AM145" s="29">
        <f t="shared" si="215"/>
        <v>0</v>
      </c>
      <c r="AN145" s="29">
        <f t="shared" si="215"/>
        <v>0</v>
      </c>
      <c r="AO145" s="28">
        <v>0</v>
      </c>
      <c r="AP145" s="28">
        <f t="shared" si="216"/>
        <v>0</v>
      </c>
      <c r="AQ145" s="28">
        <v>0</v>
      </c>
      <c r="AR145" s="28">
        <f t="shared" si="217"/>
        <v>0</v>
      </c>
      <c r="AS145" s="28">
        <f t="shared" si="217"/>
        <v>0</v>
      </c>
      <c r="AT145" s="28">
        <f t="shared" si="217"/>
        <v>0</v>
      </c>
      <c r="AU145" s="28">
        <v>0</v>
      </c>
      <c r="AV145" s="28">
        <f t="shared" si="218"/>
        <v>0</v>
      </c>
      <c r="AW145" s="28">
        <v>0</v>
      </c>
      <c r="AX145" s="28">
        <f t="shared" si="219"/>
        <v>0</v>
      </c>
      <c r="AY145" s="28">
        <f t="shared" si="219"/>
        <v>0</v>
      </c>
      <c r="AZ145" s="28">
        <f t="shared" si="219"/>
        <v>0</v>
      </c>
      <c r="BA145" s="28">
        <v>0</v>
      </c>
      <c r="BB145" s="28">
        <f t="shared" si="220"/>
        <v>0</v>
      </c>
      <c r="BC145" s="28">
        <v>0</v>
      </c>
      <c r="BD145" s="28">
        <f t="shared" si="221"/>
        <v>0</v>
      </c>
      <c r="BE145" s="28">
        <f t="shared" si="221"/>
        <v>0</v>
      </c>
      <c r="BF145" s="28">
        <f t="shared" si="221"/>
        <v>0</v>
      </c>
      <c r="BG145" s="28">
        <v>0</v>
      </c>
      <c r="BH145" s="28">
        <f t="shared" si="222"/>
        <v>0</v>
      </c>
      <c r="BI145" s="28">
        <v>0</v>
      </c>
      <c r="BJ145" s="28">
        <f t="shared" si="223"/>
        <v>0</v>
      </c>
      <c r="BK145" s="28">
        <f t="shared" si="223"/>
        <v>0</v>
      </c>
      <c r="BL145" s="28">
        <f t="shared" si="223"/>
        <v>0</v>
      </c>
      <c r="BM145" s="38">
        <f t="shared" si="225"/>
        <v>0</v>
      </c>
      <c r="BN145" s="38">
        <f t="shared" si="225"/>
        <v>0</v>
      </c>
      <c r="BO145" s="38">
        <f t="shared" si="225"/>
        <v>0</v>
      </c>
      <c r="BP145" s="38">
        <f t="shared" si="224"/>
        <v>0</v>
      </c>
      <c r="BQ145" s="38">
        <f t="shared" si="224"/>
        <v>0</v>
      </c>
      <c r="BR145" s="38">
        <f t="shared" si="224"/>
        <v>0</v>
      </c>
      <c r="BS145" s="28" t="s">
        <v>94</v>
      </c>
      <c r="BT145" s="20"/>
      <c r="BU145" s="20"/>
    </row>
    <row r="146" spans="1:73" s="11" customFormat="1" ht="27.75" customHeight="1" x14ac:dyDescent="0.25">
      <c r="A146" s="21" t="s">
        <v>197</v>
      </c>
      <c r="B146" s="22" t="s">
        <v>439</v>
      </c>
      <c r="C146" s="23" t="s">
        <v>440</v>
      </c>
      <c r="D146" s="24" t="s">
        <v>94</v>
      </c>
      <c r="E146" s="28">
        <f t="shared" si="202"/>
        <v>0</v>
      </c>
      <c r="F146" s="28">
        <f t="shared" si="203"/>
        <v>0</v>
      </c>
      <c r="G146" s="28">
        <f t="shared" si="204"/>
        <v>0</v>
      </c>
      <c r="H146" s="28">
        <f t="shared" si="205"/>
        <v>0</v>
      </c>
      <c r="I146" s="28">
        <f t="shared" si="205"/>
        <v>0</v>
      </c>
      <c r="J146" s="28">
        <f t="shared" si="206"/>
        <v>0</v>
      </c>
      <c r="K146" s="28">
        <v>0</v>
      </c>
      <c r="L146" s="28">
        <f t="shared" si="207"/>
        <v>0</v>
      </c>
      <c r="M146" s="28">
        <v>0</v>
      </c>
      <c r="N146" s="28">
        <f t="shared" si="208"/>
        <v>0</v>
      </c>
      <c r="O146" s="28">
        <f t="shared" si="208"/>
        <v>0</v>
      </c>
      <c r="P146" s="28">
        <f t="shared" si="208"/>
        <v>0</v>
      </c>
      <c r="Q146" s="29">
        <v>0</v>
      </c>
      <c r="R146" s="28">
        <f t="shared" si="209"/>
        <v>0</v>
      </c>
      <c r="S146" s="29">
        <v>0</v>
      </c>
      <c r="T146" s="28">
        <f t="shared" si="210"/>
        <v>0</v>
      </c>
      <c r="U146" s="28">
        <f t="shared" si="210"/>
        <v>0</v>
      </c>
      <c r="V146" s="28">
        <f t="shared" si="210"/>
        <v>0</v>
      </c>
      <c r="W146" s="29">
        <v>0</v>
      </c>
      <c r="X146" s="28">
        <f t="shared" si="211"/>
        <v>0</v>
      </c>
      <c r="Y146" s="29">
        <v>0</v>
      </c>
      <c r="Z146" s="28">
        <f t="shared" si="212"/>
        <v>0</v>
      </c>
      <c r="AA146" s="28">
        <f t="shared" si="212"/>
        <v>0</v>
      </c>
      <c r="AB146" s="28">
        <f t="shared" si="212"/>
        <v>0</v>
      </c>
      <c r="AC146" s="29">
        <v>0</v>
      </c>
      <c r="AD146" s="28">
        <f t="shared" si="213"/>
        <v>0</v>
      </c>
      <c r="AE146" s="29">
        <v>0</v>
      </c>
      <c r="AF146" s="28">
        <f t="shared" si="214"/>
        <v>0</v>
      </c>
      <c r="AG146" s="28">
        <f t="shared" si="214"/>
        <v>0</v>
      </c>
      <c r="AH146" s="28">
        <f t="shared" si="214"/>
        <v>0</v>
      </c>
      <c r="AI146" s="29">
        <f t="shared" si="215"/>
        <v>0</v>
      </c>
      <c r="AJ146" s="29">
        <f t="shared" si="215"/>
        <v>0</v>
      </c>
      <c r="AK146" s="29">
        <f t="shared" si="215"/>
        <v>0</v>
      </c>
      <c r="AL146" s="29">
        <f t="shared" si="215"/>
        <v>0</v>
      </c>
      <c r="AM146" s="29">
        <f t="shared" si="215"/>
        <v>0</v>
      </c>
      <c r="AN146" s="29">
        <f t="shared" si="215"/>
        <v>0</v>
      </c>
      <c r="AO146" s="28">
        <v>0</v>
      </c>
      <c r="AP146" s="28">
        <f t="shared" si="216"/>
        <v>0</v>
      </c>
      <c r="AQ146" s="28">
        <v>0</v>
      </c>
      <c r="AR146" s="28">
        <f t="shared" si="217"/>
        <v>0</v>
      </c>
      <c r="AS146" s="28">
        <f t="shared" si="217"/>
        <v>0</v>
      </c>
      <c r="AT146" s="28">
        <f t="shared" si="217"/>
        <v>0</v>
      </c>
      <c r="AU146" s="28">
        <v>0</v>
      </c>
      <c r="AV146" s="28">
        <f t="shared" si="218"/>
        <v>0</v>
      </c>
      <c r="AW146" s="28">
        <v>0</v>
      </c>
      <c r="AX146" s="28">
        <f t="shared" si="219"/>
        <v>0</v>
      </c>
      <c r="AY146" s="28">
        <f t="shared" si="219"/>
        <v>0</v>
      </c>
      <c r="AZ146" s="28">
        <f t="shared" si="219"/>
        <v>0</v>
      </c>
      <c r="BA146" s="28">
        <v>0</v>
      </c>
      <c r="BB146" s="28">
        <f t="shared" si="220"/>
        <v>0</v>
      </c>
      <c r="BC146" s="28">
        <v>0</v>
      </c>
      <c r="BD146" s="28">
        <f t="shared" si="221"/>
        <v>0</v>
      </c>
      <c r="BE146" s="28">
        <f t="shared" si="221"/>
        <v>0</v>
      </c>
      <c r="BF146" s="28">
        <f t="shared" si="221"/>
        <v>0</v>
      </c>
      <c r="BG146" s="28">
        <v>0</v>
      </c>
      <c r="BH146" s="28">
        <f t="shared" si="222"/>
        <v>0</v>
      </c>
      <c r="BI146" s="28">
        <v>0</v>
      </c>
      <c r="BJ146" s="28">
        <f t="shared" si="223"/>
        <v>0</v>
      </c>
      <c r="BK146" s="28">
        <f t="shared" si="223"/>
        <v>0</v>
      </c>
      <c r="BL146" s="28">
        <f t="shared" si="223"/>
        <v>0</v>
      </c>
      <c r="BM146" s="38">
        <f t="shared" si="225"/>
        <v>0</v>
      </c>
      <c r="BN146" s="38">
        <f t="shared" si="225"/>
        <v>0</v>
      </c>
      <c r="BO146" s="38">
        <f t="shared" si="225"/>
        <v>0</v>
      </c>
      <c r="BP146" s="38">
        <f t="shared" si="224"/>
        <v>0</v>
      </c>
      <c r="BQ146" s="38">
        <f t="shared" si="224"/>
        <v>0</v>
      </c>
      <c r="BR146" s="38">
        <f t="shared" si="224"/>
        <v>0</v>
      </c>
      <c r="BS146" s="28" t="s">
        <v>94</v>
      </c>
      <c r="BT146" s="20"/>
      <c r="BU146" s="20"/>
    </row>
    <row r="147" spans="1:73" s="11" customFormat="1" ht="27.75" customHeight="1" x14ac:dyDescent="0.25">
      <c r="A147" s="21" t="s">
        <v>197</v>
      </c>
      <c r="B147" s="22" t="s">
        <v>441</v>
      </c>
      <c r="C147" s="23" t="s">
        <v>442</v>
      </c>
      <c r="D147" s="24" t="s">
        <v>94</v>
      </c>
      <c r="E147" s="28">
        <f t="shared" si="202"/>
        <v>0</v>
      </c>
      <c r="F147" s="28">
        <f t="shared" si="203"/>
        <v>0</v>
      </c>
      <c r="G147" s="28">
        <f t="shared" si="204"/>
        <v>0</v>
      </c>
      <c r="H147" s="28">
        <f t="shared" si="205"/>
        <v>0</v>
      </c>
      <c r="I147" s="28">
        <f t="shared" si="205"/>
        <v>0</v>
      </c>
      <c r="J147" s="28">
        <f t="shared" si="206"/>
        <v>0</v>
      </c>
      <c r="K147" s="28">
        <v>0</v>
      </c>
      <c r="L147" s="28">
        <f t="shared" si="207"/>
        <v>0</v>
      </c>
      <c r="M147" s="28">
        <v>0</v>
      </c>
      <c r="N147" s="28">
        <f t="shared" si="208"/>
        <v>0</v>
      </c>
      <c r="O147" s="28">
        <f t="shared" si="208"/>
        <v>0</v>
      </c>
      <c r="P147" s="28">
        <f t="shared" si="208"/>
        <v>0</v>
      </c>
      <c r="Q147" s="29">
        <v>0</v>
      </c>
      <c r="R147" s="28">
        <f t="shared" si="209"/>
        <v>0</v>
      </c>
      <c r="S147" s="29">
        <v>0</v>
      </c>
      <c r="T147" s="28">
        <f t="shared" si="210"/>
        <v>0</v>
      </c>
      <c r="U147" s="28">
        <f t="shared" si="210"/>
        <v>0</v>
      </c>
      <c r="V147" s="28">
        <f t="shared" si="210"/>
        <v>0</v>
      </c>
      <c r="W147" s="29">
        <v>0</v>
      </c>
      <c r="X147" s="28">
        <f t="shared" si="211"/>
        <v>0</v>
      </c>
      <c r="Y147" s="29">
        <v>0</v>
      </c>
      <c r="Z147" s="28">
        <f t="shared" si="212"/>
        <v>0</v>
      </c>
      <c r="AA147" s="28">
        <f t="shared" si="212"/>
        <v>0</v>
      </c>
      <c r="AB147" s="28">
        <f t="shared" si="212"/>
        <v>0</v>
      </c>
      <c r="AC147" s="29">
        <v>0</v>
      </c>
      <c r="AD147" s="28">
        <f t="shared" si="213"/>
        <v>0</v>
      </c>
      <c r="AE147" s="29">
        <v>0</v>
      </c>
      <c r="AF147" s="28">
        <f t="shared" si="214"/>
        <v>0</v>
      </c>
      <c r="AG147" s="28">
        <f t="shared" si="214"/>
        <v>0</v>
      </c>
      <c r="AH147" s="28">
        <f t="shared" si="214"/>
        <v>0</v>
      </c>
      <c r="AI147" s="29">
        <f t="shared" si="215"/>
        <v>0</v>
      </c>
      <c r="AJ147" s="29">
        <f t="shared" si="215"/>
        <v>0</v>
      </c>
      <c r="AK147" s="29">
        <f t="shared" si="215"/>
        <v>0</v>
      </c>
      <c r="AL147" s="29">
        <f t="shared" si="215"/>
        <v>0</v>
      </c>
      <c r="AM147" s="29">
        <f t="shared" si="215"/>
        <v>0</v>
      </c>
      <c r="AN147" s="29">
        <f t="shared" si="215"/>
        <v>0</v>
      </c>
      <c r="AO147" s="28">
        <v>0</v>
      </c>
      <c r="AP147" s="28">
        <f t="shared" si="216"/>
        <v>0</v>
      </c>
      <c r="AQ147" s="28">
        <v>0</v>
      </c>
      <c r="AR147" s="28">
        <f t="shared" si="217"/>
        <v>0</v>
      </c>
      <c r="AS147" s="28">
        <f t="shared" si="217"/>
        <v>0</v>
      </c>
      <c r="AT147" s="28">
        <f t="shared" si="217"/>
        <v>0</v>
      </c>
      <c r="AU147" s="28">
        <v>0</v>
      </c>
      <c r="AV147" s="28">
        <f t="shared" si="218"/>
        <v>0</v>
      </c>
      <c r="AW147" s="28">
        <v>0</v>
      </c>
      <c r="AX147" s="28">
        <f t="shared" si="219"/>
        <v>0</v>
      </c>
      <c r="AY147" s="28">
        <f t="shared" si="219"/>
        <v>0</v>
      </c>
      <c r="AZ147" s="28">
        <f t="shared" si="219"/>
        <v>0</v>
      </c>
      <c r="BA147" s="28">
        <v>0</v>
      </c>
      <c r="BB147" s="28">
        <f t="shared" si="220"/>
        <v>0</v>
      </c>
      <c r="BC147" s="28">
        <v>0</v>
      </c>
      <c r="BD147" s="28">
        <f t="shared" si="221"/>
        <v>0</v>
      </c>
      <c r="BE147" s="28">
        <f t="shared" si="221"/>
        <v>0</v>
      </c>
      <c r="BF147" s="28">
        <f t="shared" si="221"/>
        <v>0</v>
      </c>
      <c r="BG147" s="28">
        <v>0</v>
      </c>
      <c r="BH147" s="28">
        <f t="shared" si="222"/>
        <v>0</v>
      </c>
      <c r="BI147" s="28">
        <v>0</v>
      </c>
      <c r="BJ147" s="28">
        <f t="shared" si="223"/>
        <v>0</v>
      </c>
      <c r="BK147" s="28">
        <f t="shared" si="223"/>
        <v>0</v>
      </c>
      <c r="BL147" s="28">
        <f t="shared" si="223"/>
        <v>0</v>
      </c>
      <c r="BM147" s="38">
        <f t="shared" si="225"/>
        <v>0</v>
      </c>
      <c r="BN147" s="38">
        <f t="shared" si="225"/>
        <v>0</v>
      </c>
      <c r="BO147" s="38">
        <f t="shared" si="225"/>
        <v>0</v>
      </c>
      <c r="BP147" s="38">
        <f t="shared" si="224"/>
        <v>0</v>
      </c>
      <c r="BQ147" s="38">
        <f t="shared" si="224"/>
        <v>0</v>
      </c>
      <c r="BR147" s="38">
        <f t="shared" si="224"/>
        <v>0</v>
      </c>
      <c r="BS147" s="28" t="s">
        <v>94</v>
      </c>
      <c r="BT147" s="20"/>
      <c r="BU147" s="20"/>
    </row>
    <row r="148" spans="1:73" s="11" customFormat="1" ht="27.75" customHeight="1" x14ac:dyDescent="0.25">
      <c r="A148" s="21" t="s">
        <v>197</v>
      </c>
      <c r="B148" s="22" t="s">
        <v>443</v>
      </c>
      <c r="C148" s="23" t="s">
        <v>444</v>
      </c>
      <c r="D148" s="24" t="s">
        <v>94</v>
      </c>
      <c r="E148" s="28">
        <f t="shared" si="202"/>
        <v>0</v>
      </c>
      <c r="F148" s="28">
        <f t="shared" si="203"/>
        <v>0</v>
      </c>
      <c r="G148" s="28">
        <f t="shared" si="204"/>
        <v>0</v>
      </c>
      <c r="H148" s="28">
        <f t="shared" si="205"/>
        <v>0</v>
      </c>
      <c r="I148" s="28">
        <f t="shared" si="205"/>
        <v>0</v>
      </c>
      <c r="J148" s="28">
        <f t="shared" si="206"/>
        <v>0</v>
      </c>
      <c r="K148" s="28">
        <v>0</v>
      </c>
      <c r="L148" s="28">
        <f t="shared" si="207"/>
        <v>0</v>
      </c>
      <c r="M148" s="28">
        <v>0</v>
      </c>
      <c r="N148" s="28">
        <f t="shared" si="208"/>
        <v>0</v>
      </c>
      <c r="O148" s="28">
        <f t="shared" si="208"/>
        <v>0</v>
      </c>
      <c r="P148" s="28">
        <f t="shared" si="208"/>
        <v>0</v>
      </c>
      <c r="Q148" s="29">
        <v>0</v>
      </c>
      <c r="R148" s="28">
        <f t="shared" si="209"/>
        <v>0</v>
      </c>
      <c r="S148" s="29">
        <v>0</v>
      </c>
      <c r="T148" s="28">
        <f t="shared" si="210"/>
        <v>0</v>
      </c>
      <c r="U148" s="28">
        <f t="shared" si="210"/>
        <v>0</v>
      </c>
      <c r="V148" s="28">
        <f t="shared" si="210"/>
        <v>0</v>
      </c>
      <c r="W148" s="29">
        <v>0</v>
      </c>
      <c r="X148" s="28">
        <f t="shared" si="211"/>
        <v>0</v>
      </c>
      <c r="Y148" s="29">
        <v>0</v>
      </c>
      <c r="Z148" s="28">
        <f t="shared" si="212"/>
        <v>0</v>
      </c>
      <c r="AA148" s="28">
        <f t="shared" si="212"/>
        <v>0</v>
      </c>
      <c r="AB148" s="28">
        <f t="shared" si="212"/>
        <v>0</v>
      </c>
      <c r="AC148" s="29">
        <v>0</v>
      </c>
      <c r="AD148" s="28">
        <f t="shared" si="213"/>
        <v>0</v>
      </c>
      <c r="AE148" s="29">
        <v>0</v>
      </c>
      <c r="AF148" s="28">
        <f t="shared" si="214"/>
        <v>0</v>
      </c>
      <c r="AG148" s="28">
        <f t="shared" si="214"/>
        <v>0</v>
      </c>
      <c r="AH148" s="28">
        <f t="shared" si="214"/>
        <v>0</v>
      </c>
      <c r="AI148" s="29">
        <f t="shared" si="215"/>
        <v>0</v>
      </c>
      <c r="AJ148" s="29">
        <f t="shared" si="215"/>
        <v>0</v>
      </c>
      <c r="AK148" s="29">
        <f t="shared" si="215"/>
        <v>0</v>
      </c>
      <c r="AL148" s="29">
        <f t="shared" si="215"/>
        <v>0</v>
      </c>
      <c r="AM148" s="29">
        <f t="shared" si="215"/>
        <v>0</v>
      </c>
      <c r="AN148" s="29">
        <f t="shared" si="215"/>
        <v>0</v>
      </c>
      <c r="AO148" s="28">
        <v>0</v>
      </c>
      <c r="AP148" s="28">
        <f t="shared" si="216"/>
        <v>0</v>
      </c>
      <c r="AQ148" s="28">
        <v>0</v>
      </c>
      <c r="AR148" s="28">
        <f t="shared" si="217"/>
        <v>0</v>
      </c>
      <c r="AS148" s="28">
        <f t="shared" si="217"/>
        <v>0</v>
      </c>
      <c r="AT148" s="28">
        <f t="shared" si="217"/>
        <v>0</v>
      </c>
      <c r="AU148" s="28">
        <v>0</v>
      </c>
      <c r="AV148" s="28">
        <f t="shared" si="218"/>
        <v>0</v>
      </c>
      <c r="AW148" s="28">
        <v>0</v>
      </c>
      <c r="AX148" s="28">
        <f t="shared" si="219"/>
        <v>0</v>
      </c>
      <c r="AY148" s="28">
        <f t="shared" si="219"/>
        <v>0</v>
      </c>
      <c r="AZ148" s="28">
        <f t="shared" si="219"/>
        <v>0</v>
      </c>
      <c r="BA148" s="28">
        <v>0</v>
      </c>
      <c r="BB148" s="28">
        <f t="shared" si="220"/>
        <v>0</v>
      </c>
      <c r="BC148" s="28">
        <v>0</v>
      </c>
      <c r="BD148" s="28">
        <f t="shared" si="221"/>
        <v>0</v>
      </c>
      <c r="BE148" s="28">
        <f t="shared" si="221"/>
        <v>0</v>
      </c>
      <c r="BF148" s="28">
        <f t="shared" si="221"/>
        <v>0</v>
      </c>
      <c r="BG148" s="28">
        <v>0</v>
      </c>
      <c r="BH148" s="28">
        <f t="shared" si="222"/>
        <v>0</v>
      </c>
      <c r="BI148" s="28">
        <v>0</v>
      </c>
      <c r="BJ148" s="28">
        <f t="shared" si="223"/>
        <v>0</v>
      </c>
      <c r="BK148" s="28">
        <f t="shared" si="223"/>
        <v>0</v>
      </c>
      <c r="BL148" s="28">
        <f t="shared" si="223"/>
        <v>0</v>
      </c>
      <c r="BM148" s="38">
        <f t="shared" si="225"/>
        <v>0</v>
      </c>
      <c r="BN148" s="38">
        <f t="shared" si="225"/>
        <v>0</v>
      </c>
      <c r="BO148" s="38">
        <f t="shared" si="225"/>
        <v>0</v>
      </c>
      <c r="BP148" s="38">
        <f t="shared" si="224"/>
        <v>0</v>
      </c>
      <c r="BQ148" s="38">
        <f t="shared" si="224"/>
        <v>0</v>
      </c>
      <c r="BR148" s="38">
        <f t="shared" si="224"/>
        <v>0</v>
      </c>
      <c r="BS148" s="28" t="s">
        <v>94</v>
      </c>
      <c r="BT148" s="20"/>
      <c r="BU148" s="20"/>
    </row>
    <row r="149" spans="1:73" s="11" customFormat="1" ht="27.75" customHeight="1" x14ac:dyDescent="0.25">
      <c r="A149" s="21" t="s">
        <v>197</v>
      </c>
      <c r="B149" s="22" t="s">
        <v>445</v>
      </c>
      <c r="C149" s="23" t="s">
        <v>446</v>
      </c>
      <c r="D149" s="24" t="s">
        <v>94</v>
      </c>
      <c r="E149" s="28">
        <f t="shared" si="202"/>
        <v>0</v>
      </c>
      <c r="F149" s="28">
        <f t="shared" si="203"/>
        <v>0</v>
      </c>
      <c r="G149" s="28">
        <f t="shared" si="204"/>
        <v>0</v>
      </c>
      <c r="H149" s="28">
        <f t="shared" si="205"/>
        <v>0</v>
      </c>
      <c r="I149" s="28">
        <f t="shared" si="205"/>
        <v>0</v>
      </c>
      <c r="J149" s="28">
        <f t="shared" si="206"/>
        <v>0</v>
      </c>
      <c r="K149" s="28">
        <v>0</v>
      </c>
      <c r="L149" s="28">
        <f t="shared" si="207"/>
        <v>0</v>
      </c>
      <c r="M149" s="28">
        <v>0</v>
      </c>
      <c r="N149" s="28">
        <f t="shared" si="208"/>
        <v>0</v>
      </c>
      <c r="O149" s="28">
        <f t="shared" si="208"/>
        <v>0</v>
      </c>
      <c r="P149" s="28">
        <f t="shared" si="208"/>
        <v>0</v>
      </c>
      <c r="Q149" s="29">
        <v>0</v>
      </c>
      <c r="R149" s="28">
        <f t="shared" si="209"/>
        <v>0</v>
      </c>
      <c r="S149" s="29">
        <v>0</v>
      </c>
      <c r="T149" s="28">
        <f t="shared" si="210"/>
        <v>0</v>
      </c>
      <c r="U149" s="28">
        <f t="shared" si="210"/>
        <v>0</v>
      </c>
      <c r="V149" s="28">
        <f t="shared" si="210"/>
        <v>0</v>
      </c>
      <c r="W149" s="29">
        <v>0</v>
      </c>
      <c r="X149" s="28">
        <f t="shared" si="211"/>
        <v>0</v>
      </c>
      <c r="Y149" s="29">
        <v>0</v>
      </c>
      <c r="Z149" s="28">
        <f t="shared" si="212"/>
        <v>0</v>
      </c>
      <c r="AA149" s="28">
        <f t="shared" si="212"/>
        <v>0</v>
      </c>
      <c r="AB149" s="28">
        <f t="shared" si="212"/>
        <v>0</v>
      </c>
      <c r="AC149" s="29">
        <v>0</v>
      </c>
      <c r="AD149" s="28">
        <f t="shared" si="213"/>
        <v>0</v>
      </c>
      <c r="AE149" s="29">
        <v>0</v>
      </c>
      <c r="AF149" s="28">
        <f t="shared" si="214"/>
        <v>0</v>
      </c>
      <c r="AG149" s="28">
        <f t="shared" si="214"/>
        <v>0</v>
      </c>
      <c r="AH149" s="28">
        <f t="shared" si="214"/>
        <v>0</v>
      </c>
      <c r="AI149" s="29">
        <f t="shared" si="215"/>
        <v>0</v>
      </c>
      <c r="AJ149" s="29">
        <f t="shared" si="215"/>
        <v>0</v>
      </c>
      <c r="AK149" s="29">
        <f t="shared" si="215"/>
        <v>0</v>
      </c>
      <c r="AL149" s="29">
        <f t="shared" si="215"/>
        <v>0</v>
      </c>
      <c r="AM149" s="29">
        <f t="shared" si="215"/>
        <v>0</v>
      </c>
      <c r="AN149" s="29">
        <f t="shared" si="215"/>
        <v>0</v>
      </c>
      <c r="AO149" s="28">
        <v>0</v>
      </c>
      <c r="AP149" s="28">
        <f t="shared" si="216"/>
        <v>0</v>
      </c>
      <c r="AQ149" s="28">
        <v>0</v>
      </c>
      <c r="AR149" s="28">
        <f t="shared" si="217"/>
        <v>0</v>
      </c>
      <c r="AS149" s="28">
        <f t="shared" si="217"/>
        <v>0</v>
      </c>
      <c r="AT149" s="28">
        <f t="shared" si="217"/>
        <v>0</v>
      </c>
      <c r="AU149" s="28">
        <v>0</v>
      </c>
      <c r="AV149" s="28">
        <f t="shared" si="218"/>
        <v>0</v>
      </c>
      <c r="AW149" s="28">
        <v>0</v>
      </c>
      <c r="AX149" s="28">
        <f t="shared" si="219"/>
        <v>0</v>
      </c>
      <c r="AY149" s="28">
        <f t="shared" si="219"/>
        <v>0</v>
      </c>
      <c r="AZ149" s="28">
        <f t="shared" si="219"/>
        <v>0</v>
      </c>
      <c r="BA149" s="28">
        <v>0</v>
      </c>
      <c r="BB149" s="28">
        <f t="shared" si="220"/>
        <v>0</v>
      </c>
      <c r="BC149" s="28">
        <v>0</v>
      </c>
      <c r="BD149" s="28">
        <f t="shared" si="221"/>
        <v>0</v>
      </c>
      <c r="BE149" s="28">
        <f t="shared" si="221"/>
        <v>0</v>
      </c>
      <c r="BF149" s="28">
        <f t="shared" si="221"/>
        <v>0</v>
      </c>
      <c r="BG149" s="28">
        <v>0</v>
      </c>
      <c r="BH149" s="28">
        <f t="shared" si="222"/>
        <v>0</v>
      </c>
      <c r="BI149" s="28">
        <v>0</v>
      </c>
      <c r="BJ149" s="28">
        <f t="shared" si="223"/>
        <v>0</v>
      </c>
      <c r="BK149" s="28">
        <f t="shared" si="223"/>
        <v>0</v>
      </c>
      <c r="BL149" s="28">
        <f t="shared" si="223"/>
        <v>0</v>
      </c>
      <c r="BM149" s="38">
        <f t="shared" si="225"/>
        <v>0</v>
      </c>
      <c r="BN149" s="38">
        <f t="shared" si="225"/>
        <v>0</v>
      </c>
      <c r="BO149" s="38">
        <f t="shared" si="225"/>
        <v>0</v>
      </c>
      <c r="BP149" s="38">
        <f t="shared" si="224"/>
        <v>0</v>
      </c>
      <c r="BQ149" s="38">
        <f t="shared" si="224"/>
        <v>0</v>
      </c>
      <c r="BR149" s="38">
        <f t="shared" si="224"/>
        <v>0</v>
      </c>
      <c r="BS149" s="28" t="s">
        <v>94</v>
      </c>
      <c r="BT149" s="20"/>
      <c r="BU149" s="20"/>
    </row>
    <row r="150" spans="1:73" s="11" customFormat="1" ht="27.75" customHeight="1" x14ac:dyDescent="0.25">
      <c r="A150" s="21" t="s">
        <v>197</v>
      </c>
      <c r="B150" s="22" t="s">
        <v>447</v>
      </c>
      <c r="C150" s="23" t="s">
        <v>448</v>
      </c>
      <c r="D150" s="24" t="s">
        <v>94</v>
      </c>
      <c r="E150" s="28">
        <f t="shared" si="202"/>
        <v>0</v>
      </c>
      <c r="F150" s="28">
        <f t="shared" si="203"/>
        <v>0</v>
      </c>
      <c r="G150" s="28">
        <f t="shared" si="204"/>
        <v>0</v>
      </c>
      <c r="H150" s="28">
        <f t="shared" si="205"/>
        <v>0</v>
      </c>
      <c r="I150" s="28">
        <f t="shared" si="205"/>
        <v>0</v>
      </c>
      <c r="J150" s="28">
        <f t="shared" si="206"/>
        <v>0</v>
      </c>
      <c r="K150" s="28">
        <v>0</v>
      </c>
      <c r="L150" s="28">
        <f t="shared" si="207"/>
        <v>0</v>
      </c>
      <c r="M150" s="28">
        <v>0</v>
      </c>
      <c r="N150" s="28">
        <f t="shared" si="208"/>
        <v>0</v>
      </c>
      <c r="O150" s="28">
        <f t="shared" si="208"/>
        <v>0</v>
      </c>
      <c r="P150" s="28">
        <f t="shared" si="208"/>
        <v>0</v>
      </c>
      <c r="Q150" s="29">
        <v>0</v>
      </c>
      <c r="R150" s="28">
        <f t="shared" si="209"/>
        <v>0</v>
      </c>
      <c r="S150" s="29">
        <v>0</v>
      </c>
      <c r="T150" s="28">
        <f t="shared" si="210"/>
        <v>0</v>
      </c>
      <c r="U150" s="28">
        <f t="shared" si="210"/>
        <v>0</v>
      </c>
      <c r="V150" s="28">
        <f t="shared" si="210"/>
        <v>0</v>
      </c>
      <c r="W150" s="29">
        <v>0</v>
      </c>
      <c r="X150" s="28">
        <f t="shared" si="211"/>
        <v>0</v>
      </c>
      <c r="Y150" s="29">
        <v>0</v>
      </c>
      <c r="Z150" s="28">
        <f t="shared" si="212"/>
        <v>0</v>
      </c>
      <c r="AA150" s="28">
        <f t="shared" si="212"/>
        <v>0</v>
      </c>
      <c r="AB150" s="28">
        <f t="shared" si="212"/>
        <v>0</v>
      </c>
      <c r="AC150" s="29">
        <v>0</v>
      </c>
      <c r="AD150" s="28">
        <f t="shared" si="213"/>
        <v>0</v>
      </c>
      <c r="AE150" s="29">
        <v>0</v>
      </c>
      <c r="AF150" s="28">
        <f t="shared" si="214"/>
        <v>0</v>
      </c>
      <c r="AG150" s="28">
        <f t="shared" si="214"/>
        <v>0</v>
      </c>
      <c r="AH150" s="28">
        <f t="shared" si="214"/>
        <v>0</v>
      </c>
      <c r="AI150" s="29">
        <f t="shared" si="215"/>
        <v>0</v>
      </c>
      <c r="AJ150" s="29">
        <f t="shared" si="215"/>
        <v>0</v>
      </c>
      <c r="AK150" s="29">
        <f t="shared" si="215"/>
        <v>0</v>
      </c>
      <c r="AL150" s="29">
        <f t="shared" si="215"/>
        <v>0</v>
      </c>
      <c r="AM150" s="29">
        <f t="shared" si="215"/>
        <v>0</v>
      </c>
      <c r="AN150" s="29">
        <f t="shared" si="215"/>
        <v>0</v>
      </c>
      <c r="AO150" s="28">
        <v>0</v>
      </c>
      <c r="AP150" s="28">
        <f t="shared" si="216"/>
        <v>0</v>
      </c>
      <c r="AQ150" s="28">
        <v>0</v>
      </c>
      <c r="AR150" s="28">
        <f t="shared" si="217"/>
        <v>0</v>
      </c>
      <c r="AS150" s="28">
        <f t="shared" si="217"/>
        <v>0</v>
      </c>
      <c r="AT150" s="28">
        <f t="shared" si="217"/>
        <v>0</v>
      </c>
      <c r="AU150" s="28">
        <v>0</v>
      </c>
      <c r="AV150" s="28">
        <f t="shared" si="218"/>
        <v>0</v>
      </c>
      <c r="AW150" s="28">
        <v>0</v>
      </c>
      <c r="AX150" s="28">
        <f t="shared" si="219"/>
        <v>0</v>
      </c>
      <c r="AY150" s="28">
        <f t="shared" si="219"/>
        <v>0</v>
      </c>
      <c r="AZ150" s="28">
        <f t="shared" si="219"/>
        <v>0</v>
      </c>
      <c r="BA150" s="28">
        <v>0</v>
      </c>
      <c r="BB150" s="28">
        <f t="shared" si="220"/>
        <v>0</v>
      </c>
      <c r="BC150" s="28">
        <v>0</v>
      </c>
      <c r="BD150" s="28">
        <f t="shared" si="221"/>
        <v>0</v>
      </c>
      <c r="BE150" s="28">
        <f t="shared" si="221"/>
        <v>0</v>
      </c>
      <c r="BF150" s="28">
        <f t="shared" si="221"/>
        <v>0</v>
      </c>
      <c r="BG150" s="28">
        <v>0</v>
      </c>
      <c r="BH150" s="28">
        <f t="shared" si="222"/>
        <v>0</v>
      </c>
      <c r="BI150" s="28">
        <v>0</v>
      </c>
      <c r="BJ150" s="28">
        <f t="shared" si="223"/>
        <v>0</v>
      </c>
      <c r="BK150" s="28">
        <f t="shared" si="223"/>
        <v>0</v>
      </c>
      <c r="BL150" s="28">
        <f t="shared" si="223"/>
        <v>0</v>
      </c>
      <c r="BM150" s="38">
        <f t="shared" si="225"/>
        <v>0</v>
      </c>
      <c r="BN150" s="38">
        <f t="shared" si="225"/>
        <v>0</v>
      </c>
      <c r="BO150" s="38">
        <f t="shared" si="225"/>
        <v>0</v>
      </c>
      <c r="BP150" s="38">
        <f t="shared" si="224"/>
        <v>0</v>
      </c>
      <c r="BQ150" s="38">
        <f t="shared" si="224"/>
        <v>0</v>
      </c>
      <c r="BR150" s="38">
        <f t="shared" si="224"/>
        <v>0</v>
      </c>
      <c r="BS150" s="28" t="s">
        <v>94</v>
      </c>
      <c r="BT150" s="20"/>
      <c r="BU150" s="20"/>
    </row>
    <row r="151" spans="1:73" s="11" customFormat="1" ht="27.75" customHeight="1" x14ac:dyDescent="0.25">
      <c r="A151" s="21" t="s">
        <v>197</v>
      </c>
      <c r="B151" s="22" t="s">
        <v>449</v>
      </c>
      <c r="C151" s="23" t="s">
        <v>450</v>
      </c>
      <c r="D151" s="24" t="s">
        <v>94</v>
      </c>
      <c r="E151" s="28">
        <f t="shared" si="202"/>
        <v>0</v>
      </c>
      <c r="F151" s="28">
        <f t="shared" si="203"/>
        <v>0</v>
      </c>
      <c r="G151" s="28">
        <f t="shared" si="204"/>
        <v>0</v>
      </c>
      <c r="H151" s="28">
        <f t="shared" si="205"/>
        <v>0</v>
      </c>
      <c r="I151" s="28">
        <f t="shared" si="205"/>
        <v>0</v>
      </c>
      <c r="J151" s="28">
        <f t="shared" si="206"/>
        <v>0</v>
      </c>
      <c r="K151" s="28">
        <v>0</v>
      </c>
      <c r="L151" s="28">
        <f t="shared" si="207"/>
        <v>0</v>
      </c>
      <c r="M151" s="28">
        <v>0</v>
      </c>
      <c r="N151" s="28">
        <f t="shared" si="208"/>
        <v>0</v>
      </c>
      <c r="O151" s="28">
        <f t="shared" si="208"/>
        <v>0</v>
      </c>
      <c r="P151" s="28">
        <f t="shared" si="208"/>
        <v>0</v>
      </c>
      <c r="Q151" s="29">
        <v>0</v>
      </c>
      <c r="R151" s="28">
        <f t="shared" si="209"/>
        <v>0</v>
      </c>
      <c r="S151" s="29">
        <v>0</v>
      </c>
      <c r="T151" s="28">
        <f t="shared" si="210"/>
        <v>0</v>
      </c>
      <c r="U151" s="28">
        <f t="shared" si="210"/>
        <v>0</v>
      </c>
      <c r="V151" s="28">
        <f t="shared" si="210"/>
        <v>0</v>
      </c>
      <c r="W151" s="29">
        <v>0</v>
      </c>
      <c r="X151" s="28">
        <f t="shared" si="211"/>
        <v>0</v>
      </c>
      <c r="Y151" s="29">
        <v>0</v>
      </c>
      <c r="Z151" s="28">
        <f t="shared" si="212"/>
        <v>0</v>
      </c>
      <c r="AA151" s="28">
        <f t="shared" si="212"/>
        <v>0</v>
      </c>
      <c r="AB151" s="28">
        <f t="shared" si="212"/>
        <v>0</v>
      </c>
      <c r="AC151" s="29">
        <v>0</v>
      </c>
      <c r="AD151" s="28">
        <f t="shared" si="213"/>
        <v>0</v>
      </c>
      <c r="AE151" s="29">
        <v>0</v>
      </c>
      <c r="AF151" s="28">
        <f t="shared" si="214"/>
        <v>0</v>
      </c>
      <c r="AG151" s="28">
        <f t="shared" si="214"/>
        <v>0</v>
      </c>
      <c r="AH151" s="28">
        <f t="shared" si="214"/>
        <v>0</v>
      </c>
      <c r="AI151" s="29">
        <f t="shared" si="215"/>
        <v>0</v>
      </c>
      <c r="AJ151" s="29">
        <f t="shared" si="215"/>
        <v>0</v>
      </c>
      <c r="AK151" s="29">
        <f t="shared" si="215"/>
        <v>0</v>
      </c>
      <c r="AL151" s="29">
        <f t="shared" si="215"/>
        <v>0</v>
      </c>
      <c r="AM151" s="29">
        <f t="shared" si="215"/>
        <v>0</v>
      </c>
      <c r="AN151" s="29">
        <f t="shared" si="215"/>
        <v>0</v>
      </c>
      <c r="AO151" s="28">
        <v>0</v>
      </c>
      <c r="AP151" s="28">
        <f t="shared" si="216"/>
        <v>0</v>
      </c>
      <c r="AQ151" s="28">
        <v>0</v>
      </c>
      <c r="AR151" s="28">
        <f t="shared" si="217"/>
        <v>0</v>
      </c>
      <c r="AS151" s="28">
        <f t="shared" si="217"/>
        <v>0</v>
      </c>
      <c r="AT151" s="28">
        <f t="shared" si="217"/>
        <v>0</v>
      </c>
      <c r="AU151" s="28">
        <v>0</v>
      </c>
      <c r="AV151" s="28">
        <f t="shared" si="218"/>
        <v>0</v>
      </c>
      <c r="AW151" s="28">
        <v>0</v>
      </c>
      <c r="AX151" s="28">
        <f t="shared" si="219"/>
        <v>0</v>
      </c>
      <c r="AY151" s="28">
        <f t="shared" si="219"/>
        <v>0</v>
      </c>
      <c r="AZ151" s="28">
        <f t="shared" si="219"/>
        <v>0</v>
      </c>
      <c r="BA151" s="28">
        <v>0</v>
      </c>
      <c r="BB151" s="28">
        <f t="shared" si="220"/>
        <v>0</v>
      </c>
      <c r="BC151" s="28">
        <v>0</v>
      </c>
      <c r="BD151" s="28">
        <f t="shared" si="221"/>
        <v>0</v>
      </c>
      <c r="BE151" s="28">
        <f t="shared" si="221"/>
        <v>0</v>
      </c>
      <c r="BF151" s="28">
        <f t="shared" si="221"/>
        <v>0</v>
      </c>
      <c r="BG151" s="28">
        <v>0</v>
      </c>
      <c r="BH151" s="28">
        <f t="shared" si="222"/>
        <v>0</v>
      </c>
      <c r="BI151" s="28">
        <v>0</v>
      </c>
      <c r="BJ151" s="28">
        <f t="shared" si="223"/>
        <v>0</v>
      </c>
      <c r="BK151" s="28">
        <f t="shared" si="223"/>
        <v>0</v>
      </c>
      <c r="BL151" s="28">
        <f t="shared" si="223"/>
        <v>0</v>
      </c>
      <c r="BM151" s="38">
        <f t="shared" si="225"/>
        <v>0</v>
      </c>
      <c r="BN151" s="38">
        <f t="shared" si="225"/>
        <v>0</v>
      </c>
      <c r="BO151" s="38">
        <f t="shared" si="225"/>
        <v>0</v>
      </c>
      <c r="BP151" s="38">
        <f t="shared" si="224"/>
        <v>0</v>
      </c>
      <c r="BQ151" s="38">
        <f t="shared" si="224"/>
        <v>0</v>
      </c>
      <c r="BR151" s="38">
        <f t="shared" si="224"/>
        <v>0</v>
      </c>
      <c r="BS151" s="28" t="s">
        <v>94</v>
      </c>
      <c r="BT151" s="20"/>
      <c r="BU151" s="20"/>
    </row>
    <row r="152" spans="1:73" s="11" customFormat="1" ht="27.75" customHeight="1" x14ac:dyDescent="0.25">
      <c r="A152" s="21" t="s">
        <v>197</v>
      </c>
      <c r="B152" s="22" t="s">
        <v>451</v>
      </c>
      <c r="C152" s="23" t="s">
        <v>452</v>
      </c>
      <c r="D152" s="24" t="s">
        <v>94</v>
      </c>
      <c r="E152" s="28">
        <f t="shared" si="202"/>
        <v>0</v>
      </c>
      <c r="F152" s="28">
        <f t="shared" si="203"/>
        <v>0</v>
      </c>
      <c r="G152" s="28">
        <f t="shared" si="204"/>
        <v>0</v>
      </c>
      <c r="H152" s="28">
        <f t="shared" si="205"/>
        <v>0</v>
      </c>
      <c r="I152" s="28">
        <f t="shared" si="205"/>
        <v>0</v>
      </c>
      <c r="J152" s="28">
        <f t="shared" si="206"/>
        <v>0</v>
      </c>
      <c r="K152" s="28">
        <v>0</v>
      </c>
      <c r="L152" s="28">
        <f t="shared" si="207"/>
        <v>0</v>
      </c>
      <c r="M152" s="28">
        <v>0</v>
      </c>
      <c r="N152" s="28">
        <f t="shared" si="208"/>
        <v>0</v>
      </c>
      <c r="O152" s="28">
        <f t="shared" si="208"/>
        <v>0</v>
      </c>
      <c r="P152" s="28">
        <f t="shared" si="208"/>
        <v>0</v>
      </c>
      <c r="Q152" s="29">
        <v>0</v>
      </c>
      <c r="R152" s="28">
        <f t="shared" si="209"/>
        <v>0</v>
      </c>
      <c r="S152" s="29">
        <v>0</v>
      </c>
      <c r="T152" s="28">
        <f t="shared" si="210"/>
        <v>0</v>
      </c>
      <c r="U152" s="28">
        <f t="shared" si="210"/>
        <v>0</v>
      </c>
      <c r="V152" s="28">
        <f t="shared" si="210"/>
        <v>0</v>
      </c>
      <c r="W152" s="29">
        <v>0</v>
      </c>
      <c r="X152" s="28">
        <f t="shared" si="211"/>
        <v>0</v>
      </c>
      <c r="Y152" s="29">
        <v>0</v>
      </c>
      <c r="Z152" s="28">
        <f t="shared" si="212"/>
        <v>0</v>
      </c>
      <c r="AA152" s="28">
        <f t="shared" si="212"/>
        <v>0</v>
      </c>
      <c r="AB152" s="28">
        <f t="shared" si="212"/>
        <v>0</v>
      </c>
      <c r="AC152" s="29">
        <v>0</v>
      </c>
      <c r="AD152" s="28">
        <f t="shared" si="213"/>
        <v>0</v>
      </c>
      <c r="AE152" s="29">
        <v>0</v>
      </c>
      <c r="AF152" s="28">
        <f t="shared" si="214"/>
        <v>0</v>
      </c>
      <c r="AG152" s="28">
        <f t="shared" si="214"/>
        <v>0</v>
      </c>
      <c r="AH152" s="28">
        <f t="shared" si="214"/>
        <v>0</v>
      </c>
      <c r="AI152" s="29">
        <f t="shared" si="215"/>
        <v>0</v>
      </c>
      <c r="AJ152" s="29">
        <f t="shared" si="215"/>
        <v>0</v>
      </c>
      <c r="AK152" s="29">
        <f t="shared" si="215"/>
        <v>0</v>
      </c>
      <c r="AL152" s="29">
        <f t="shared" si="215"/>
        <v>0</v>
      </c>
      <c r="AM152" s="29">
        <f t="shared" si="215"/>
        <v>0</v>
      </c>
      <c r="AN152" s="29">
        <f t="shared" si="215"/>
        <v>0</v>
      </c>
      <c r="AO152" s="28">
        <v>0</v>
      </c>
      <c r="AP152" s="28">
        <f t="shared" si="216"/>
        <v>0</v>
      </c>
      <c r="AQ152" s="28">
        <v>0</v>
      </c>
      <c r="AR152" s="28">
        <f t="shared" si="217"/>
        <v>0</v>
      </c>
      <c r="AS152" s="28">
        <f t="shared" si="217"/>
        <v>0</v>
      </c>
      <c r="AT152" s="28">
        <f t="shared" si="217"/>
        <v>0</v>
      </c>
      <c r="AU152" s="28">
        <v>0</v>
      </c>
      <c r="AV152" s="28">
        <f t="shared" si="218"/>
        <v>0</v>
      </c>
      <c r="AW152" s="28">
        <v>0</v>
      </c>
      <c r="AX152" s="28">
        <f t="shared" si="219"/>
        <v>0</v>
      </c>
      <c r="AY152" s="28">
        <f t="shared" si="219"/>
        <v>0</v>
      </c>
      <c r="AZ152" s="28">
        <f t="shared" si="219"/>
        <v>0</v>
      </c>
      <c r="BA152" s="28">
        <v>0</v>
      </c>
      <c r="BB152" s="28">
        <f t="shared" si="220"/>
        <v>0</v>
      </c>
      <c r="BC152" s="28">
        <v>0</v>
      </c>
      <c r="BD152" s="28">
        <f t="shared" si="221"/>
        <v>0</v>
      </c>
      <c r="BE152" s="28">
        <f t="shared" si="221"/>
        <v>0</v>
      </c>
      <c r="BF152" s="28">
        <f t="shared" si="221"/>
        <v>0</v>
      </c>
      <c r="BG152" s="28">
        <v>0</v>
      </c>
      <c r="BH152" s="28">
        <f t="shared" si="222"/>
        <v>0</v>
      </c>
      <c r="BI152" s="28">
        <v>0</v>
      </c>
      <c r="BJ152" s="28">
        <f t="shared" si="223"/>
        <v>0</v>
      </c>
      <c r="BK152" s="28">
        <f t="shared" si="223"/>
        <v>0</v>
      </c>
      <c r="BL152" s="28">
        <f t="shared" si="223"/>
        <v>0</v>
      </c>
      <c r="BM152" s="38">
        <f t="shared" si="225"/>
        <v>0</v>
      </c>
      <c r="BN152" s="38">
        <f t="shared" si="225"/>
        <v>0</v>
      </c>
      <c r="BO152" s="38">
        <f t="shared" si="225"/>
        <v>0</v>
      </c>
      <c r="BP152" s="38">
        <f t="shared" si="224"/>
        <v>0</v>
      </c>
      <c r="BQ152" s="38">
        <f t="shared" si="224"/>
        <v>0</v>
      </c>
      <c r="BR152" s="38">
        <f t="shared" si="224"/>
        <v>0</v>
      </c>
      <c r="BS152" s="28" t="s">
        <v>94</v>
      </c>
      <c r="BT152" s="20"/>
      <c r="BU152" s="20"/>
    </row>
    <row r="153" spans="1:73" s="11" customFormat="1" ht="27.75" customHeight="1" x14ac:dyDescent="0.25">
      <c r="A153" s="21" t="s">
        <v>197</v>
      </c>
      <c r="B153" s="22" t="s">
        <v>453</v>
      </c>
      <c r="C153" s="23" t="s">
        <v>454</v>
      </c>
      <c r="D153" s="24" t="s">
        <v>94</v>
      </c>
      <c r="E153" s="28">
        <f t="shared" si="202"/>
        <v>0</v>
      </c>
      <c r="F153" s="28">
        <f t="shared" si="203"/>
        <v>0</v>
      </c>
      <c r="G153" s="28">
        <f t="shared" si="204"/>
        <v>0</v>
      </c>
      <c r="H153" s="28">
        <f t="shared" si="205"/>
        <v>0</v>
      </c>
      <c r="I153" s="28">
        <f t="shared" si="205"/>
        <v>0</v>
      </c>
      <c r="J153" s="28">
        <f t="shared" si="206"/>
        <v>0</v>
      </c>
      <c r="K153" s="28">
        <v>0</v>
      </c>
      <c r="L153" s="28">
        <f t="shared" si="207"/>
        <v>0</v>
      </c>
      <c r="M153" s="28">
        <v>0</v>
      </c>
      <c r="N153" s="28">
        <f t="shared" si="208"/>
        <v>0</v>
      </c>
      <c r="O153" s="28">
        <f t="shared" si="208"/>
        <v>0</v>
      </c>
      <c r="P153" s="28">
        <f t="shared" si="208"/>
        <v>0</v>
      </c>
      <c r="Q153" s="29">
        <v>0</v>
      </c>
      <c r="R153" s="28">
        <f t="shared" si="209"/>
        <v>0</v>
      </c>
      <c r="S153" s="29">
        <v>0</v>
      </c>
      <c r="T153" s="28">
        <f t="shared" si="210"/>
        <v>0</v>
      </c>
      <c r="U153" s="28">
        <f t="shared" si="210"/>
        <v>0</v>
      </c>
      <c r="V153" s="28">
        <f t="shared" si="210"/>
        <v>0</v>
      </c>
      <c r="W153" s="29">
        <v>0</v>
      </c>
      <c r="X153" s="28">
        <f t="shared" si="211"/>
        <v>0</v>
      </c>
      <c r="Y153" s="29">
        <v>0</v>
      </c>
      <c r="Z153" s="28">
        <f t="shared" si="212"/>
        <v>0</v>
      </c>
      <c r="AA153" s="28">
        <f t="shared" si="212"/>
        <v>0</v>
      </c>
      <c r="AB153" s="28">
        <f t="shared" si="212"/>
        <v>0</v>
      </c>
      <c r="AC153" s="29">
        <v>0</v>
      </c>
      <c r="AD153" s="28">
        <f t="shared" si="213"/>
        <v>0</v>
      </c>
      <c r="AE153" s="29">
        <v>0</v>
      </c>
      <c r="AF153" s="28">
        <f t="shared" si="214"/>
        <v>0</v>
      </c>
      <c r="AG153" s="28">
        <f t="shared" si="214"/>
        <v>0</v>
      </c>
      <c r="AH153" s="28">
        <f t="shared" si="214"/>
        <v>0</v>
      </c>
      <c r="AI153" s="29">
        <f t="shared" si="215"/>
        <v>0</v>
      </c>
      <c r="AJ153" s="29">
        <f t="shared" si="215"/>
        <v>0</v>
      </c>
      <c r="AK153" s="29">
        <f t="shared" si="215"/>
        <v>0</v>
      </c>
      <c r="AL153" s="29">
        <f t="shared" si="215"/>
        <v>0</v>
      </c>
      <c r="AM153" s="29">
        <f t="shared" si="215"/>
        <v>0</v>
      </c>
      <c r="AN153" s="29">
        <f t="shared" si="215"/>
        <v>0</v>
      </c>
      <c r="AO153" s="28">
        <v>0</v>
      </c>
      <c r="AP153" s="28">
        <f t="shared" si="216"/>
        <v>0</v>
      </c>
      <c r="AQ153" s="28">
        <v>0</v>
      </c>
      <c r="AR153" s="28">
        <f t="shared" si="217"/>
        <v>0</v>
      </c>
      <c r="AS153" s="28">
        <f t="shared" si="217"/>
        <v>0</v>
      </c>
      <c r="AT153" s="28">
        <f t="shared" si="217"/>
        <v>0</v>
      </c>
      <c r="AU153" s="28">
        <v>0</v>
      </c>
      <c r="AV153" s="28">
        <f t="shared" si="218"/>
        <v>0</v>
      </c>
      <c r="AW153" s="28">
        <v>0</v>
      </c>
      <c r="AX153" s="28">
        <f t="shared" si="219"/>
        <v>0</v>
      </c>
      <c r="AY153" s="28">
        <f t="shared" si="219"/>
        <v>0</v>
      </c>
      <c r="AZ153" s="28">
        <f t="shared" si="219"/>
        <v>0</v>
      </c>
      <c r="BA153" s="28">
        <v>0</v>
      </c>
      <c r="BB153" s="28">
        <f t="shared" si="220"/>
        <v>0</v>
      </c>
      <c r="BC153" s="28">
        <v>0</v>
      </c>
      <c r="BD153" s="28">
        <f t="shared" si="221"/>
        <v>0</v>
      </c>
      <c r="BE153" s="28">
        <f t="shared" si="221"/>
        <v>0</v>
      </c>
      <c r="BF153" s="28">
        <f t="shared" si="221"/>
        <v>0</v>
      </c>
      <c r="BG153" s="28">
        <v>0</v>
      </c>
      <c r="BH153" s="28">
        <f t="shared" si="222"/>
        <v>0</v>
      </c>
      <c r="BI153" s="28">
        <v>0</v>
      </c>
      <c r="BJ153" s="28">
        <f t="shared" si="223"/>
        <v>0</v>
      </c>
      <c r="BK153" s="28">
        <f t="shared" si="223"/>
        <v>0</v>
      </c>
      <c r="BL153" s="28">
        <f t="shared" si="223"/>
        <v>0</v>
      </c>
      <c r="BM153" s="38">
        <f t="shared" si="225"/>
        <v>0</v>
      </c>
      <c r="BN153" s="38">
        <f t="shared" si="225"/>
        <v>0</v>
      </c>
      <c r="BO153" s="38">
        <f t="shared" si="225"/>
        <v>0</v>
      </c>
      <c r="BP153" s="38">
        <f t="shared" si="224"/>
        <v>0</v>
      </c>
      <c r="BQ153" s="38">
        <f t="shared" si="224"/>
        <v>0</v>
      </c>
      <c r="BR153" s="38">
        <f t="shared" si="224"/>
        <v>0</v>
      </c>
      <c r="BS153" s="28" t="s">
        <v>94</v>
      </c>
      <c r="BT153" s="20"/>
      <c r="BU153" s="20"/>
    </row>
    <row r="154" spans="1:73" s="11" customFormat="1" ht="27.75" customHeight="1" x14ac:dyDescent="0.25">
      <c r="A154" s="21" t="s">
        <v>197</v>
      </c>
      <c r="B154" s="22" t="s">
        <v>455</v>
      </c>
      <c r="C154" s="23" t="s">
        <v>456</v>
      </c>
      <c r="D154" s="24" t="s">
        <v>94</v>
      </c>
      <c r="E154" s="28">
        <f t="shared" si="202"/>
        <v>0</v>
      </c>
      <c r="F154" s="28">
        <f t="shared" si="203"/>
        <v>0</v>
      </c>
      <c r="G154" s="28">
        <f t="shared" si="204"/>
        <v>0</v>
      </c>
      <c r="H154" s="28">
        <f t="shared" si="205"/>
        <v>0</v>
      </c>
      <c r="I154" s="28">
        <f t="shared" si="205"/>
        <v>0</v>
      </c>
      <c r="J154" s="28">
        <f t="shared" si="206"/>
        <v>0</v>
      </c>
      <c r="K154" s="28">
        <v>0</v>
      </c>
      <c r="L154" s="28">
        <f t="shared" si="207"/>
        <v>0</v>
      </c>
      <c r="M154" s="28">
        <v>0</v>
      </c>
      <c r="N154" s="28">
        <f t="shared" si="208"/>
        <v>0</v>
      </c>
      <c r="O154" s="28">
        <f t="shared" si="208"/>
        <v>0</v>
      </c>
      <c r="P154" s="28">
        <f t="shared" si="208"/>
        <v>0</v>
      </c>
      <c r="Q154" s="29">
        <v>0</v>
      </c>
      <c r="R154" s="28">
        <f t="shared" si="209"/>
        <v>0</v>
      </c>
      <c r="S154" s="29">
        <v>0</v>
      </c>
      <c r="T154" s="28">
        <f t="shared" si="210"/>
        <v>0</v>
      </c>
      <c r="U154" s="28">
        <f t="shared" si="210"/>
        <v>0</v>
      </c>
      <c r="V154" s="28">
        <f t="shared" si="210"/>
        <v>0</v>
      </c>
      <c r="W154" s="29">
        <v>0</v>
      </c>
      <c r="X154" s="28">
        <f t="shared" si="211"/>
        <v>0</v>
      </c>
      <c r="Y154" s="29">
        <v>0</v>
      </c>
      <c r="Z154" s="28">
        <f t="shared" si="212"/>
        <v>0</v>
      </c>
      <c r="AA154" s="28">
        <f t="shared" si="212"/>
        <v>0</v>
      </c>
      <c r="AB154" s="28">
        <f t="shared" si="212"/>
        <v>0</v>
      </c>
      <c r="AC154" s="29">
        <v>0</v>
      </c>
      <c r="AD154" s="28">
        <f t="shared" si="213"/>
        <v>0</v>
      </c>
      <c r="AE154" s="29">
        <v>0</v>
      </c>
      <c r="AF154" s="28">
        <f t="shared" si="214"/>
        <v>0</v>
      </c>
      <c r="AG154" s="28">
        <f t="shared" si="214"/>
        <v>0</v>
      </c>
      <c r="AH154" s="28">
        <f t="shared" si="214"/>
        <v>0</v>
      </c>
      <c r="AI154" s="29">
        <f t="shared" si="215"/>
        <v>0</v>
      </c>
      <c r="AJ154" s="29">
        <f t="shared" si="215"/>
        <v>0</v>
      </c>
      <c r="AK154" s="29">
        <f t="shared" si="215"/>
        <v>0</v>
      </c>
      <c r="AL154" s="29">
        <f t="shared" si="215"/>
        <v>0</v>
      </c>
      <c r="AM154" s="29">
        <f t="shared" si="215"/>
        <v>0</v>
      </c>
      <c r="AN154" s="29">
        <f t="shared" si="215"/>
        <v>0</v>
      </c>
      <c r="AO154" s="28">
        <v>0</v>
      </c>
      <c r="AP154" s="28">
        <f t="shared" si="216"/>
        <v>0</v>
      </c>
      <c r="AQ154" s="28">
        <v>0</v>
      </c>
      <c r="AR154" s="28">
        <f t="shared" si="217"/>
        <v>0</v>
      </c>
      <c r="AS154" s="28">
        <f t="shared" si="217"/>
        <v>0</v>
      </c>
      <c r="AT154" s="28">
        <f t="shared" si="217"/>
        <v>0</v>
      </c>
      <c r="AU154" s="28">
        <v>0</v>
      </c>
      <c r="AV154" s="28">
        <f t="shared" si="218"/>
        <v>0</v>
      </c>
      <c r="AW154" s="28">
        <v>0</v>
      </c>
      <c r="AX154" s="28">
        <f t="shared" si="219"/>
        <v>0</v>
      </c>
      <c r="AY154" s="28">
        <f t="shared" si="219"/>
        <v>0</v>
      </c>
      <c r="AZ154" s="28">
        <f t="shared" si="219"/>
        <v>0</v>
      </c>
      <c r="BA154" s="28">
        <v>0</v>
      </c>
      <c r="BB154" s="28">
        <f t="shared" si="220"/>
        <v>0</v>
      </c>
      <c r="BC154" s="28">
        <v>0</v>
      </c>
      <c r="BD154" s="28">
        <f t="shared" si="221"/>
        <v>0</v>
      </c>
      <c r="BE154" s="28">
        <f t="shared" si="221"/>
        <v>0</v>
      </c>
      <c r="BF154" s="28">
        <f t="shared" si="221"/>
        <v>0</v>
      </c>
      <c r="BG154" s="28">
        <v>0</v>
      </c>
      <c r="BH154" s="28">
        <f t="shared" si="222"/>
        <v>0</v>
      </c>
      <c r="BI154" s="28">
        <v>0</v>
      </c>
      <c r="BJ154" s="28">
        <f t="shared" si="223"/>
        <v>0</v>
      </c>
      <c r="BK154" s="28">
        <f t="shared" si="223"/>
        <v>0</v>
      </c>
      <c r="BL154" s="28">
        <f t="shared" si="223"/>
        <v>0</v>
      </c>
      <c r="BM154" s="38">
        <f t="shared" si="225"/>
        <v>0</v>
      </c>
      <c r="BN154" s="38">
        <f t="shared" si="225"/>
        <v>0</v>
      </c>
      <c r="BO154" s="38">
        <f t="shared" si="225"/>
        <v>0</v>
      </c>
      <c r="BP154" s="38">
        <f t="shared" si="224"/>
        <v>0</v>
      </c>
      <c r="BQ154" s="38">
        <f t="shared" si="224"/>
        <v>0</v>
      </c>
      <c r="BR154" s="38">
        <f t="shared" si="224"/>
        <v>0</v>
      </c>
      <c r="BS154" s="28" t="s">
        <v>94</v>
      </c>
      <c r="BT154" s="20"/>
      <c r="BU154" s="20"/>
    </row>
    <row r="155" spans="1:73" s="11" customFormat="1" ht="27.75" customHeight="1" x14ac:dyDescent="0.25">
      <c r="A155" s="21" t="s">
        <v>197</v>
      </c>
      <c r="B155" s="22" t="s">
        <v>457</v>
      </c>
      <c r="C155" s="23" t="s">
        <v>458</v>
      </c>
      <c r="D155" s="24" t="s">
        <v>94</v>
      </c>
      <c r="E155" s="28">
        <f t="shared" si="202"/>
        <v>0</v>
      </c>
      <c r="F155" s="28">
        <f t="shared" si="203"/>
        <v>0</v>
      </c>
      <c r="G155" s="28">
        <f t="shared" si="204"/>
        <v>0</v>
      </c>
      <c r="H155" s="28">
        <f t="shared" si="205"/>
        <v>0</v>
      </c>
      <c r="I155" s="28">
        <f t="shared" si="205"/>
        <v>0</v>
      </c>
      <c r="J155" s="28">
        <f t="shared" si="206"/>
        <v>0</v>
      </c>
      <c r="K155" s="28">
        <v>0</v>
      </c>
      <c r="L155" s="28">
        <f t="shared" si="207"/>
        <v>0</v>
      </c>
      <c r="M155" s="28">
        <v>0</v>
      </c>
      <c r="N155" s="28">
        <f t="shared" si="208"/>
        <v>0</v>
      </c>
      <c r="O155" s="28">
        <f t="shared" si="208"/>
        <v>0</v>
      </c>
      <c r="P155" s="28">
        <f t="shared" si="208"/>
        <v>0</v>
      </c>
      <c r="Q155" s="29">
        <v>0</v>
      </c>
      <c r="R155" s="28">
        <f t="shared" si="209"/>
        <v>0</v>
      </c>
      <c r="S155" s="29">
        <v>0</v>
      </c>
      <c r="T155" s="28">
        <f t="shared" si="210"/>
        <v>0</v>
      </c>
      <c r="U155" s="28">
        <f t="shared" si="210"/>
        <v>0</v>
      </c>
      <c r="V155" s="28">
        <f t="shared" si="210"/>
        <v>0</v>
      </c>
      <c r="W155" s="29">
        <v>0</v>
      </c>
      <c r="X155" s="28">
        <f t="shared" si="211"/>
        <v>0</v>
      </c>
      <c r="Y155" s="29">
        <v>0</v>
      </c>
      <c r="Z155" s="28">
        <f t="shared" si="212"/>
        <v>0</v>
      </c>
      <c r="AA155" s="28">
        <f t="shared" si="212"/>
        <v>0</v>
      </c>
      <c r="AB155" s="28">
        <f t="shared" si="212"/>
        <v>0</v>
      </c>
      <c r="AC155" s="29">
        <v>0</v>
      </c>
      <c r="AD155" s="28">
        <f t="shared" si="213"/>
        <v>0</v>
      </c>
      <c r="AE155" s="29">
        <v>0</v>
      </c>
      <c r="AF155" s="28">
        <f t="shared" si="214"/>
        <v>0</v>
      </c>
      <c r="AG155" s="28">
        <f t="shared" si="214"/>
        <v>0</v>
      </c>
      <c r="AH155" s="28">
        <f t="shared" si="214"/>
        <v>0</v>
      </c>
      <c r="AI155" s="29">
        <f t="shared" si="215"/>
        <v>0</v>
      </c>
      <c r="AJ155" s="29">
        <f t="shared" si="215"/>
        <v>0</v>
      </c>
      <c r="AK155" s="29">
        <f t="shared" si="215"/>
        <v>0</v>
      </c>
      <c r="AL155" s="29">
        <f t="shared" si="215"/>
        <v>0</v>
      </c>
      <c r="AM155" s="29">
        <f t="shared" si="215"/>
        <v>0</v>
      </c>
      <c r="AN155" s="29">
        <f t="shared" si="215"/>
        <v>0</v>
      </c>
      <c r="AO155" s="28">
        <v>0</v>
      </c>
      <c r="AP155" s="28">
        <f t="shared" si="216"/>
        <v>0</v>
      </c>
      <c r="AQ155" s="28">
        <v>0</v>
      </c>
      <c r="AR155" s="28">
        <f t="shared" si="217"/>
        <v>0</v>
      </c>
      <c r="AS155" s="28">
        <f t="shared" si="217"/>
        <v>0</v>
      </c>
      <c r="AT155" s="28">
        <f t="shared" si="217"/>
        <v>0</v>
      </c>
      <c r="AU155" s="28">
        <v>0</v>
      </c>
      <c r="AV155" s="28">
        <f t="shared" si="218"/>
        <v>0</v>
      </c>
      <c r="AW155" s="28">
        <v>0</v>
      </c>
      <c r="AX155" s="28">
        <f t="shared" si="219"/>
        <v>0</v>
      </c>
      <c r="AY155" s="28">
        <f t="shared" si="219"/>
        <v>0</v>
      </c>
      <c r="AZ155" s="28">
        <f t="shared" si="219"/>
        <v>0</v>
      </c>
      <c r="BA155" s="28">
        <v>0</v>
      </c>
      <c r="BB155" s="28">
        <f t="shared" si="220"/>
        <v>0</v>
      </c>
      <c r="BC155" s="28">
        <v>0</v>
      </c>
      <c r="BD155" s="28">
        <f t="shared" si="221"/>
        <v>0</v>
      </c>
      <c r="BE155" s="28">
        <f t="shared" si="221"/>
        <v>0</v>
      </c>
      <c r="BF155" s="28">
        <f t="shared" si="221"/>
        <v>0</v>
      </c>
      <c r="BG155" s="28">
        <v>0</v>
      </c>
      <c r="BH155" s="28">
        <f t="shared" si="222"/>
        <v>0</v>
      </c>
      <c r="BI155" s="28">
        <v>0</v>
      </c>
      <c r="BJ155" s="28">
        <f t="shared" si="223"/>
        <v>0</v>
      </c>
      <c r="BK155" s="28">
        <f t="shared" si="223"/>
        <v>0</v>
      </c>
      <c r="BL155" s="28">
        <f t="shared" si="223"/>
        <v>0</v>
      </c>
      <c r="BM155" s="38">
        <f t="shared" si="225"/>
        <v>0</v>
      </c>
      <c r="BN155" s="38">
        <f t="shared" si="225"/>
        <v>0</v>
      </c>
      <c r="BO155" s="38">
        <f t="shared" si="225"/>
        <v>0</v>
      </c>
      <c r="BP155" s="38">
        <f t="shared" si="224"/>
        <v>0</v>
      </c>
      <c r="BQ155" s="38">
        <f t="shared" si="224"/>
        <v>0</v>
      </c>
      <c r="BR155" s="38">
        <f t="shared" si="224"/>
        <v>0</v>
      </c>
      <c r="BS155" s="28" t="s">
        <v>94</v>
      </c>
      <c r="BT155" s="20"/>
      <c r="BU155" s="20"/>
    </row>
    <row r="156" spans="1:73" s="11" customFormat="1" ht="27.75" customHeight="1" x14ac:dyDescent="0.25">
      <c r="A156" s="21" t="s">
        <v>197</v>
      </c>
      <c r="B156" s="22" t="s">
        <v>459</v>
      </c>
      <c r="C156" s="23" t="s">
        <v>460</v>
      </c>
      <c r="D156" s="24" t="s">
        <v>94</v>
      </c>
      <c r="E156" s="28">
        <f t="shared" si="202"/>
        <v>0</v>
      </c>
      <c r="F156" s="28">
        <f t="shared" si="203"/>
        <v>0</v>
      </c>
      <c r="G156" s="28">
        <f t="shared" si="204"/>
        <v>0</v>
      </c>
      <c r="H156" s="28">
        <f t="shared" si="205"/>
        <v>0</v>
      </c>
      <c r="I156" s="28">
        <f t="shared" si="205"/>
        <v>0</v>
      </c>
      <c r="J156" s="28">
        <f t="shared" si="206"/>
        <v>0</v>
      </c>
      <c r="K156" s="28">
        <v>0</v>
      </c>
      <c r="L156" s="28">
        <f t="shared" si="207"/>
        <v>0</v>
      </c>
      <c r="M156" s="28">
        <v>0</v>
      </c>
      <c r="N156" s="28">
        <f t="shared" si="208"/>
        <v>0</v>
      </c>
      <c r="O156" s="28">
        <f t="shared" si="208"/>
        <v>0</v>
      </c>
      <c r="P156" s="28">
        <f t="shared" si="208"/>
        <v>0</v>
      </c>
      <c r="Q156" s="29">
        <v>0</v>
      </c>
      <c r="R156" s="28">
        <f t="shared" si="209"/>
        <v>0</v>
      </c>
      <c r="S156" s="29">
        <v>0</v>
      </c>
      <c r="T156" s="28">
        <f t="shared" si="210"/>
        <v>0</v>
      </c>
      <c r="U156" s="28">
        <f t="shared" si="210"/>
        <v>0</v>
      </c>
      <c r="V156" s="28">
        <f t="shared" si="210"/>
        <v>0</v>
      </c>
      <c r="W156" s="29">
        <v>0</v>
      </c>
      <c r="X156" s="28">
        <f t="shared" si="211"/>
        <v>0</v>
      </c>
      <c r="Y156" s="29">
        <v>0</v>
      </c>
      <c r="Z156" s="28">
        <f t="shared" si="212"/>
        <v>0</v>
      </c>
      <c r="AA156" s="28">
        <f t="shared" si="212"/>
        <v>0</v>
      </c>
      <c r="AB156" s="28">
        <f t="shared" si="212"/>
        <v>0</v>
      </c>
      <c r="AC156" s="29">
        <v>0</v>
      </c>
      <c r="AD156" s="28">
        <f t="shared" si="213"/>
        <v>0</v>
      </c>
      <c r="AE156" s="29">
        <v>0</v>
      </c>
      <c r="AF156" s="28">
        <f t="shared" si="214"/>
        <v>0</v>
      </c>
      <c r="AG156" s="28">
        <f t="shared" si="214"/>
        <v>0</v>
      </c>
      <c r="AH156" s="28">
        <f t="shared" si="214"/>
        <v>0</v>
      </c>
      <c r="AI156" s="29">
        <f t="shared" si="215"/>
        <v>0</v>
      </c>
      <c r="AJ156" s="29">
        <f t="shared" si="215"/>
        <v>0</v>
      </c>
      <c r="AK156" s="29">
        <f t="shared" si="215"/>
        <v>0</v>
      </c>
      <c r="AL156" s="29">
        <f t="shared" si="215"/>
        <v>0</v>
      </c>
      <c r="AM156" s="29">
        <f t="shared" si="215"/>
        <v>0</v>
      </c>
      <c r="AN156" s="29">
        <f t="shared" si="215"/>
        <v>0</v>
      </c>
      <c r="AO156" s="28">
        <v>0</v>
      </c>
      <c r="AP156" s="28">
        <f t="shared" si="216"/>
        <v>0</v>
      </c>
      <c r="AQ156" s="28">
        <v>0</v>
      </c>
      <c r="AR156" s="28">
        <f t="shared" si="217"/>
        <v>0</v>
      </c>
      <c r="AS156" s="28">
        <f t="shared" si="217"/>
        <v>0</v>
      </c>
      <c r="AT156" s="28">
        <f t="shared" si="217"/>
        <v>0</v>
      </c>
      <c r="AU156" s="28">
        <v>0</v>
      </c>
      <c r="AV156" s="28">
        <f t="shared" si="218"/>
        <v>0</v>
      </c>
      <c r="AW156" s="28">
        <v>0</v>
      </c>
      <c r="AX156" s="28">
        <f t="shared" si="219"/>
        <v>0</v>
      </c>
      <c r="AY156" s="28">
        <f t="shared" si="219"/>
        <v>0</v>
      </c>
      <c r="AZ156" s="28">
        <f t="shared" si="219"/>
        <v>0</v>
      </c>
      <c r="BA156" s="28">
        <v>0</v>
      </c>
      <c r="BB156" s="28">
        <f t="shared" si="220"/>
        <v>0</v>
      </c>
      <c r="BC156" s="28">
        <v>0</v>
      </c>
      <c r="BD156" s="28">
        <f t="shared" si="221"/>
        <v>0</v>
      </c>
      <c r="BE156" s="28">
        <f t="shared" si="221"/>
        <v>0</v>
      </c>
      <c r="BF156" s="28">
        <f t="shared" si="221"/>
        <v>0</v>
      </c>
      <c r="BG156" s="28">
        <v>0</v>
      </c>
      <c r="BH156" s="28">
        <f t="shared" si="222"/>
        <v>0</v>
      </c>
      <c r="BI156" s="28">
        <v>0</v>
      </c>
      <c r="BJ156" s="28">
        <f t="shared" si="223"/>
        <v>0</v>
      </c>
      <c r="BK156" s="28">
        <f t="shared" si="223"/>
        <v>0</v>
      </c>
      <c r="BL156" s="28">
        <f t="shared" si="223"/>
        <v>0</v>
      </c>
      <c r="BM156" s="38">
        <f t="shared" si="225"/>
        <v>0</v>
      </c>
      <c r="BN156" s="38">
        <f t="shared" si="225"/>
        <v>0</v>
      </c>
      <c r="BO156" s="38">
        <f t="shared" si="225"/>
        <v>0</v>
      </c>
      <c r="BP156" s="38">
        <f t="shared" si="224"/>
        <v>0</v>
      </c>
      <c r="BQ156" s="38">
        <f t="shared" si="224"/>
        <v>0</v>
      </c>
      <c r="BR156" s="38">
        <f t="shared" si="224"/>
        <v>0</v>
      </c>
      <c r="BS156" s="28" t="s">
        <v>94</v>
      </c>
      <c r="BT156" s="20"/>
      <c r="BU156" s="20"/>
    </row>
    <row r="157" spans="1:73" s="11" customFormat="1" ht="27.75" customHeight="1" x14ac:dyDescent="0.25">
      <c r="A157" s="21" t="s">
        <v>197</v>
      </c>
      <c r="B157" s="22" t="s">
        <v>461</v>
      </c>
      <c r="C157" s="23" t="s">
        <v>462</v>
      </c>
      <c r="D157" s="24" t="s">
        <v>94</v>
      </c>
      <c r="E157" s="28">
        <f t="shared" si="202"/>
        <v>0</v>
      </c>
      <c r="F157" s="28">
        <f t="shared" si="203"/>
        <v>0</v>
      </c>
      <c r="G157" s="28">
        <f t="shared" si="204"/>
        <v>0</v>
      </c>
      <c r="H157" s="28">
        <f t="shared" si="205"/>
        <v>0</v>
      </c>
      <c r="I157" s="28">
        <f t="shared" si="205"/>
        <v>0</v>
      </c>
      <c r="J157" s="28">
        <f t="shared" si="206"/>
        <v>0</v>
      </c>
      <c r="K157" s="28">
        <v>0</v>
      </c>
      <c r="L157" s="28">
        <f t="shared" si="207"/>
        <v>0</v>
      </c>
      <c r="M157" s="28">
        <v>0</v>
      </c>
      <c r="N157" s="28">
        <f t="shared" si="208"/>
        <v>0</v>
      </c>
      <c r="O157" s="28">
        <f t="shared" si="208"/>
        <v>0</v>
      </c>
      <c r="P157" s="28">
        <f t="shared" si="208"/>
        <v>0</v>
      </c>
      <c r="Q157" s="29">
        <v>0</v>
      </c>
      <c r="R157" s="28">
        <f t="shared" si="209"/>
        <v>0</v>
      </c>
      <c r="S157" s="29">
        <v>0</v>
      </c>
      <c r="T157" s="28">
        <f t="shared" si="210"/>
        <v>0</v>
      </c>
      <c r="U157" s="28">
        <f t="shared" si="210"/>
        <v>0</v>
      </c>
      <c r="V157" s="28">
        <f t="shared" si="210"/>
        <v>0</v>
      </c>
      <c r="W157" s="29">
        <v>0</v>
      </c>
      <c r="X157" s="28">
        <f t="shared" si="211"/>
        <v>0</v>
      </c>
      <c r="Y157" s="29">
        <v>0</v>
      </c>
      <c r="Z157" s="28">
        <f t="shared" si="212"/>
        <v>0</v>
      </c>
      <c r="AA157" s="28">
        <f t="shared" si="212"/>
        <v>0</v>
      </c>
      <c r="AB157" s="28">
        <f t="shared" si="212"/>
        <v>0</v>
      </c>
      <c r="AC157" s="29">
        <v>0</v>
      </c>
      <c r="AD157" s="28">
        <f t="shared" si="213"/>
        <v>0</v>
      </c>
      <c r="AE157" s="29">
        <v>0</v>
      </c>
      <c r="AF157" s="28">
        <f t="shared" si="214"/>
        <v>0</v>
      </c>
      <c r="AG157" s="28">
        <f t="shared" si="214"/>
        <v>0</v>
      </c>
      <c r="AH157" s="28">
        <f t="shared" si="214"/>
        <v>0</v>
      </c>
      <c r="AI157" s="29">
        <f t="shared" si="215"/>
        <v>0</v>
      </c>
      <c r="AJ157" s="29">
        <f t="shared" si="215"/>
        <v>0</v>
      </c>
      <c r="AK157" s="29">
        <f t="shared" si="215"/>
        <v>0</v>
      </c>
      <c r="AL157" s="29">
        <f t="shared" si="215"/>
        <v>0</v>
      </c>
      <c r="AM157" s="29">
        <f t="shared" si="215"/>
        <v>0</v>
      </c>
      <c r="AN157" s="29">
        <f t="shared" si="215"/>
        <v>0</v>
      </c>
      <c r="AO157" s="28">
        <v>0</v>
      </c>
      <c r="AP157" s="28">
        <f t="shared" si="216"/>
        <v>0</v>
      </c>
      <c r="AQ157" s="28">
        <v>0</v>
      </c>
      <c r="AR157" s="28">
        <f t="shared" si="217"/>
        <v>0</v>
      </c>
      <c r="AS157" s="28">
        <f t="shared" si="217"/>
        <v>0</v>
      </c>
      <c r="AT157" s="28">
        <f t="shared" si="217"/>
        <v>0</v>
      </c>
      <c r="AU157" s="28">
        <v>0</v>
      </c>
      <c r="AV157" s="28">
        <f t="shared" si="218"/>
        <v>0</v>
      </c>
      <c r="AW157" s="28">
        <v>0</v>
      </c>
      <c r="AX157" s="28">
        <f t="shared" si="219"/>
        <v>0</v>
      </c>
      <c r="AY157" s="28">
        <f t="shared" si="219"/>
        <v>0</v>
      </c>
      <c r="AZ157" s="28">
        <f t="shared" si="219"/>
        <v>0</v>
      </c>
      <c r="BA157" s="28">
        <v>0</v>
      </c>
      <c r="BB157" s="28">
        <f t="shared" si="220"/>
        <v>0</v>
      </c>
      <c r="BC157" s="28">
        <v>0</v>
      </c>
      <c r="BD157" s="28">
        <f t="shared" si="221"/>
        <v>0</v>
      </c>
      <c r="BE157" s="28">
        <f t="shared" si="221"/>
        <v>0</v>
      </c>
      <c r="BF157" s="28">
        <f t="shared" si="221"/>
        <v>0</v>
      </c>
      <c r="BG157" s="28">
        <v>0</v>
      </c>
      <c r="BH157" s="28">
        <f t="shared" si="222"/>
        <v>0</v>
      </c>
      <c r="BI157" s="28">
        <v>0</v>
      </c>
      <c r="BJ157" s="28">
        <f t="shared" si="223"/>
        <v>0</v>
      </c>
      <c r="BK157" s="28">
        <f t="shared" si="223"/>
        <v>0</v>
      </c>
      <c r="BL157" s="28">
        <f t="shared" si="223"/>
        <v>0</v>
      </c>
      <c r="BM157" s="38">
        <f t="shared" si="225"/>
        <v>0</v>
      </c>
      <c r="BN157" s="38">
        <f t="shared" si="225"/>
        <v>0</v>
      </c>
      <c r="BO157" s="38">
        <f t="shared" si="225"/>
        <v>0</v>
      </c>
      <c r="BP157" s="38">
        <f t="shared" si="224"/>
        <v>0</v>
      </c>
      <c r="BQ157" s="38">
        <f t="shared" si="224"/>
        <v>0</v>
      </c>
      <c r="BR157" s="38">
        <f t="shared" si="224"/>
        <v>0</v>
      </c>
      <c r="BS157" s="28" t="s">
        <v>94</v>
      </c>
      <c r="BT157" s="20"/>
      <c r="BU157" s="20"/>
    </row>
    <row r="158" spans="1:73" s="11" customFormat="1" ht="27.75" customHeight="1" x14ac:dyDescent="0.25">
      <c r="A158" s="21" t="s">
        <v>197</v>
      </c>
      <c r="B158" s="22" t="s">
        <v>463</v>
      </c>
      <c r="C158" s="23" t="s">
        <v>464</v>
      </c>
      <c r="D158" s="24" t="s">
        <v>94</v>
      </c>
      <c r="E158" s="28">
        <f t="shared" si="202"/>
        <v>0</v>
      </c>
      <c r="F158" s="28">
        <f t="shared" si="203"/>
        <v>0</v>
      </c>
      <c r="G158" s="28">
        <f t="shared" si="204"/>
        <v>0</v>
      </c>
      <c r="H158" s="28">
        <f t="shared" si="205"/>
        <v>0</v>
      </c>
      <c r="I158" s="28">
        <f t="shared" si="205"/>
        <v>0</v>
      </c>
      <c r="J158" s="28">
        <f t="shared" si="206"/>
        <v>0</v>
      </c>
      <c r="K158" s="28">
        <v>0</v>
      </c>
      <c r="L158" s="28">
        <f t="shared" si="207"/>
        <v>0</v>
      </c>
      <c r="M158" s="28">
        <v>0</v>
      </c>
      <c r="N158" s="28">
        <f t="shared" si="208"/>
        <v>0</v>
      </c>
      <c r="O158" s="28">
        <f t="shared" si="208"/>
        <v>0</v>
      </c>
      <c r="P158" s="28">
        <f t="shared" si="208"/>
        <v>0</v>
      </c>
      <c r="Q158" s="29">
        <v>0</v>
      </c>
      <c r="R158" s="28">
        <f t="shared" si="209"/>
        <v>0</v>
      </c>
      <c r="S158" s="29">
        <v>0</v>
      </c>
      <c r="T158" s="28">
        <f t="shared" si="210"/>
        <v>0</v>
      </c>
      <c r="U158" s="28">
        <f t="shared" si="210"/>
        <v>0</v>
      </c>
      <c r="V158" s="28">
        <f t="shared" si="210"/>
        <v>0</v>
      </c>
      <c r="W158" s="29">
        <v>0</v>
      </c>
      <c r="X158" s="28">
        <f t="shared" si="211"/>
        <v>0</v>
      </c>
      <c r="Y158" s="29">
        <v>0</v>
      </c>
      <c r="Z158" s="28">
        <f t="shared" si="212"/>
        <v>0</v>
      </c>
      <c r="AA158" s="28">
        <f t="shared" si="212"/>
        <v>0</v>
      </c>
      <c r="AB158" s="28">
        <f t="shared" si="212"/>
        <v>0</v>
      </c>
      <c r="AC158" s="29">
        <v>0</v>
      </c>
      <c r="AD158" s="28">
        <f t="shared" si="213"/>
        <v>0</v>
      </c>
      <c r="AE158" s="29">
        <v>0</v>
      </c>
      <c r="AF158" s="28">
        <f t="shared" si="214"/>
        <v>0</v>
      </c>
      <c r="AG158" s="28">
        <f t="shared" si="214"/>
        <v>0</v>
      </c>
      <c r="AH158" s="28">
        <f t="shared" si="214"/>
        <v>0</v>
      </c>
      <c r="AI158" s="29">
        <f t="shared" si="215"/>
        <v>0</v>
      </c>
      <c r="AJ158" s="29">
        <f t="shared" si="215"/>
        <v>0</v>
      </c>
      <c r="AK158" s="29">
        <f t="shared" si="215"/>
        <v>0</v>
      </c>
      <c r="AL158" s="29">
        <f t="shared" ref="AL158:AN180" si="226">AR158+AX158+BD158+BJ158</f>
        <v>0</v>
      </c>
      <c r="AM158" s="29">
        <f t="shared" si="226"/>
        <v>0</v>
      </c>
      <c r="AN158" s="29">
        <f t="shared" si="226"/>
        <v>0</v>
      </c>
      <c r="AO158" s="28">
        <v>0</v>
      </c>
      <c r="AP158" s="28">
        <f t="shared" si="216"/>
        <v>0</v>
      </c>
      <c r="AQ158" s="28">
        <v>0</v>
      </c>
      <c r="AR158" s="28">
        <f t="shared" si="217"/>
        <v>0</v>
      </c>
      <c r="AS158" s="28">
        <f t="shared" si="217"/>
        <v>0</v>
      </c>
      <c r="AT158" s="28">
        <f t="shared" si="217"/>
        <v>0</v>
      </c>
      <c r="AU158" s="28">
        <v>0</v>
      </c>
      <c r="AV158" s="28">
        <f t="shared" si="218"/>
        <v>0</v>
      </c>
      <c r="AW158" s="28">
        <v>0</v>
      </c>
      <c r="AX158" s="28">
        <f t="shared" si="219"/>
        <v>0</v>
      </c>
      <c r="AY158" s="28">
        <f t="shared" si="219"/>
        <v>0</v>
      </c>
      <c r="AZ158" s="28">
        <f t="shared" si="219"/>
        <v>0</v>
      </c>
      <c r="BA158" s="28">
        <v>0</v>
      </c>
      <c r="BB158" s="28">
        <f t="shared" si="220"/>
        <v>0</v>
      </c>
      <c r="BC158" s="28">
        <v>0</v>
      </c>
      <c r="BD158" s="28">
        <f t="shared" si="221"/>
        <v>0</v>
      </c>
      <c r="BE158" s="28">
        <f t="shared" si="221"/>
        <v>0</v>
      </c>
      <c r="BF158" s="28">
        <f t="shared" si="221"/>
        <v>0</v>
      </c>
      <c r="BG158" s="28">
        <v>0</v>
      </c>
      <c r="BH158" s="28">
        <f t="shared" si="222"/>
        <v>0</v>
      </c>
      <c r="BI158" s="28">
        <v>0</v>
      </c>
      <c r="BJ158" s="28">
        <f t="shared" si="223"/>
        <v>0</v>
      </c>
      <c r="BK158" s="28">
        <f t="shared" si="223"/>
        <v>0</v>
      </c>
      <c r="BL158" s="28">
        <f t="shared" si="223"/>
        <v>0</v>
      </c>
      <c r="BM158" s="38">
        <f t="shared" si="225"/>
        <v>0</v>
      </c>
      <c r="BN158" s="38">
        <f t="shared" si="225"/>
        <v>0</v>
      </c>
      <c r="BO158" s="38">
        <f t="shared" si="225"/>
        <v>0</v>
      </c>
      <c r="BP158" s="38">
        <f t="shared" si="224"/>
        <v>0</v>
      </c>
      <c r="BQ158" s="38">
        <f t="shared" si="224"/>
        <v>0</v>
      </c>
      <c r="BR158" s="38">
        <f t="shared" si="224"/>
        <v>0</v>
      </c>
      <c r="BS158" s="28" t="s">
        <v>94</v>
      </c>
      <c r="BT158" s="20"/>
      <c r="BU158" s="20"/>
    </row>
    <row r="159" spans="1:73" s="11" customFormat="1" ht="27.75" customHeight="1" x14ac:dyDescent="0.25">
      <c r="A159" s="21" t="s">
        <v>197</v>
      </c>
      <c r="B159" s="22" t="s">
        <v>465</v>
      </c>
      <c r="C159" s="23" t="s">
        <v>466</v>
      </c>
      <c r="D159" s="24" t="s">
        <v>94</v>
      </c>
      <c r="E159" s="28">
        <f t="shared" si="202"/>
        <v>0</v>
      </c>
      <c r="F159" s="28">
        <f t="shared" si="203"/>
        <v>0</v>
      </c>
      <c r="G159" s="28">
        <f t="shared" si="204"/>
        <v>0</v>
      </c>
      <c r="H159" s="28">
        <f t="shared" si="205"/>
        <v>0</v>
      </c>
      <c r="I159" s="28">
        <f t="shared" si="205"/>
        <v>0</v>
      </c>
      <c r="J159" s="28">
        <f t="shared" si="206"/>
        <v>0</v>
      </c>
      <c r="K159" s="28">
        <v>0</v>
      </c>
      <c r="L159" s="28">
        <f t="shared" si="207"/>
        <v>0</v>
      </c>
      <c r="M159" s="28">
        <v>0</v>
      </c>
      <c r="N159" s="28">
        <f t="shared" si="208"/>
        <v>0</v>
      </c>
      <c r="O159" s="28">
        <f t="shared" si="208"/>
        <v>0</v>
      </c>
      <c r="P159" s="28">
        <f t="shared" si="208"/>
        <v>0</v>
      </c>
      <c r="Q159" s="29">
        <v>0</v>
      </c>
      <c r="R159" s="28">
        <f t="shared" si="209"/>
        <v>0</v>
      </c>
      <c r="S159" s="29">
        <v>0</v>
      </c>
      <c r="T159" s="28">
        <f t="shared" si="210"/>
        <v>0</v>
      </c>
      <c r="U159" s="28">
        <f t="shared" si="210"/>
        <v>0</v>
      </c>
      <c r="V159" s="28">
        <f t="shared" si="210"/>
        <v>0</v>
      </c>
      <c r="W159" s="29">
        <v>0</v>
      </c>
      <c r="X159" s="28">
        <f t="shared" si="211"/>
        <v>0</v>
      </c>
      <c r="Y159" s="29">
        <v>0</v>
      </c>
      <c r="Z159" s="28">
        <f t="shared" si="212"/>
        <v>0</v>
      </c>
      <c r="AA159" s="28">
        <f t="shared" si="212"/>
        <v>0</v>
      </c>
      <c r="AB159" s="28">
        <f t="shared" si="212"/>
        <v>0</v>
      </c>
      <c r="AC159" s="29">
        <v>0</v>
      </c>
      <c r="AD159" s="28">
        <f t="shared" si="213"/>
        <v>0</v>
      </c>
      <c r="AE159" s="29">
        <v>0</v>
      </c>
      <c r="AF159" s="28">
        <f t="shared" si="214"/>
        <v>0</v>
      </c>
      <c r="AG159" s="28">
        <f t="shared" si="214"/>
        <v>0</v>
      </c>
      <c r="AH159" s="28">
        <f t="shared" si="214"/>
        <v>0</v>
      </c>
      <c r="AI159" s="29">
        <f t="shared" ref="AI159:AK180" si="227">AO159+AU159+BA159+BG159</f>
        <v>0</v>
      </c>
      <c r="AJ159" s="29">
        <f t="shared" si="227"/>
        <v>0</v>
      </c>
      <c r="AK159" s="29">
        <f t="shared" si="227"/>
        <v>0</v>
      </c>
      <c r="AL159" s="29">
        <f t="shared" si="226"/>
        <v>0</v>
      </c>
      <c r="AM159" s="29">
        <f t="shared" si="226"/>
        <v>0</v>
      </c>
      <c r="AN159" s="29">
        <f t="shared" si="226"/>
        <v>0</v>
      </c>
      <c r="AO159" s="28">
        <v>0</v>
      </c>
      <c r="AP159" s="28">
        <f t="shared" si="216"/>
        <v>0</v>
      </c>
      <c r="AQ159" s="28">
        <v>0</v>
      </c>
      <c r="AR159" s="28">
        <f t="shared" si="217"/>
        <v>0</v>
      </c>
      <c r="AS159" s="28">
        <f t="shared" si="217"/>
        <v>0</v>
      </c>
      <c r="AT159" s="28">
        <f t="shared" si="217"/>
        <v>0</v>
      </c>
      <c r="AU159" s="28">
        <v>0</v>
      </c>
      <c r="AV159" s="28">
        <f t="shared" si="218"/>
        <v>0</v>
      </c>
      <c r="AW159" s="28">
        <v>0</v>
      </c>
      <c r="AX159" s="28">
        <f t="shared" si="219"/>
        <v>0</v>
      </c>
      <c r="AY159" s="28">
        <f t="shared" si="219"/>
        <v>0</v>
      </c>
      <c r="AZ159" s="28">
        <f t="shared" si="219"/>
        <v>0</v>
      </c>
      <c r="BA159" s="28">
        <v>0</v>
      </c>
      <c r="BB159" s="28">
        <f t="shared" si="220"/>
        <v>0</v>
      </c>
      <c r="BC159" s="28">
        <v>0</v>
      </c>
      <c r="BD159" s="28">
        <f t="shared" si="221"/>
        <v>0</v>
      </c>
      <c r="BE159" s="28">
        <f t="shared" si="221"/>
        <v>0</v>
      </c>
      <c r="BF159" s="28">
        <f t="shared" si="221"/>
        <v>0</v>
      </c>
      <c r="BG159" s="28">
        <v>0</v>
      </c>
      <c r="BH159" s="28">
        <f t="shared" si="222"/>
        <v>0</v>
      </c>
      <c r="BI159" s="28">
        <v>0</v>
      </c>
      <c r="BJ159" s="28">
        <f t="shared" si="223"/>
        <v>0</v>
      </c>
      <c r="BK159" s="28">
        <f t="shared" si="223"/>
        <v>0</v>
      </c>
      <c r="BL159" s="28">
        <f t="shared" si="223"/>
        <v>0</v>
      </c>
      <c r="BM159" s="38">
        <f t="shared" si="225"/>
        <v>0</v>
      </c>
      <c r="BN159" s="38">
        <f t="shared" si="225"/>
        <v>0</v>
      </c>
      <c r="BO159" s="38">
        <f t="shared" si="225"/>
        <v>0</v>
      </c>
      <c r="BP159" s="38">
        <f t="shared" si="224"/>
        <v>0</v>
      </c>
      <c r="BQ159" s="38">
        <f t="shared" si="224"/>
        <v>0</v>
      </c>
      <c r="BR159" s="38">
        <f t="shared" si="224"/>
        <v>0</v>
      </c>
      <c r="BS159" s="28" t="s">
        <v>94</v>
      </c>
      <c r="BT159" s="20"/>
      <c r="BU159" s="20"/>
    </row>
    <row r="160" spans="1:73" s="11" customFormat="1" ht="27.75" customHeight="1" x14ac:dyDescent="0.25">
      <c r="A160" s="21" t="s">
        <v>197</v>
      </c>
      <c r="B160" s="22" t="s">
        <v>467</v>
      </c>
      <c r="C160" s="23" t="s">
        <v>468</v>
      </c>
      <c r="D160" s="24" t="s">
        <v>94</v>
      </c>
      <c r="E160" s="28">
        <f t="shared" si="202"/>
        <v>0</v>
      </c>
      <c r="F160" s="28">
        <f t="shared" si="203"/>
        <v>0</v>
      </c>
      <c r="G160" s="28">
        <f t="shared" si="204"/>
        <v>0</v>
      </c>
      <c r="H160" s="28">
        <f t="shared" si="205"/>
        <v>0</v>
      </c>
      <c r="I160" s="28">
        <f t="shared" si="205"/>
        <v>0</v>
      </c>
      <c r="J160" s="28">
        <f t="shared" si="206"/>
        <v>0</v>
      </c>
      <c r="K160" s="28">
        <v>0</v>
      </c>
      <c r="L160" s="28">
        <f t="shared" si="207"/>
        <v>0</v>
      </c>
      <c r="M160" s="28">
        <v>0</v>
      </c>
      <c r="N160" s="28">
        <f t="shared" si="208"/>
        <v>0</v>
      </c>
      <c r="O160" s="28">
        <f t="shared" si="208"/>
        <v>0</v>
      </c>
      <c r="P160" s="28">
        <f t="shared" si="208"/>
        <v>0</v>
      </c>
      <c r="Q160" s="29">
        <v>0</v>
      </c>
      <c r="R160" s="28">
        <f t="shared" si="209"/>
        <v>0</v>
      </c>
      <c r="S160" s="29">
        <v>0</v>
      </c>
      <c r="T160" s="28">
        <f t="shared" si="210"/>
        <v>0</v>
      </c>
      <c r="U160" s="28">
        <f t="shared" si="210"/>
        <v>0</v>
      </c>
      <c r="V160" s="28">
        <f t="shared" si="210"/>
        <v>0</v>
      </c>
      <c r="W160" s="29">
        <v>0</v>
      </c>
      <c r="X160" s="28">
        <f t="shared" si="211"/>
        <v>0</v>
      </c>
      <c r="Y160" s="29">
        <v>0</v>
      </c>
      <c r="Z160" s="28">
        <f t="shared" si="212"/>
        <v>0</v>
      </c>
      <c r="AA160" s="28">
        <f t="shared" si="212"/>
        <v>0</v>
      </c>
      <c r="AB160" s="28">
        <f t="shared" si="212"/>
        <v>0</v>
      </c>
      <c r="AC160" s="29">
        <v>0</v>
      </c>
      <c r="AD160" s="28">
        <f t="shared" si="213"/>
        <v>0</v>
      </c>
      <c r="AE160" s="29">
        <v>0</v>
      </c>
      <c r="AF160" s="28">
        <f t="shared" si="214"/>
        <v>0</v>
      </c>
      <c r="AG160" s="28">
        <f t="shared" si="214"/>
        <v>0</v>
      </c>
      <c r="AH160" s="28">
        <f t="shared" si="214"/>
        <v>0</v>
      </c>
      <c r="AI160" s="29">
        <f t="shared" si="227"/>
        <v>0</v>
      </c>
      <c r="AJ160" s="29">
        <f t="shared" si="227"/>
        <v>0</v>
      </c>
      <c r="AK160" s="29">
        <f t="shared" si="227"/>
        <v>0</v>
      </c>
      <c r="AL160" s="29">
        <f t="shared" si="226"/>
        <v>0</v>
      </c>
      <c r="AM160" s="29">
        <f t="shared" si="226"/>
        <v>0</v>
      </c>
      <c r="AN160" s="29">
        <f t="shared" si="226"/>
        <v>0</v>
      </c>
      <c r="AO160" s="28">
        <v>0</v>
      </c>
      <c r="AP160" s="28">
        <f t="shared" si="216"/>
        <v>0</v>
      </c>
      <c r="AQ160" s="28">
        <v>0</v>
      </c>
      <c r="AR160" s="28">
        <f t="shared" si="217"/>
        <v>0</v>
      </c>
      <c r="AS160" s="28">
        <f t="shared" si="217"/>
        <v>0</v>
      </c>
      <c r="AT160" s="28">
        <f t="shared" si="217"/>
        <v>0</v>
      </c>
      <c r="AU160" s="28">
        <v>0</v>
      </c>
      <c r="AV160" s="28">
        <f t="shared" si="218"/>
        <v>0</v>
      </c>
      <c r="AW160" s="28">
        <v>0</v>
      </c>
      <c r="AX160" s="28">
        <f t="shared" si="219"/>
        <v>0</v>
      </c>
      <c r="AY160" s="28">
        <f t="shared" si="219"/>
        <v>0</v>
      </c>
      <c r="AZ160" s="28">
        <f t="shared" si="219"/>
        <v>0</v>
      </c>
      <c r="BA160" s="28">
        <v>0</v>
      </c>
      <c r="BB160" s="28">
        <f t="shared" si="220"/>
        <v>0</v>
      </c>
      <c r="BC160" s="28">
        <v>0</v>
      </c>
      <c r="BD160" s="28">
        <f t="shared" si="221"/>
        <v>0</v>
      </c>
      <c r="BE160" s="28">
        <f t="shared" si="221"/>
        <v>0</v>
      </c>
      <c r="BF160" s="28">
        <f t="shared" si="221"/>
        <v>0</v>
      </c>
      <c r="BG160" s="28">
        <v>0</v>
      </c>
      <c r="BH160" s="28">
        <f t="shared" si="222"/>
        <v>0</v>
      </c>
      <c r="BI160" s="28">
        <v>0</v>
      </c>
      <c r="BJ160" s="28">
        <f t="shared" si="223"/>
        <v>0</v>
      </c>
      <c r="BK160" s="28">
        <f t="shared" si="223"/>
        <v>0</v>
      </c>
      <c r="BL160" s="28">
        <f t="shared" si="223"/>
        <v>0</v>
      </c>
      <c r="BM160" s="38">
        <f t="shared" si="225"/>
        <v>0</v>
      </c>
      <c r="BN160" s="38">
        <f t="shared" si="225"/>
        <v>0</v>
      </c>
      <c r="BO160" s="38">
        <f t="shared" si="225"/>
        <v>0</v>
      </c>
      <c r="BP160" s="38">
        <f t="shared" si="224"/>
        <v>0</v>
      </c>
      <c r="BQ160" s="38">
        <f t="shared" si="224"/>
        <v>0</v>
      </c>
      <c r="BR160" s="38">
        <f t="shared" si="224"/>
        <v>0</v>
      </c>
      <c r="BS160" s="28" t="s">
        <v>94</v>
      </c>
      <c r="BT160" s="20"/>
      <c r="BU160" s="20"/>
    </row>
    <row r="161" spans="1:73" s="11" customFormat="1" ht="27.75" customHeight="1" x14ac:dyDescent="0.25">
      <c r="A161" s="21" t="s">
        <v>197</v>
      </c>
      <c r="B161" s="22" t="s">
        <v>469</v>
      </c>
      <c r="C161" s="23" t="s">
        <v>470</v>
      </c>
      <c r="D161" s="24" t="s">
        <v>94</v>
      </c>
      <c r="E161" s="28">
        <f t="shared" si="202"/>
        <v>0</v>
      </c>
      <c r="F161" s="28">
        <f t="shared" si="203"/>
        <v>0</v>
      </c>
      <c r="G161" s="28">
        <f t="shared" si="204"/>
        <v>0</v>
      </c>
      <c r="H161" s="28">
        <f t="shared" si="205"/>
        <v>0</v>
      </c>
      <c r="I161" s="28">
        <f t="shared" si="205"/>
        <v>0</v>
      </c>
      <c r="J161" s="28">
        <f t="shared" si="206"/>
        <v>0</v>
      </c>
      <c r="K161" s="28">
        <v>0</v>
      </c>
      <c r="L161" s="28">
        <f t="shared" si="207"/>
        <v>0</v>
      </c>
      <c r="M161" s="28">
        <v>0</v>
      </c>
      <c r="N161" s="28">
        <f t="shared" si="208"/>
        <v>0</v>
      </c>
      <c r="O161" s="28">
        <f t="shared" si="208"/>
        <v>0</v>
      </c>
      <c r="P161" s="28">
        <f t="shared" si="208"/>
        <v>0</v>
      </c>
      <c r="Q161" s="29">
        <v>0</v>
      </c>
      <c r="R161" s="28">
        <f t="shared" si="209"/>
        <v>0</v>
      </c>
      <c r="S161" s="29">
        <v>0</v>
      </c>
      <c r="T161" s="28">
        <f t="shared" si="210"/>
        <v>0</v>
      </c>
      <c r="U161" s="28">
        <f t="shared" si="210"/>
        <v>0</v>
      </c>
      <c r="V161" s="28">
        <f t="shared" si="210"/>
        <v>0</v>
      </c>
      <c r="W161" s="29">
        <v>0</v>
      </c>
      <c r="X161" s="28">
        <f t="shared" si="211"/>
        <v>0</v>
      </c>
      <c r="Y161" s="29">
        <v>0</v>
      </c>
      <c r="Z161" s="28">
        <f t="shared" si="212"/>
        <v>0</v>
      </c>
      <c r="AA161" s="28">
        <f t="shared" si="212"/>
        <v>0</v>
      </c>
      <c r="AB161" s="28">
        <f t="shared" si="212"/>
        <v>0</v>
      </c>
      <c r="AC161" s="29">
        <v>0</v>
      </c>
      <c r="AD161" s="28">
        <f t="shared" si="213"/>
        <v>0</v>
      </c>
      <c r="AE161" s="29">
        <v>0</v>
      </c>
      <c r="AF161" s="28">
        <f t="shared" si="214"/>
        <v>0</v>
      </c>
      <c r="AG161" s="28">
        <f t="shared" si="214"/>
        <v>0</v>
      </c>
      <c r="AH161" s="28">
        <f t="shared" si="214"/>
        <v>0</v>
      </c>
      <c r="AI161" s="29">
        <f t="shared" si="227"/>
        <v>0</v>
      </c>
      <c r="AJ161" s="29">
        <f t="shared" si="227"/>
        <v>0</v>
      </c>
      <c r="AK161" s="29">
        <f t="shared" si="227"/>
        <v>0</v>
      </c>
      <c r="AL161" s="29">
        <f t="shared" si="226"/>
        <v>0</v>
      </c>
      <c r="AM161" s="29">
        <f t="shared" si="226"/>
        <v>0</v>
      </c>
      <c r="AN161" s="29">
        <f t="shared" si="226"/>
        <v>0</v>
      </c>
      <c r="AO161" s="28">
        <v>0</v>
      </c>
      <c r="AP161" s="28">
        <f t="shared" si="216"/>
        <v>0</v>
      </c>
      <c r="AQ161" s="28">
        <v>0</v>
      </c>
      <c r="AR161" s="28">
        <f t="shared" si="217"/>
        <v>0</v>
      </c>
      <c r="AS161" s="28">
        <f t="shared" si="217"/>
        <v>0</v>
      </c>
      <c r="AT161" s="28">
        <f t="shared" si="217"/>
        <v>0</v>
      </c>
      <c r="AU161" s="28">
        <v>0</v>
      </c>
      <c r="AV161" s="28">
        <f t="shared" si="218"/>
        <v>0</v>
      </c>
      <c r="AW161" s="28">
        <v>0</v>
      </c>
      <c r="AX161" s="28">
        <f t="shared" si="219"/>
        <v>0</v>
      </c>
      <c r="AY161" s="28">
        <f t="shared" si="219"/>
        <v>0</v>
      </c>
      <c r="AZ161" s="28">
        <f t="shared" si="219"/>
        <v>0</v>
      </c>
      <c r="BA161" s="28">
        <v>0</v>
      </c>
      <c r="BB161" s="28">
        <f t="shared" si="220"/>
        <v>0</v>
      </c>
      <c r="BC161" s="28">
        <v>0</v>
      </c>
      <c r="BD161" s="28">
        <f t="shared" si="221"/>
        <v>0</v>
      </c>
      <c r="BE161" s="28">
        <f t="shared" si="221"/>
        <v>0</v>
      </c>
      <c r="BF161" s="28">
        <f t="shared" si="221"/>
        <v>0</v>
      </c>
      <c r="BG161" s="28">
        <v>0</v>
      </c>
      <c r="BH161" s="28">
        <f t="shared" si="222"/>
        <v>0</v>
      </c>
      <c r="BI161" s="28">
        <v>0</v>
      </c>
      <c r="BJ161" s="28">
        <f t="shared" si="223"/>
        <v>0</v>
      </c>
      <c r="BK161" s="28">
        <f t="shared" si="223"/>
        <v>0</v>
      </c>
      <c r="BL161" s="28">
        <f t="shared" si="223"/>
        <v>0</v>
      </c>
      <c r="BM161" s="38">
        <f t="shared" si="225"/>
        <v>0</v>
      </c>
      <c r="BN161" s="38">
        <f t="shared" si="225"/>
        <v>0</v>
      </c>
      <c r="BO161" s="38">
        <f t="shared" si="225"/>
        <v>0</v>
      </c>
      <c r="BP161" s="38">
        <f t="shared" si="224"/>
        <v>0</v>
      </c>
      <c r="BQ161" s="38">
        <f t="shared" si="224"/>
        <v>0</v>
      </c>
      <c r="BR161" s="38">
        <f t="shared" si="224"/>
        <v>0</v>
      </c>
      <c r="BS161" s="28" t="s">
        <v>94</v>
      </c>
      <c r="BT161" s="20"/>
      <c r="BU161" s="20"/>
    </row>
    <row r="162" spans="1:73" s="11" customFormat="1" ht="27.75" customHeight="1" x14ac:dyDescent="0.25">
      <c r="A162" s="21" t="s">
        <v>197</v>
      </c>
      <c r="B162" s="22" t="s">
        <v>471</v>
      </c>
      <c r="C162" s="23" t="s">
        <v>472</v>
      </c>
      <c r="D162" s="24" t="s">
        <v>94</v>
      </c>
      <c r="E162" s="28">
        <f t="shared" si="202"/>
        <v>0</v>
      </c>
      <c r="F162" s="28">
        <f t="shared" si="203"/>
        <v>0</v>
      </c>
      <c r="G162" s="28">
        <f t="shared" si="204"/>
        <v>0</v>
      </c>
      <c r="H162" s="28">
        <f t="shared" si="205"/>
        <v>0</v>
      </c>
      <c r="I162" s="28">
        <f t="shared" si="205"/>
        <v>0</v>
      </c>
      <c r="J162" s="28">
        <f t="shared" si="206"/>
        <v>0</v>
      </c>
      <c r="K162" s="28">
        <v>0</v>
      </c>
      <c r="L162" s="28">
        <f t="shared" si="207"/>
        <v>0</v>
      </c>
      <c r="M162" s="28">
        <v>0</v>
      </c>
      <c r="N162" s="28">
        <f t="shared" si="208"/>
        <v>0</v>
      </c>
      <c r="O162" s="28">
        <f t="shared" si="208"/>
        <v>0</v>
      </c>
      <c r="P162" s="28">
        <f t="shared" si="208"/>
        <v>0</v>
      </c>
      <c r="Q162" s="29">
        <v>0</v>
      </c>
      <c r="R162" s="28">
        <f t="shared" si="209"/>
        <v>0</v>
      </c>
      <c r="S162" s="29">
        <v>0</v>
      </c>
      <c r="T162" s="28">
        <f t="shared" si="210"/>
        <v>0</v>
      </c>
      <c r="U162" s="28">
        <f t="shared" si="210"/>
        <v>0</v>
      </c>
      <c r="V162" s="28">
        <f t="shared" si="210"/>
        <v>0</v>
      </c>
      <c r="W162" s="29">
        <v>0</v>
      </c>
      <c r="X162" s="28">
        <f t="shared" si="211"/>
        <v>0</v>
      </c>
      <c r="Y162" s="29">
        <v>0</v>
      </c>
      <c r="Z162" s="28">
        <f t="shared" si="212"/>
        <v>0</v>
      </c>
      <c r="AA162" s="28">
        <f t="shared" si="212"/>
        <v>0</v>
      </c>
      <c r="AB162" s="28">
        <f t="shared" si="212"/>
        <v>0</v>
      </c>
      <c r="AC162" s="29">
        <v>0</v>
      </c>
      <c r="AD162" s="28">
        <f t="shared" si="213"/>
        <v>0</v>
      </c>
      <c r="AE162" s="29">
        <v>0</v>
      </c>
      <c r="AF162" s="28">
        <f t="shared" si="214"/>
        <v>0</v>
      </c>
      <c r="AG162" s="28">
        <f t="shared" si="214"/>
        <v>0</v>
      </c>
      <c r="AH162" s="28">
        <f t="shared" si="214"/>
        <v>0</v>
      </c>
      <c r="AI162" s="29">
        <f t="shared" si="227"/>
        <v>0</v>
      </c>
      <c r="AJ162" s="29">
        <f t="shared" si="227"/>
        <v>0</v>
      </c>
      <c r="AK162" s="29">
        <f t="shared" si="227"/>
        <v>0</v>
      </c>
      <c r="AL162" s="29">
        <f t="shared" si="226"/>
        <v>0</v>
      </c>
      <c r="AM162" s="29">
        <f t="shared" si="226"/>
        <v>0</v>
      </c>
      <c r="AN162" s="29">
        <f t="shared" si="226"/>
        <v>0</v>
      </c>
      <c r="AO162" s="28">
        <v>0</v>
      </c>
      <c r="AP162" s="28">
        <f t="shared" si="216"/>
        <v>0</v>
      </c>
      <c r="AQ162" s="28">
        <v>0</v>
      </c>
      <c r="AR162" s="28">
        <f t="shared" si="217"/>
        <v>0</v>
      </c>
      <c r="AS162" s="28">
        <f t="shared" si="217"/>
        <v>0</v>
      </c>
      <c r="AT162" s="28">
        <f t="shared" si="217"/>
        <v>0</v>
      </c>
      <c r="AU162" s="28">
        <v>0</v>
      </c>
      <c r="AV162" s="28">
        <f t="shared" si="218"/>
        <v>0</v>
      </c>
      <c r="AW162" s="28">
        <v>0</v>
      </c>
      <c r="AX162" s="28">
        <f t="shared" si="219"/>
        <v>0</v>
      </c>
      <c r="AY162" s="28">
        <f t="shared" si="219"/>
        <v>0</v>
      </c>
      <c r="AZ162" s="28">
        <f t="shared" si="219"/>
        <v>0</v>
      </c>
      <c r="BA162" s="28">
        <v>0</v>
      </c>
      <c r="BB162" s="28">
        <f t="shared" si="220"/>
        <v>0</v>
      </c>
      <c r="BC162" s="28">
        <v>0</v>
      </c>
      <c r="BD162" s="28">
        <f t="shared" si="221"/>
        <v>0</v>
      </c>
      <c r="BE162" s="28">
        <f t="shared" si="221"/>
        <v>0</v>
      </c>
      <c r="BF162" s="28">
        <f t="shared" si="221"/>
        <v>0</v>
      </c>
      <c r="BG162" s="28">
        <v>0</v>
      </c>
      <c r="BH162" s="28">
        <f t="shared" si="222"/>
        <v>0</v>
      </c>
      <c r="BI162" s="28">
        <v>0</v>
      </c>
      <c r="BJ162" s="28">
        <f t="shared" si="223"/>
        <v>0</v>
      </c>
      <c r="BK162" s="28">
        <f t="shared" si="223"/>
        <v>0</v>
      </c>
      <c r="BL162" s="28">
        <f t="shared" si="223"/>
        <v>0</v>
      </c>
      <c r="BM162" s="38">
        <f t="shared" si="225"/>
        <v>0</v>
      </c>
      <c r="BN162" s="38">
        <f t="shared" si="225"/>
        <v>0</v>
      </c>
      <c r="BO162" s="38">
        <f t="shared" si="225"/>
        <v>0</v>
      </c>
      <c r="BP162" s="38">
        <f t="shared" si="224"/>
        <v>0</v>
      </c>
      <c r="BQ162" s="38">
        <f t="shared" si="224"/>
        <v>0</v>
      </c>
      <c r="BR162" s="38">
        <f t="shared" si="224"/>
        <v>0</v>
      </c>
      <c r="BS162" s="28" t="s">
        <v>94</v>
      </c>
      <c r="BT162" s="20"/>
      <c r="BU162" s="20"/>
    </row>
    <row r="163" spans="1:73" s="11" customFormat="1" ht="27.75" customHeight="1" x14ac:dyDescent="0.25">
      <c r="A163" s="21" t="s">
        <v>197</v>
      </c>
      <c r="B163" s="22" t="s">
        <v>473</v>
      </c>
      <c r="C163" s="23" t="s">
        <v>474</v>
      </c>
      <c r="D163" s="24" t="s">
        <v>94</v>
      </c>
      <c r="E163" s="28">
        <f t="shared" si="202"/>
        <v>0</v>
      </c>
      <c r="F163" s="28">
        <f t="shared" si="203"/>
        <v>0</v>
      </c>
      <c r="G163" s="28">
        <f t="shared" si="204"/>
        <v>0</v>
      </c>
      <c r="H163" s="28">
        <f t="shared" si="205"/>
        <v>0</v>
      </c>
      <c r="I163" s="28">
        <f t="shared" si="205"/>
        <v>0</v>
      </c>
      <c r="J163" s="28">
        <f t="shared" si="206"/>
        <v>0</v>
      </c>
      <c r="K163" s="28">
        <v>0</v>
      </c>
      <c r="L163" s="28">
        <f t="shared" si="207"/>
        <v>0</v>
      </c>
      <c r="M163" s="28">
        <v>0</v>
      </c>
      <c r="N163" s="28">
        <f t="shared" si="208"/>
        <v>0</v>
      </c>
      <c r="O163" s="28">
        <f t="shared" si="208"/>
        <v>0</v>
      </c>
      <c r="P163" s="28">
        <f t="shared" si="208"/>
        <v>0</v>
      </c>
      <c r="Q163" s="29">
        <v>0</v>
      </c>
      <c r="R163" s="28">
        <f t="shared" si="209"/>
        <v>0</v>
      </c>
      <c r="S163" s="29">
        <v>0</v>
      </c>
      <c r="T163" s="28">
        <f t="shared" si="210"/>
        <v>0</v>
      </c>
      <c r="U163" s="28">
        <f t="shared" si="210"/>
        <v>0</v>
      </c>
      <c r="V163" s="28">
        <f t="shared" si="210"/>
        <v>0</v>
      </c>
      <c r="W163" s="29">
        <v>0</v>
      </c>
      <c r="X163" s="28">
        <f t="shared" si="211"/>
        <v>0</v>
      </c>
      <c r="Y163" s="29">
        <v>0</v>
      </c>
      <c r="Z163" s="28">
        <f t="shared" si="212"/>
        <v>0</v>
      </c>
      <c r="AA163" s="28">
        <f t="shared" si="212"/>
        <v>0</v>
      </c>
      <c r="AB163" s="28">
        <f t="shared" si="212"/>
        <v>0</v>
      </c>
      <c r="AC163" s="29">
        <v>0</v>
      </c>
      <c r="AD163" s="28">
        <f t="shared" si="213"/>
        <v>0</v>
      </c>
      <c r="AE163" s="29">
        <v>0</v>
      </c>
      <c r="AF163" s="28">
        <f t="shared" si="214"/>
        <v>0</v>
      </c>
      <c r="AG163" s="28">
        <f t="shared" si="214"/>
        <v>0</v>
      </c>
      <c r="AH163" s="28">
        <f t="shared" si="214"/>
        <v>0</v>
      </c>
      <c r="AI163" s="29">
        <f t="shared" si="227"/>
        <v>0</v>
      </c>
      <c r="AJ163" s="29">
        <f t="shared" si="227"/>
        <v>0</v>
      </c>
      <c r="AK163" s="29">
        <f t="shared" si="227"/>
        <v>0</v>
      </c>
      <c r="AL163" s="29">
        <f t="shared" si="226"/>
        <v>0</v>
      </c>
      <c r="AM163" s="29">
        <f t="shared" si="226"/>
        <v>0</v>
      </c>
      <c r="AN163" s="29">
        <f t="shared" si="226"/>
        <v>0</v>
      </c>
      <c r="AO163" s="28">
        <v>0</v>
      </c>
      <c r="AP163" s="28">
        <f t="shared" si="216"/>
        <v>0</v>
      </c>
      <c r="AQ163" s="28">
        <v>0</v>
      </c>
      <c r="AR163" s="28">
        <f t="shared" si="217"/>
        <v>0</v>
      </c>
      <c r="AS163" s="28">
        <f t="shared" si="217"/>
        <v>0</v>
      </c>
      <c r="AT163" s="28">
        <f t="shared" si="217"/>
        <v>0</v>
      </c>
      <c r="AU163" s="28">
        <v>0</v>
      </c>
      <c r="AV163" s="28">
        <f t="shared" si="218"/>
        <v>0</v>
      </c>
      <c r="AW163" s="28">
        <v>0</v>
      </c>
      <c r="AX163" s="28">
        <f t="shared" si="219"/>
        <v>0</v>
      </c>
      <c r="AY163" s="28">
        <f t="shared" si="219"/>
        <v>0</v>
      </c>
      <c r="AZ163" s="28">
        <f t="shared" si="219"/>
        <v>0</v>
      </c>
      <c r="BA163" s="28">
        <v>0</v>
      </c>
      <c r="BB163" s="28">
        <f t="shared" si="220"/>
        <v>0</v>
      </c>
      <c r="BC163" s="28">
        <v>0</v>
      </c>
      <c r="BD163" s="28">
        <f t="shared" si="221"/>
        <v>0</v>
      </c>
      <c r="BE163" s="28">
        <f t="shared" si="221"/>
        <v>0</v>
      </c>
      <c r="BF163" s="28">
        <f t="shared" si="221"/>
        <v>0</v>
      </c>
      <c r="BG163" s="28">
        <v>0</v>
      </c>
      <c r="BH163" s="28">
        <f t="shared" si="222"/>
        <v>0</v>
      </c>
      <c r="BI163" s="28">
        <v>0</v>
      </c>
      <c r="BJ163" s="28">
        <f t="shared" si="223"/>
        <v>0</v>
      </c>
      <c r="BK163" s="28">
        <f t="shared" si="223"/>
        <v>0</v>
      </c>
      <c r="BL163" s="28">
        <f t="shared" si="223"/>
        <v>0</v>
      </c>
      <c r="BM163" s="38">
        <f t="shared" si="225"/>
        <v>0</v>
      </c>
      <c r="BN163" s="38">
        <f t="shared" si="225"/>
        <v>0</v>
      </c>
      <c r="BO163" s="38">
        <f t="shared" si="225"/>
        <v>0</v>
      </c>
      <c r="BP163" s="38">
        <f t="shared" si="224"/>
        <v>0</v>
      </c>
      <c r="BQ163" s="38">
        <f t="shared" si="224"/>
        <v>0</v>
      </c>
      <c r="BR163" s="38">
        <f t="shared" si="224"/>
        <v>0</v>
      </c>
      <c r="BS163" s="28" t="s">
        <v>94</v>
      </c>
      <c r="BT163" s="20"/>
      <c r="BU163" s="20"/>
    </row>
    <row r="164" spans="1:73" s="11" customFormat="1" ht="27.75" customHeight="1" x14ac:dyDescent="0.25">
      <c r="A164" s="21" t="s">
        <v>197</v>
      </c>
      <c r="B164" s="22" t="s">
        <v>475</v>
      </c>
      <c r="C164" s="23" t="s">
        <v>476</v>
      </c>
      <c r="D164" s="24" t="s">
        <v>94</v>
      </c>
      <c r="E164" s="28">
        <f t="shared" si="202"/>
        <v>0</v>
      </c>
      <c r="F164" s="28">
        <f t="shared" si="203"/>
        <v>0</v>
      </c>
      <c r="G164" s="28">
        <f t="shared" si="204"/>
        <v>0</v>
      </c>
      <c r="H164" s="28">
        <f t="shared" si="205"/>
        <v>0</v>
      </c>
      <c r="I164" s="28">
        <f t="shared" si="205"/>
        <v>0</v>
      </c>
      <c r="J164" s="28">
        <f t="shared" si="206"/>
        <v>0</v>
      </c>
      <c r="K164" s="28">
        <v>0</v>
      </c>
      <c r="L164" s="28">
        <f t="shared" si="207"/>
        <v>0</v>
      </c>
      <c r="M164" s="28">
        <v>0</v>
      </c>
      <c r="N164" s="28">
        <f t="shared" si="208"/>
        <v>0</v>
      </c>
      <c r="O164" s="28">
        <f t="shared" si="208"/>
        <v>0</v>
      </c>
      <c r="P164" s="28">
        <f t="shared" si="208"/>
        <v>0</v>
      </c>
      <c r="Q164" s="29">
        <v>0</v>
      </c>
      <c r="R164" s="28">
        <f t="shared" si="209"/>
        <v>0</v>
      </c>
      <c r="S164" s="29">
        <v>0</v>
      </c>
      <c r="T164" s="28">
        <f t="shared" si="210"/>
        <v>0</v>
      </c>
      <c r="U164" s="28">
        <f t="shared" si="210"/>
        <v>0</v>
      </c>
      <c r="V164" s="28">
        <f t="shared" si="210"/>
        <v>0</v>
      </c>
      <c r="W164" s="29">
        <v>0</v>
      </c>
      <c r="X164" s="28">
        <f t="shared" si="211"/>
        <v>0</v>
      </c>
      <c r="Y164" s="29">
        <v>0</v>
      </c>
      <c r="Z164" s="28">
        <f t="shared" si="212"/>
        <v>0</v>
      </c>
      <c r="AA164" s="28">
        <f t="shared" si="212"/>
        <v>0</v>
      </c>
      <c r="AB164" s="28">
        <f t="shared" si="212"/>
        <v>0</v>
      </c>
      <c r="AC164" s="29">
        <v>0</v>
      </c>
      <c r="AD164" s="28">
        <f t="shared" si="213"/>
        <v>0</v>
      </c>
      <c r="AE164" s="29">
        <v>0</v>
      </c>
      <c r="AF164" s="28">
        <f t="shared" si="214"/>
        <v>0</v>
      </c>
      <c r="AG164" s="28">
        <f t="shared" si="214"/>
        <v>0</v>
      </c>
      <c r="AH164" s="28">
        <f t="shared" si="214"/>
        <v>0</v>
      </c>
      <c r="AI164" s="29">
        <f t="shared" si="227"/>
        <v>0</v>
      </c>
      <c r="AJ164" s="29">
        <f t="shared" si="227"/>
        <v>0</v>
      </c>
      <c r="AK164" s="29">
        <f t="shared" si="227"/>
        <v>0</v>
      </c>
      <c r="AL164" s="29">
        <f t="shared" si="226"/>
        <v>0</v>
      </c>
      <c r="AM164" s="29">
        <f t="shared" si="226"/>
        <v>0</v>
      </c>
      <c r="AN164" s="29">
        <f t="shared" si="226"/>
        <v>0</v>
      </c>
      <c r="AO164" s="28">
        <v>0</v>
      </c>
      <c r="AP164" s="28">
        <f t="shared" si="216"/>
        <v>0</v>
      </c>
      <c r="AQ164" s="28">
        <v>0</v>
      </c>
      <c r="AR164" s="28">
        <f t="shared" si="217"/>
        <v>0</v>
      </c>
      <c r="AS164" s="28">
        <f t="shared" si="217"/>
        <v>0</v>
      </c>
      <c r="AT164" s="28">
        <f t="shared" si="217"/>
        <v>0</v>
      </c>
      <c r="AU164" s="28">
        <v>0</v>
      </c>
      <c r="AV164" s="28">
        <f t="shared" si="218"/>
        <v>0</v>
      </c>
      <c r="AW164" s="28">
        <v>0</v>
      </c>
      <c r="AX164" s="28">
        <f t="shared" si="219"/>
        <v>0</v>
      </c>
      <c r="AY164" s="28">
        <f t="shared" si="219"/>
        <v>0</v>
      </c>
      <c r="AZ164" s="28">
        <f t="shared" si="219"/>
        <v>0</v>
      </c>
      <c r="BA164" s="28">
        <v>0</v>
      </c>
      <c r="BB164" s="28">
        <f t="shared" si="220"/>
        <v>0</v>
      </c>
      <c r="BC164" s="28">
        <v>0</v>
      </c>
      <c r="BD164" s="28">
        <f t="shared" si="221"/>
        <v>0</v>
      </c>
      <c r="BE164" s="28">
        <f t="shared" si="221"/>
        <v>0</v>
      </c>
      <c r="BF164" s="28">
        <f t="shared" si="221"/>
        <v>0</v>
      </c>
      <c r="BG164" s="28">
        <v>0</v>
      </c>
      <c r="BH164" s="28">
        <f t="shared" si="222"/>
        <v>0</v>
      </c>
      <c r="BI164" s="28">
        <v>0</v>
      </c>
      <c r="BJ164" s="28">
        <f t="shared" si="223"/>
        <v>0</v>
      </c>
      <c r="BK164" s="28">
        <f t="shared" si="223"/>
        <v>0</v>
      </c>
      <c r="BL164" s="28">
        <f t="shared" si="223"/>
        <v>0</v>
      </c>
      <c r="BM164" s="38">
        <f t="shared" si="225"/>
        <v>0</v>
      </c>
      <c r="BN164" s="38">
        <f t="shared" si="225"/>
        <v>0</v>
      </c>
      <c r="BO164" s="38">
        <f t="shared" si="225"/>
        <v>0</v>
      </c>
      <c r="BP164" s="38">
        <f t="shared" si="224"/>
        <v>0</v>
      </c>
      <c r="BQ164" s="38">
        <f t="shared" si="224"/>
        <v>0</v>
      </c>
      <c r="BR164" s="38">
        <f t="shared" si="224"/>
        <v>0</v>
      </c>
      <c r="BS164" s="28" t="s">
        <v>94</v>
      </c>
      <c r="BT164" s="20"/>
      <c r="BU164" s="20"/>
    </row>
    <row r="165" spans="1:73" s="11" customFormat="1" ht="27.75" customHeight="1" x14ac:dyDescent="0.25">
      <c r="A165" s="21" t="s">
        <v>197</v>
      </c>
      <c r="B165" s="22" t="s">
        <v>477</v>
      </c>
      <c r="C165" s="23" t="s">
        <v>478</v>
      </c>
      <c r="D165" s="24" t="s">
        <v>94</v>
      </c>
      <c r="E165" s="28">
        <f t="shared" si="202"/>
        <v>0</v>
      </c>
      <c r="F165" s="28">
        <f t="shared" si="203"/>
        <v>0</v>
      </c>
      <c r="G165" s="28">
        <f t="shared" si="204"/>
        <v>0</v>
      </c>
      <c r="H165" s="28">
        <f t="shared" si="205"/>
        <v>0</v>
      </c>
      <c r="I165" s="28">
        <f t="shared" si="205"/>
        <v>0</v>
      </c>
      <c r="J165" s="28">
        <f t="shared" si="206"/>
        <v>0</v>
      </c>
      <c r="K165" s="28">
        <v>0</v>
      </c>
      <c r="L165" s="28">
        <f t="shared" si="207"/>
        <v>0</v>
      </c>
      <c r="M165" s="28">
        <v>0</v>
      </c>
      <c r="N165" s="28">
        <f t="shared" si="208"/>
        <v>0</v>
      </c>
      <c r="O165" s="28">
        <f t="shared" si="208"/>
        <v>0</v>
      </c>
      <c r="P165" s="28">
        <f t="shared" si="208"/>
        <v>0</v>
      </c>
      <c r="Q165" s="29">
        <v>0</v>
      </c>
      <c r="R165" s="28">
        <f t="shared" si="209"/>
        <v>0</v>
      </c>
      <c r="S165" s="29">
        <v>0</v>
      </c>
      <c r="T165" s="28">
        <f t="shared" si="210"/>
        <v>0</v>
      </c>
      <c r="U165" s="28">
        <f t="shared" si="210"/>
        <v>0</v>
      </c>
      <c r="V165" s="28">
        <f t="shared" si="210"/>
        <v>0</v>
      </c>
      <c r="W165" s="29">
        <v>0</v>
      </c>
      <c r="X165" s="28">
        <f t="shared" si="211"/>
        <v>0</v>
      </c>
      <c r="Y165" s="29">
        <v>0</v>
      </c>
      <c r="Z165" s="28">
        <f t="shared" si="212"/>
        <v>0</v>
      </c>
      <c r="AA165" s="28">
        <f t="shared" si="212"/>
        <v>0</v>
      </c>
      <c r="AB165" s="28">
        <f t="shared" si="212"/>
        <v>0</v>
      </c>
      <c r="AC165" s="29">
        <v>0</v>
      </c>
      <c r="AD165" s="28">
        <f t="shared" si="213"/>
        <v>0</v>
      </c>
      <c r="AE165" s="29">
        <v>0</v>
      </c>
      <c r="AF165" s="28">
        <f t="shared" si="214"/>
        <v>0</v>
      </c>
      <c r="AG165" s="28">
        <f t="shared" si="214"/>
        <v>0</v>
      </c>
      <c r="AH165" s="28">
        <f t="shared" si="214"/>
        <v>0</v>
      </c>
      <c r="AI165" s="29">
        <f t="shared" si="227"/>
        <v>0</v>
      </c>
      <c r="AJ165" s="29">
        <f t="shared" si="227"/>
        <v>0</v>
      </c>
      <c r="AK165" s="29">
        <f t="shared" si="227"/>
        <v>0</v>
      </c>
      <c r="AL165" s="29">
        <f t="shared" si="226"/>
        <v>0</v>
      </c>
      <c r="AM165" s="29">
        <f t="shared" si="226"/>
        <v>0</v>
      </c>
      <c r="AN165" s="29">
        <f t="shared" si="226"/>
        <v>0</v>
      </c>
      <c r="AO165" s="28">
        <v>0</v>
      </c>
      <c r="AP165" s="28">
        <f t="shared" si="216"/>
        <v>0</v>
      </c>
      <c r="AQ165" s="28">
        <v>0</v>
      </c>
      <c r="AR165" s="28">
        <f t="shared" si="217"/>
        <v>0</v>
      </c>
      <c r="AS165" s="28">
        <f t="shared" si="217"/>
        <v>0</v>
      </c>
      <c r="AT165" s="28">
        <f t="shared" si="217"/>
        <v>0</v>
      </c>
      <c r="AU165" s="28">
        <v>0</v>
      </c>
      <c r="AV165" s="28">
        <f t="shared" si="218"/>
        <v>0</v>
      </c>
      <c r="AW165" s="28">
        <v>0</v>
      </c>
      <c r="AX165" s="28">
        <f t="shared" si="219"/>
        <v>0</v>
      </c>
      <c r="AY165" s="28">
        <f t="shared" si="219"/>
        <v>0</v>
      </c>
      <c r="AZ165" s="28">
        <f t="shared" si="219"/>
        <v>0</v>
      </c>
      <c r="BA165" s="28">
        <v>0</v>
      </c>
      <c r="BB165" s="28">
        <f t="shared" si="220"/>
        <v>0</v>
      </c>
      <c r="BC165" s="28">
        <v>0</v>
      </c>
      <c r="BD165" s="28">
        <f t="shared" si="221"/>
        <v>0</v>
      </c>
      <c r="BE165" s="28">
        <f t="shared" si="221"/>
        <v>0</v>
      </c>
      <c r="BF165" s="28">
        <f t="shared" si="221"/>
        <v>0</v>
      </c>
      <c r="BG165" s="28">
        <v>0</v>
      </c>
      <c r="BH165" s="28">
        <f t="shared" si="222"/>
        <v>0</v>
      </c>
      <c r="BI165" s="28">
        <v>0</v>
      </c>
      <c r="BJ165" s="28">
        <f t="shared" si="223"/>
        <v>0</v>
      </c>
      <c r="BK165" s="28">
        <f t="shared" si="223"/>
        <v>0</v>
      </c>
      <c r="BL165" s="28">
        <f t="shared" si="223"/>
        <v>0</v>
      </c>
      <c r="BM165" s="38">
        <f t="shared" si="225"/>
        <v>0</v>
      </c>
      <c r="BN165" s="38">
        <f t="shared" si="225"/>
        <v>0</v>
      </c>
      <c r="BO165" s="38">
        <f t="shared" si="225"/>
        <v>0</v>
      </c>
      <c r="BP165" s="38">
        <f t="shared" si="224"/>
        <v>0</v>
      </c>
      <c r="BQ165" s="38">
        <f t="shared" si="224"/>
        <v>0</v>
      </c>
      <c r="BR165" s="38">
        <f t="shared" si="224"/>
        <v>0</v>
      </c>
      <c r="BS165" s="28" t="s">
        <v>94</v>
      </c>
      <c r="BT165" s="20"/>
      <c r="BU165" s="20"/>
    </row>
    <row r="166" spans="1:73" s="11" customFormat="1" ht="27.75" customHeight="1" x14ac:dyDescent="0.25">
      <c r="A166" s="21" t="s">
        <v>197</v>
      </c>
      <c r="B166" s="22" t="s">
        <v>479</v>
      </c>
      <c r="C166" s="23" t="s">
        <v>480</v>
      </c>
      <c r="D166" s="24" t="s">
        <v>94</v>
      </c>
      <c r="E166" s="28">
        <f t="shared" si="202"/>
        <v>0</v>
      </c>
      <c r="F166" s="28">
        <f t="shared" si="203"/>
        <v>0</v>
      </c>
      <c r="G166" s="28">
        <f t="shared" si="204"/>
        <v>0</v>
      </c>
      <c r="H166" s="28">
        <f t="shared" si="205"/>
        <v>0</v>
      </c>
      <c r="I166" s="28">
        <f t="shared" si="205"/>
        <v>0</v>
      </c>
      <c r="J166" s="28">
        <f t="shared" si="206"/>
        <v>0</v>
      </c>
      <c r="K166" s="28">
        <v>0</v>
      </c>
      <c r="L166" s="28">
        <f t="shared" si="207"/>
        <v>0</v>
      </c>
      <c r="M166" s="28">
        <v>0</v>
      </c>
      <c r="N166" s="28">
        <f t="shared" si="208"/>
        <v>0</v>
      </c>
      <c r="O166" s="28">
        <f t="shared" si="208"/>
        <v>0</v>
      </c>
      <c r="P166" s="28">
        <f t="shared" si="208"/>
        <v>0</v>
      </c>
      <c r="Q166" s="29">
        <v>0</v>
      </c>
      <c r="R166" s="28">
        <f t="shared" si="209"/>
        <v>0</v>
      </c>
      <c r="S166" s="29">
        <v>0</v>
      </c>
      <c r="T166" s="28">
        <f t="shared" si="210"/>
        <v>0</v>
      </c>
      <c r="U166" s="28">
        <f t="shared" si="210"/>
        <v>0</v>
      </c>
      <c r="V166" s="28">
        <f t="shared" si="210"/>
        <v>0</v>
      </c>
      <c r="W166" s="29">
        <v>0</v>
      </c>
      <c r="X166" s="28">
        <f t="shared" si="211"/>
        <v>0</v>
      </c>
      <c r="Y166" s="29">
        <v>0</v>
      </c>
      <c r="Z166" s="28">
        <f t="shared" si="212"/>
        <v>0</v>
      </c>
      <c r="AA166" s="28">
        <f t="shared" si="212"/>
        <v>0</v>
      </c>
      <c r="AB166" s="28">
        <f t="shared" si="212"/>
        <v>0</v>
      </c>
      <c r="AC166" s="29">
        <v>0</v>
      </c>
      <c r="AD166" s="28">
        <f t="shared" si="213"/>
        <v>0</v>
      </c>
      <c r="AE166" s="29">
        <v>0</v>
      </c>
      <c r="AF166" s="28">
        <f t="shared" si="214"/>
        <v>0</v>
      </c>
      <c r="AG166" s="28">
        <f t="shared" si="214"/>
        <v>0</v>
      </c>
      <c r="AH166" s="28">
        <f t="shared" si="214"/>
        <v>0</v>
      </c>
      <c r="AI166" s="29">
        <f t="shared" si="227"/>
        <v>0</v>
      </c>
      <c r="AJ166" s="29">
        <f t="shared" si="227"/>
        <v>0</v>
      </c>
      <c r="AK166" s="29">
        <f t="shared" si="227"/>
        <v>0</v>
      </c>
      <c r="AL166" s="29">
        <f t="shared" si="226"/>
        <v>0</v>
      </c>
      <c r="AM166" s="29">
        <f t="shared" si="226"/>
        <v>0</v>
      </c>
      <c r="AN166" s="29">
        <f t="shared" si="226"/>
        <v>0</v>
      </c>
      <c r="AO166" s="28">
        <v>0</v>
      </c>
      <c r="AP166" s="28">
        <f t="shared" si="216"/>
        <v>0</v>
      </c>
      <c r="AQ166" s="28">
        <v>0</v>
      </c>
      <c r="AR166" s="28">
        <f t="shared" si="217"/>
        <v>0</v>
      </c>
      <c r="AS166" s="28">
        <f t="shared" si="217"/>
        <v>0</v>
      </c>
      <c r="AT166" s="28">
        <f t="shared" si="217"/>
        <v>0</v>
      </c>
      <c r="AU166" s="28">
        <v>0</v>
      </c>
      <c r="AV166" s="28">
        <f t="shared" si="218"/>
        <v>0</v>
      </c>
      <c r="AW166" s="28">
        <v>0</v>
      </c>
      <c r="AX166" s="28">
        <f t="shared" si="219"/>
        <v>0</v>
      </c>
      <c r="AY166" s="28">
        <f t="shared" si="219"/>
        <v>0</v>
      </c>
      <c r="AZ166" s="28">
        <f t="shared" si="219"/>
        <v>0</v>
      </c>
      <c r="BA166" s="28">
        <v>0</v>
      </c>
      <c r="BB166" s="28">
        <f t="shared" si="220"/>
        <v>0</v>
      </c>
      <c r="BC166" s="28">
        <v>0</v>
      </c>
      <c r="BD166" s="28">
        <f t="shared" si="221"/>
        <v>0</v>
      </c>
      <c r="BE166" s="28">
        <f t="shared" si="221"/>
        <v>0</v>
      </c>
      <c r="BF166" s="28">
        <f t="shared" si="221"/>
        <v>0</v>
      </c>
      <c r="BG166" s="28">
        <v>0</v>
      </c>
      <c r="BH166" s="28">
        <f t="shared" si="222"/>
        <v>0</v>
      </c>
      <c r="BI166" s="28">
        <v>0</v>
      </c>
      <c r="BJ166" s="28">
        <f t="shared" si="223"/>
        <v>0</v>
      </c>
      <c r="BK166" s="28">
        <f t="shared" si="223"/>
        <v>0</v>
      </c>
      <c r="BL166" s="28">
        <f t="shared" si="223"/>
        <v>0</v>
      </c>
      <c r="BM166" s="38">
        <f t="shared" si="225"/>
        <v>0</v>
      </c>
      <c r="BN166" s="38">
        <f t="shared" si="225"/>
        <v>0</v>
      </c>
      <c r="BO166" s="38">
        <f t="shared" si="225"/>
        <v>0</v>
      </c>
      <c r="BP166" s="38">
        <f t="shared" si="224"/>
        <v>0</v>
      </c>
      <c r="BQ166" s="38">
        <f t="shared" si="224"/>
        <v>0</v>
      </c>
      <c r="BR166" s="38">
        <f t="shared" si="224"/>
        <v>0</v>
      </c>
      <c r="BS166" s="28" t="s">
        <v>94</v>
      </c>
      <c r="BT166" s="20"/>
      <c r="BU166" s="20"/>
    </row>
    <row r="167" spans="1:73" s="11" customFormat="1" ht="27.75" customHeight="1" x14ac:dyDescent="0.25">
      <c r="A167" s="21" t="s">
        <v>197</v>
      </c>
      <c r="B167" s="22" t="s">
        <v>481</v>
      </c>
      <c r="C167" s="23" t="s">
        <v>482</v>
      </c>
      <c r="D167" s="24" t="s">
        <v>94</v>
      </c>
      <c r="E167" s="28">
        <f t="shared" si="202"/>
        <v>0</v>
      </c>
      <c r="F167" s="28">
        <f t="shared" si="203"/>
        <v>0</v>
      </c>
      <c r="G167" s="28">
        <f t="shared" si="204"/>
        <v>0</v>
      </c>
      <c r="H167" s="28">
        <f t="shared" si="205"/>
        <v>0</v>
      </c>
      <c r="I167" s="28">
        <f t="shared" si="205"/>
        <v>0</v>
      </c>
      <c r="J167" s="28">
        <f t="shared" si="206"/>
        <v>0</v>
      </c>
      <c r="K167" s="28">
        <v>0</v>
      </c>
      <c r="L167" s="28">
        <f t="shared" si="207"/>
        <v>0</v>
      </c>
      <c r="M167" s="28">
        <v>0</v>
      </c>
      <c r="N167" s="28">
        <f t="shared" si="208"/>
        <v>0</v>
      </c>
      <c r="O167" s="28">
        <f t="shared" si="208"/>
        <v>0</v>
      </c>
      <c r="P167" s="28">
        <f t="shared" si="208"/>
        <v>0</v>
      </c>
      <c r="Q167" s="29">
        <v>0</v>
      </c>
      <c r="R167" s="28">
        <f t="shared" si="209"/>
        <v>0</v>
      </c>
      <c r="S167" s="29">
        <v>0</v>
      </c>
      <c r="T167" s="28">
        <f t="shared" si="210"/>
        <v>0</v>
      </c>
      <c r="U167" s="28">
        <f t="shared" si="210"/>
        <v>0</v>
      </c>
      <c r="V167" s="28">
        <f t="shared" si="210"/>
        <v>0</v>
      </c>
      <c r="W167" s="29">
        <v>0</v>
      </c>
      <c r="X167" s="28">
        <f t="shared" si="211"/>
        <v>0</v>
      </c>
      <c r="Y167" s="29">
        <v>0</v>
      </c>
      <c r="Z167" s="28">
        <f t="shared" si="212"/>
        <v>0</v>
      </c>
      <c r="AA167" s="28">
        <f t="shared" si="212"/>
        <v>0</v>
      </c>
      <c r="AB167" s="28">
        <f t="shared" si="212"/>
        <v>0</v>
      </c>
      <c r="AC167" s="29">
        <v>0</v>
      </c>
      <c r="AD167" s="28">
        <f t="shared" si="213"/>
        <v>0</v>
      </c>
      <c r="AE167" s="29">
        <v>0</v>
      </c>
      <c r="AF167" s="28">
        <f t="shared" si="214"/>
        <v>0</v>
      </c>
      <c r="AG167" s="28">
        <f t="shared" si="214"/>
        <v>0</v>
      </c>
      <c r="AH167" s="28">
        <f t="shared" si="214"/>
        <v>0</v>
      </c>
      <c r="AI167" s="29">
        <f t="shared" si="227"/>
        <v>0</v>
      </c>
      <c r="AJ167" s="29">
        <f t="shared" si="227"/>
        <v>0</v>
      </c>
      <c r="AK167" s="29">
        <f t="shared" si="227"/>
        <v>0</v>
      </c>
      <c r="AL167" s="29">
        <f t="shared" si="226"/>
        <v>0</v>
      </c>
      <c r="AM167" s="29">
        <f t="shared" si="226"/>
        <v>0</v>
      </c>
      <c r="AN167" s="29">
        <f t="shared" si="226"/>
        <v>0</v>
      </c>
      <c r="AO167" s="28">
        <v>0</v>
      </c>
      <c r="AP167" s="28">
        <f t="shared" si="216"/>
        <v>0</v>
      </c>
      <c r="AQ167" s="28">
        <v>0</v>
      </c>
      <c r="AR167" s="28">
        <f t="shared" si="217"/>
        <v>0</v>
      </c>
      <c r="AS167" s="28">
        <f t="shared" si="217"/>
        <v>0</v>
      </c>
      <c r="AT167" s="28">
        <f t="shared" si="217"/>
        <v>0</v>
      </c>
      <c r="AU167" s="28">
        <v>0</v>
      </c>
      <c r="AV167" s="28">
        <f t="shared" si="218"/>
        <v>0</v>
      </c>
      <c r="AW167" s="28">
        <v>0</v>
      </c>
      <c r="AX167" s="28">
        <f t="shared" si="219"/>
        <v>0</v>
      </c>
      <c r="AY167" s="28">
        <f t="shared" si="219"/>
        <v>0</v>
      </c>
      <c r="AZ167" s="28">
        <f t="shared" si="219"/>
        <v>0</v>
      </c>
      <c r="BA167" s="28">
        <v>0</v>
      </c>
      <c r="BB167" s="28">
        <f t="shared" si="220"/>
        <v>0</v>
      </c>
      <c r="BC167" s="28">
        <v>0</v>
      </c>
      <c r="BD167" s="28">
        <f t="shared" si="221"/>
        <v>0</v>
      </c>
      <c r="BE167" s="28">
        <f t="shared" si="221"/>
        <v>0</v>
      </c>
      <c r="BF167" s="28">
        <f t="shared" si="221"/>
        <v>0</v>
      </c>
      <c r="BG167" s="28">
        <v>0</v>
      </c>
      <c r="BH167" s="28">
        <f t="shared" si="222"/>
        <v>0</v>
      </c>
      <c r="BI167" s="28">
        <v>0</v>
      </c>
      <c r="BJ167" s="28">
        <f t="shared" si="223"/>
        <v>0</v>
      </c>
      <c r="BK167" s="28">
        <f t="shared" si="223"/>
        <v>0</v>
      </c>
      <c r="BL167" s="28">
        <f t="shared" si="223"/>
        <v>0</v>
      </c>
      <c r="BM167" s="38">
        <f t="shared" si="225"/>
        <v>0</v>
      </c>
      <c r="BN167" s="38">
        <f t="shared" si="225"/>
        <v>0</v>
      </c>
      <c r="BO167" s="38">
        <f t="shared" si="225"/>
        <v>0</v>
      </c>
      <c r="BP167" s="38">
        <f t="shared" si="224"/>
        <v>0</v>
      </c>
      <c r="BQ167" s="38">
        <f t="shared" si="224"/>
        <v>0</v>
      </c>
      <c r="BR167" s="38">
        <f t="shared" si="224"/>
        <v>0</v>
      </c>
      <c r="BS167" s="28" t="s">
        <v>94</v>
      </c>
      <c r="BT167" s="20"/>
      <c r="BU167" s="20"/>
    </row>
    <row r="168" spans="1:73" s="11" customFormat="1" ht="27.75" customHeight="1" x14ac:dyDescent="0.25">
      <c r="A168" s="21" t="s">
        <v>197</v>
      </c>
      <c r="B168" s="22" t="s">
        <v>483</v>
      </c>
      <c r="C168" s="23" t="s">
        <v>484</v>
      </c>
      <c r="D168" s="24" t="s">
        <v>94</v>
      </c>
      <c r="E168" s="28">
        <f t="shared" si="202"/>
        <v>0</v>
      </c>
      <c r="F168" s="28">
        <f t="shared" si="203"/>
        <v>0</v>
      </c>
      <c r="G168" s="28">
        <f t="shared" si="204"/>
        <v>0</v>
      </c>
      <c r="H168" s="28">
        <f t="shared" si="205"/>
        <v>0</v>
      </c>
      <c r="I168" s="28">
        <f t="shared" si="205"/>
        <v>0</v>
      </c>
      <c r="J168" s="28">
        <f t="shared" si="206"/>
        <v>0</v>
      </c>
      <c r="K168" s="28">
        <v>0</v>
      </c>
      <c r="L168" s="28">
        <f t="shared" si="207"/>
        <v>0</v>
      </c>
      <c r="M168" s="28">
        <v>0</v>
      </c>
      <c r="N168" s="28">
        <f t="shared" si="208"/>
        <v>0</v>
      </c>
      <c r="O168" s="28">
        <f t="shared" si="208"/>
        <v>0</v>
      </c>
      <c r="P168" s="28">
        <f t="shared" si="208"/>
        <v>0</v>
      </c>
      <c r="Q168" s="29">
        <v>0</v>
      </c>
      <c r="R168" s="28">
        <f t="shared" si="209"/>
        <v>0</v>
      </c>
      <c r="S168" s="29">
        <v>0</v>
      </c>
      <c r="T168" s="28">
        <f t="shared" si="210"/>
        <v>0</v>
      </c>
      <c r="U168" s="28">
        <f t="shared" si="210"/>
        <v>0</v>
      </c>
      <c r="V168" s="28">
        <f t="shared" si="210"/>
        <v>0</v>
      </c>
      <c r="W168" s="29">
        <v>0</v>
      </c>
      <c r="X168" s="28">
        <f t="shared" si="211"/>
        <v>0</v>
      </c>
      <c r="Y168" s="29">
        <v>0</v>
      </c>
      <c r="Z168" s="28">
        <f t="shared" si="212"/>
        <v>0</v>
      </c>
      <c r="AA168" s="28">
        <f t="shared" si="212"/>
        <v>0</v>
      </c>
      <c r="AB168" s="28">
        <f t="shared" si="212"/>
        <v>0</v>
      </c>
      <c r="AC168" s="29">
        <v>0</v>
      </c>
      <c r="AD168" s="28">
        <f t="shared" si="213"/>
        <v>0</v>
      </c>
      <c r="AE168" s="29">
        <v>0</v>
      </c>
      <c r="AF168" s="28">
        <f t="shared" si="214"/>
        <v>0</v>
      </c>
      <c r="AG168" s="28">
        <f t="shared" si="214"/>
        <v>0</v>
      </c>
      <c r="AH168" s="28">
        <f t="shared" si="214"/>
        <v>0</v>
      </c>
      <c r="AI168" s="29">
        <f t="shared" si="227"/>
        <v>0</v>
      </c>
      <c r="AJ168" s="29">
        <f t="shared" si="227"/>
        <v>0</v>
      </c>
      <c r="AK168" s="29">
        <f t="shared" si="227"/>
        <v>0</v>
      </c>
      <c r="AL168" s="29">
        <f t="shared" si="226"/>
        <v>0</v>
      </c>
      <c r="AM168" s="29">
        <f t="shared" si="226"/>
        <v>0</v>
      </c>
      <c r="AN168" s="29">
        <f t="shared" si="226"/>
        <v>0</v>
      </c>
      <c r="AO168" s="28">
        <v>0</v>
      </c>
      <c r="AP168" s="28">
        <f t="shared" si="216"/>
        <v>0</v>
      </c>
      <c r="AQ168" s="28">
        <v>0</v>
      </c>
      <c r="AR168" s="28">
        <f t="shared" si="217"/>
        <v>0</v>
      </c>
      <c r="AS168" s="28">
        <f t="shared" si="217"/>
        <v>0</v>
      </c>
      <c r="AT168" s="28">
        <f t="shared" si="217"/>
        <v>0</v>
      </c>
      <c r="AU168" s="28">
        <v>0</v>
      </c>
      <c r="AV168" s="28">
        <f t="shared" si="218"/>
        <v>0</v>
      </c>
      <c r="AW168" s="28">
        <v>0</v>
      </c>
      <c r="AX168" s="28">
        <f t="shared" si="219"/>
        <v>0</v>
      </c>
      <c r="AY168" s="28">
        <f t="shared" si="219"/>
        <v>0</v>
      </c>
      <c r="AZ168" s="28">
        <f t="shared" si="219"/>
        <v>0</v>
      </c>
      <c r="BA168" s="28">
        <v>0</v>
      </c>
      <c r="BB168" s="28">
        <f t="shared" si="220"/>
        <v>0</v>
      </c>
      <c r="BC168" s="28">
        <v>0</v>
      </c>
      <c r="BD168" s="28">
        <f t="shared" si="221"/>
        <v>0</v>
      </c>
      <c r="BE168" s="28">
        <f t="shared" si="221"/>
        <v>0</v>
      </c>
      <c r="BF168" s="28">
        <f t="shared" si="221"/>
        <v>0</v>
      </c>
      <c r="BG168" s="28">
        <v>0</v>
      </c>
      <c r="BH168" s="28">
        <f t="shared" si="222"/>
        <v>0</v>
      </c>
      <c r="BI168" s="28">
        <v>0</v>
      </c>
      <c r="BJ168" s="28">
        <f t="shared" si="223"/>
        <v>0</v>
      </c>
      <c r="BK168" s="28">
        <f t="shared" si="223"/>
        <v>0</v>
      </c>
      <c r="BL168" s="28">
        <f t="shared" si="223"/>
        <v>0</v>
      </c>
      <c r="BM168" s="38">
        <f t="shared" si="225"/>
        <v>0</v>
      </c>
      <c r="BN168" s="38">
        <f t="shared" si="225"/>
        <v>0</v>
      </c>
      <c r="BO168" s="38">
        <f t="shared" si="225"/>
        <v>0</v>
      </c>
      <c r="BP168" s="38">
        <f t="shared" si="224"/>
        <v>0</v>
      </c>
      <c r="BQ168" s="38">
        <f t="shared" si="224"/>
        <v>0</v>
      </c>
      <c r="BR168" s="38">
        <f t="shared" si="224"/>
        <v>0</v>
      </c>
      <c r="BS168" s="28" t="s">
        <v>94</v>
      </c>
      <c r="BT168" s="20"/>
      <c r="BU168" s="20"/>
    </row>
    <row r="169" spans="1:73" s="11" customFormat="1" ht="27.75" customHeight="1" x14ac:dyDescent="0.25">
      <c r="A169" s="21" t="s">
        <v>197</v>
      </c>
      <c r="B169" s="22" t="s">
        <v>485</v>
      </c>
      <c r="C169" s="23" t="s">
        <v>486</v>
      </c>
      <c r="D169" s="24" t="s">
        <v>94</v>
      </c>
      <c r="E169" s="28">
        <f t="shared" si="202"/>
        <v>0</v>
      </c>
      <c r="F169" s="28">
        <f t="shared" si="203"/>
        <v>0</v>
      </c>
      <c r="G169" s="28">
        <f t="shared" si="204"/>
        <v>0</v>
      </c>
      <c r="H169" s="28">
        <f t="shared" si="205"/>
        <v>0</v>
      </c>
      <c r="I169" s="28">
        <f t="shared" si="205"/>
        <v>0</v>
      </c>
      <c r="J169" s="28">
        <f t="shared" si="206"/>
        <v>0</v>
      </c>
      <c r="K169" s="28">
        <v>0</v>
      </c>
      <c r="L169" s="28">
        <f t="shared" si="207"/>
        <v>0</v>
      </c>
      <c r="M169" s="28">
        <v>0</v>
      </c>
      <c r="N169" s="28">
        <f t="shared" si="208"/>
        <v>0</v>
      </c>
      <c r="O169" s="28">
        <f t="shared" si="208"/>
        <v>0</v>
      </c>
      <c r="P169" s="28">
        <f t="shared" si="208"/>
        <v>0</v>
      </c>
      <c r="Q169" s="29">
        <v>0</v>
      </c>
      <c r="R169" s="28">
        <f t="shared" si="209"/>
        <v>0</v>
      </c>
      <c r="S169" s="29">
        <v>0</v>
      </c>
      <c r="T169" s="28">
        <f t="shared" si="210"/>
        <v>0</v>
      </c>
      <c r="U169" s="28">
        <f t="shared" si="210"/>
        <v>0</v>
      </c>
      <c r="V169" s="28">
        <f t="shared" si="210"/>
        <v>0</v>
      </c>
      <c r="W169" s="29">
        <v>0</v>
      </c>
      <c r="X169" s="28">
        <f t="shared" si="211"/>
        <v>0</v>
      </c>
      <c r="Y169" s="29">
        <v>0</v>
      </c>
      <c r="Z169" s="28">
        <f t="shared" si="212"/>
        <v>0</v>
      </c>
      <c r="AA169" s="28">
        <f t="shared" si="212"/>
        <v>0</v>
      </c>
      <c r="AB169" s="28">
        <f t="shared" si="212"/>
        <v>0</v>
      </c>
      <c r="AC169" s="29">
        <v>0</v>
      </c>
      <c r="AD169" s="28">
        <f t="shared" si="213"/>
        <v>0</v>
      </c>
      <c r="AE169" s="29">
        <v>0</v>
      </c>
      <c r="AF169" s="28">
        <f t="shared" si="214"/>
        <v>0</v>
      </c>
      <c r="AG169" s="28">
        <f t="shared" si="214"/>
        <v>0</v>
      </c>
      <c r="AH169" s="28">
        <f t="shared" si="214"/>
        <v>0</v>
      </c>
      <c r="AI169" s="29">
        <f t="shared" si="227"/>
        <v>0</v>
      </c>
      <c r="AJ169" s="29">
        <f t="shared" si="227"/>
        <v>0</v>
      </c>
      <c r="AK169" s="29">
        <f t="shared" si="227"/>
        <v>0</v>
      </c>
      <c r="AL169" s="29">
        <f t="shared" si="226"/>
        <v>0</v>
      </c>
      <c r="AM169" s="29">
        <f t="shared" si="226"/>
        <v>0</v>
      </c>
      <c r="AN169" s="29">
        <f t="shared" si="226"/>
        <v>0</v>
      </c>
      <c r="AO169" s="28">
        <v>0</v>
      </c>
      <c r="AP169" s="28">
        <f t="shared" si="216"/>
        <v>0</v>
      </c>
      <c r="AQ169" s="28">
        <v>0</v>
      </c>
      <c r="AR169" s="28">
        <f t="shared" si="217"/>
        <v>0</v>
      </c>
      <c r="AS169" s="28">
        <f t="shared" si="217"/>
        <v>0</v>
      </c>
      <c r="AT169" s="28">
        <f t="shared" si="217"/>
        <v>0</v>
      </c>
      <c r="AU169" s="28">
        <v>0</v>
      </c>
      <c r="AV169" s="28">
        <f t="shared" si="218"/>
        <v>0</v>
      </c>
      <c r="AW169" s="28">
        <v>0</v>
      </c>
      <c r="AX169" s="28">
        <f t="shared" si="219"/>
        <v>0</v>
      </c>
      <c r="AY169" s="28">
        <f t="shared" si="219"/>
        <v>0</v>
      </c>
      <c r="AZ169" s="28">
        <f t="shared" si="219"/>
        <v>0</v>
      </c>
      <c r="BA169" s="28">
        <v>0</v>
      </c>
      <c r="BB169" s="28">
        <f t="shared" si="220"/>
        <v>0</v>
      </c>
      <c r="BC169" s="28">
        <v>0</v>
      </c>
      <c r="BD169" s="28">
        <f t="shared" si="221"/>
        <v>0</v>
      </c>
      <c r="BE169" s="28">
        <f t="shared" si="221"/>
        <v>0</v>
      </c>
      <c r="BF169" s="28">
        <f t="shared" si="221"/>
        <v>0</v>
      </c>
      <c r="BG169" s="28">
        <v>0</v>
      </c>
      <c r="BH169" s="28">
        <f t="shared" si="222"/>
        <v>0</v>
      </c>
      <c r="BI169" s="28">
        <v>0</v>
      </c>
      <c r="BJ169" s="28">
        <f t="shared" si="223"/>
        <v>0</v>
      </c>
      <c r="BK169" s="28">
        <f t="shared" si="223"/>
        <v>0</v>
      </c>
      <c r="BL169" s="28">
        <f t="shared" si="223"/>
        <v>0</v>
      </c>
      <c r="BM169" s="38">
        <f t="shared" si="225"/>
        <v>0</v>
      </c>
      <c r="BN169" s="38">
        <f t="shared" si="225"/>
        <v>0</v>
      </c>
      <c r="BO169" s="38">
        <f t="shared" si="225"/>
        <v>0</v>
      </c>
      <c r="BP169" s="38">
        <f t="shared" si="224"/>
        <v>0</v>
      </c>
      <c r="BQ169" s="38">
        <f t="shared" si="224"/>
        <v>0</v>
      </c>
      <c r="BR169" s="38">
        <f t="shared" si="224"/>
        <v>0</v>
      </c>
      <c r="BS169" s="28" t="s">
        <v>94</v>
      </c>
      <c r="BT169" s="20"/>
      <c r="BU169" s="20"/>
    </row>
    <row r="170" spans="1:73" s="11" customFormat="1" ht="27.75" customHeight="1" x14ac:dyDescent="0.25">
      <c r="A170" s="21" t="s">
        <v>197</v>
      </c>
      <c r="B170" s="22" t="s">
        <v>487</v>
      </c>
      <c r="C170" s="23" t="s">
        <v>488</v>
      </c>
      <c r="D170" s="24" t="s">
        <v>94</v>
      </c>
      <c r="E170" s="28">
        <f t="shared" si="202"/>
        <v>0</v>
      </c>
      <c r="F170" s="28">
        <f t="shared" si="203"/>
        <v>0</v>
      </c>
      <c r="G170" s="28">
        <f t="shared" si="204"/>
        <v>0</v>
      </c>
      <c r="H170" s="28">
        <f t="shared" si="205"/>
        <v>0</v>
      </c>
      <c r="I170" s="28">
        <f t="shared" si="205"/>
        <v>0</v>
      </c>
      <c r="J170" s="28">
        <f t="shared" si="206"/>
        <v>0</v>
      </c>
      <c r="K170" s="28">
        <v>0</v>
      </c>
      <c r="L170" s="28">
        <f t="shared" si="207"/>
        <v>0</v>
      </c>
      <c r="M170" s="28">
        <v>0</v>
      </c>
      <c r="N170" s="28">
        <f t="shared" si="208"/>
        <v>0</v>
      </c>
      <c r="O170" s="28">
        <f t="shared" si="208"/>
        <v>0</v>
      </c>
      <c r="P170" s="28">
        <f t="shared" si="208"/>
        <v>0</v>
      </c>
      <c r="Q170" s="29">
        <v>0</v>
      </c>
      <c r="R170" s="28">
        <f t="shared" si="209"/>
        <v>0</v>
      </c>
      <c r="S170" s="29">
        <v>0</v>
      </c>
      <c r="T170" s="28">
        <f t="shared" si="210"/>
        <v>0</v>
      </c>
      <c r="U170" s="28">
        <f t="shared" si="210"/>
        <v>0</v>
      </c>
      <c r="V170" s="28">
        <f t="shared" si="210"/>
        <v>0</v>
      </c>
      <c r="W170" s="29">
        <v>0</v>
      </c>
      <c r="X170" s="28">
        <f t="shared" si="211"/>
        <v>0</v>
      </c>
      <c r="Y170" s="29">
        <v>0</v>
      </c>
      <c r="Z170" s="28">
        <f t="shared" si="212"/>
        <v>0</v>
      </c>
      <c r="AA170" s="28">
        <f t="shared" si="212"/>
        <v>0</v>
      </c>
      <c r="AB170" s="28">
        <f t="shared" si="212"/>
        <v>0</v>
      </c>
      <c r="AC170" s="29">
        <v>0</v>
      </c>
      <c r="AD170" s="28">
        <f t="shared" si="213"/>
        <v>0</v>
      </c>
      <c r="AE170" s="29">
        <v>0</v>
      </c>
      <c r="AF170" s="28">
        <f t="shared" si="214"/>
        <v>0</v>
      </c>
      <c r="AG170" s="28">
        <f t="shared" si="214"/>
        <v>0</v>
      </c>
      <c r="AH170" s="28">
        <f t="shared" si="214"/>
        <v>0</v>
      </c>
      <c r="AI170" s="29">
        <f t="shared" si="227"/>
        <v>0</v>
      </c>
      <c r="AJ170" s="29">
        <f t="shared" si="227"/>
        <v>0</v>
      </c>
      <c r="AK170" s="29">
        <f t="shared" si="227"/>
        <v>0</v>
      </c>
      <c r="AL170" s="29">
        <f t="shared" si="226"/>
        <v>0</v>
      </c>
      <c r="AM170" s="29">
        <f t="shared" si="226"/>
        <v>0</v>
      </c>
      <c r="AN170" s="29">
        <f t="shared" si="226"/>
        <v>0</v>
      </c>
      <c r="AO170" s="28">
        <v>0</v>
      </c>
      <c r="AP170" s="28">
        <f t="shared" si="216"/>
        <v>0</v>
      </c>
      <c r="AQ170" s="28">
        <v>0</v>
      </c>
      <c r="AR170" s="28">
        <f t="shared" si="217"/>
        <v>0</v>
      </c>
      <c r="AS170" s="28">
        <f t="shared" si="217"/>
        <v>0</v>
      </c>
      <c r="AT170" s="28">
        <f t="shared" si="217"/>
        <v>0</v>
      </c>
      <c r="AU170" s="28">
        <v>0</v>
      </c>
      <c r="AV170" s="28">
        <f t="shared" si="218"/>
        <v>0</v>
      </c>
      <c r="AW170" s="28">
        <v>0</v>
      </c>
      <c r="AX170" s="28">
        <f t="shared" si="219"/>
        <v>0</v>
      </c>
      <c r="AY170" s="28">
        <f t="shared" si="219"/>
        <v>0</v>
      </c>
      <c r="AZ170" s="28">
        <f t="shared" si="219"/>
        <v>0</v>
      </c>
      <c r="BA170" s="28">
        <v>0</v>
      </c>
      <c r="BB170" s="28">
        <f t="shared" si="220"/>
        <v>0</v>
      </c>
      <c r="BC170" s="28">
        <v>0</v>
      </c>
      <c r="BD170" s="28">
        <f t="shared" si="221"/>
        <v>0</v>
      </c>
      <c r="BE170" s="28">
        <f t="shared" si="221"/>
        <v>0</v>
      </c>
      <c r="BF170" s="28">
        <f t="shared" si="221"/>
        <v>0</v>
      </c>
      <c r="BG170" s="28">
        <v>0</v>
      </c>
      <c r="BH170" s="28">
        <f t="shared" si="222"/>
        <v>0</v>
      </c>
      <c r="BI170" s="28">
        <v>0</v>
      </c>
      <c r="BJ170" s="28">
        <f t="shared" si="223"/>
        <v>0</v>
      </c>
      <c r="BK170" s="28">
        <f t="shared" si="223"/>
        <v>0</v>
      </c>
      <c r="BL170" s="28">
        <f t="shared" si="223"/>
        <v>0</v>
      </c>
      <c r="BM170" s="38">
        <f t="shared" si="225"/>
        <v>0</v>
      </c>
      <c r="BN170" s="38">
        <f t="shared" si="225"/>
        <v>0</v>
      </c>
      <c r="BO170" s="38">
        <f t="shared" si="225"/>
        <v>0</v>
      </c>
      <c r="BP170" s="38">
        <f t="shared" si="224"/>
        <v>0</v>
      </c>
      <c r="BQ170" s="38">
        <f t="shared" si="224"/>
        <v>0</v>
      </c>
      <c r="BR170" s="38">
        <f t="shared" si="224"/>
        <v>0</v>
      </c>
      <c r="BS170" s="28" t="s">
        <v>94</v>
      </c>
      <c r="BT170" s="20"/>
      <c r="BU170" s="20"/>
    </row>
    <row r="171" spans="1:73" s="11" customFormat="1" ht="27.75" customHeight="1" x14ac:dyDescent="0.25">
      <c r="A171" s="21" t="s">
        <v>197</v>
      </c>
      <c r="B171" s="22" t="s">
        <v>489</v>
      </c>
      <c r="C171" s="23" t="s">
        <v>490</v>
      </c>
      <c r="D171" s="24" t="s">
        <v>94</v>
      </c>
      <c r="E171" s="28">
        <f t="shared" si="202"/>
        <v>0</v>
      </c>
      <c r="F171" s="28">
        <f t="shared" si="203"/>
        <v>0</v>
      </c>
      <c r="G171" s="28">
        <f t="shared" si="204"/>
        <v>0</v>
      </c>
      <c r="H171" s="28">
        <f t="shared" si="205"/>
        <v>0</v>
      </c>
      <c r="I171" s="28">
        <f t="shared" si="205"/>
        <v>0</v>
      </c>
      <c r="J171" s="28">
        <f t="shared" si="206"/>
        <v>0</v>
      </c>
      <c r="K171" s="28">
        <v>0</v>
      </c>
      <c r="L171" s="28">
        <f t="shared" si="207"/>
        <v>0</v>
      </c>
      <c r="M171" s="28">
        <v>0</v>
      </c>
      <c r="N171" s="28">
        <f t="shared" si="208"/>
        <v>0</v>
      </c>
      <c r="O171" s="28">
        <f t="shared" si="208"/>
        <v>0</v>
      </c>
      <c r="P171" s="28">
        <f t="shared" si="208"/>
        <v>0</v>
      </c>
      <c r="Q171" s="29">
        <v>0</v>
      </c>
      <c r="R171" s="28">
        <f t="shared" si="209"/>
        <v>0</v>
      </c>
      <c r="S171" s="29">
        <v>0</v>
      </c>
      <c r="T171" s="28">
        <f t="shared" si="210"/>
        <v>0</v>
      </c>
      <c r="U171" s="28">
        <f t="shared" si="210"/>
        <v>0</v>
      </c>
      <c r="V171" s="28">
        <f t="shared" si="210"/>
        <v>0</v>
      </c>
      <c r="W171" s="29">
        <v>0</v>
      </c>
      <c r="X171" s="28">
        <f t="shared" si="211"/>
        <v>0</v>
      </c>
      <c r="Y171" s="29">
        <v>0</v>
      </c>
      <c r="Z171" s="28">
        <f t="shared" si="212"/>
        <v>0</v>
      </c>
      <c r="AA171" s="28">
        <f t="shared" si="212"/>
        <v>0</v>
      </c>
      <c r="AB171" s="28">
        <f t="shared" si="212"/>
        <v>0</v>
      </c>
      <c r="AC171" s="29">
        <v>0</v>
      </c>
      <c r="AD171" s="28">
        <f t="shared" si="213"/>
        <v>0</v>
      </c>
      <c r="AE171" s="29">
        <v>0</v>
      </c>
      <c r="AF171" s="28">
        <f t="shared" si="214"/>
        <v>0</v>
      </c>
      <c r="AG171" s="28">
        <f t="shared" si="214"/>
        <v>0</v>
      </c>
      <c r="AH171" s="28">
        <f t="shared" si="214"/>
        <v>0</v>
      </c>
      <c r="AI171" s="29">
        <f t="shared" si="227"/>
        <v>0</v>
      </c>
      <c r="AJ171" s="29">
        <f t="shared" si="227"/>
        <v>0</v>
      </c>
      <c r="AK171" s="29">
        <f t="shared" si="227"/>
        <v>0</v>
      </c>
      <c r="AL171" s="29">
        <f t="shared" si="226"/>
        <v>0</v>
      </c>
      <c r="AM171" s="29">
        <f t="shared" si="226"/>
        <v>0</v>
      </c>
      <c r="AN171" s="29">
        <f t="shared" si="226"/>
        <v>0</v>
      </c>
      <c r="AO171" s="28">
        <v>0</v>
      </c>
      <c r="AP171" s="28">
        <f t="shared" si="216"/>
        <v>0</v>
      </c>
      <c r="AQ171" s="28">
        <v>0</v>
      </c>
      <c r="AR171" s="28">
        <f t="shared" si="217"/>
        <v>0</v>
      </c>
      <c r="AS171" s="28">
        <f t="shared" si="217"/>
        <v>0</v>
      </c>
      <c r="AT171" s="28">
        <f t="shared" si="217"/>
        <v>0</v>
      </c>
      <c r="AU171" s="28">
        <v>0</v>
      </c>
      <c r="AV171" s="28">
        <f t="shared" si="218"/>
        <v>0</v>
      </c>
      <c r="AW171" s="28">
        <v>0</v>
      </c>
      <c r="AX171" s="28">
        <f t="shared" si="219"/>
        <v>0</v>
      </c>
      <c r="AY171" s="28">
        <f t="shared" si="219"/>
        <v>0</v>
      </c>
      <c r="AZ171" s="28">
        <f t="shared" si="219"/>
        <v>0</v>
      </c>
      <c r="BA171" s="28">
        <v>0</v>
      </c>
      <c r="BB171" s="28">
        <f t="shared" si="220"/>
        <v>0</v>
      </c>
      <c r="BC171" s="28">
        <v>0</v>
      </c>
      <c r="BD171" s="28">
        <f t="shared" si="221"/>
        <v>0</v>
      </c>
      <c r="BE171" s="28">
        <f t="shared" si="221"/>
        <v>0</v>
      </c>
      <c r="BF171" s="28">
        <f t="shared" si="221"/>
        <v>0</v>
      </c>
      <c r="BG171" s="28">
        <v>0</v>
      </c>
      <c r="BH171" s="28">
        <f t="shared" si="222"/>
        <v>0</v>
      </c>
      <c r="BI171" s="28">
        <v>0</v>
      </c>
      <c r="BJ171" s="28">
        <f t="shared" si="223"/>
        <v>0</v>
      </c>
      <c r="BK171" s="28">
        <f t="shared" si="223"/>
        <v>0</v>
      </c>
      <c r="BL171" s="28">
        <f t="shared" si="223"/>
        <v>0</v>
      </c>
      <c r="BM171" s="38">
        <f t="shared" si="225"/>
        <v>0</v>
      </c>
      <c r="BN171" s="38">
        <f t="shared" si="225"/>
        <v>0</v>
      </c>
      <c r="BO171" s="38">
        <f t="shared" si="225"/>
        <v>0</v>
      </c>
      <c r="BP171" s="38">
        <f t="shared" si="224"/>
        <v>0</v>
      </c>
      <c r="BQ171" s="38">
        <f t="shared" si="224"/>
        <v>0</v>
      </c>
      <c r="BR171" s="38">
        <f t="shared" si="224"/>
        <v>0</v>
      </c>
      <c r="BS171" s="28" t="s">
        <v>94</v>
      </c>
      <c r="BT171" s="20"/>
      <c r="BU171" s="20"/>
    </row>
    <row r="172" spans="1:73" s="11" customFormat="1" ht="27.75" customHeight="1" x14ac:dyDescent="0.25">
      <c r="A172" s="21" t="s">
        <v>197</v>
      </c>
      <c r="B172" s="22" t="s">
        <v>491</v>
      </c>
      <c r="C172" s="23" t="s">
        <v>492</v>
      </c>
      <c r="D172" s="24" t="s">
        <v>94</v>
      </c>
      <c r="E172" s="28">
        <f t="shared" si="202"/>
        <v>0</v>
      </c>
      <c r="F172" s="28">
        <f t="shared" si="203"/>
        <v>0</v>
      </c>
      <c r="G172" s="28">
        <f t="shared" si="204"/>
        <v>0</v>
      </c>
      <c r="H172" s="28">
        <f t="shared" si="205"/>
        <v>0</v>
      </c>
      <c r="I172" s="28">
        <f t="shared" si="205"/>
        <v>0</v>
      </c>
      <c r="J172" s="28">
        <f t="shared" si="206"/>
        <v>0</v>
      </c>
      <c r="K172" s="28">
        <v>0</v>
      </c>
      <c r="L172" s="28">
        <f t="shared" si="207"/>
        <v>0</v>
      </c>
      <c r="M172" s="28">
        <v>0</v>
      </c>
      <c r="N172" s="28">
        <f t="shared" si="208"/>
        <v>0</v>
      </c>
      <c r="O172" s="28">
        <f t="shared" si="208"/>
        <v>0</v>
      </c>
      <c r="P172" s="28">
        <f t="shared" si="208"/>
        <v>0</v>
      </c>
      <c r="Q172" s="29">
        <v>0</v>
      </c>
      <c r="R172" s="28">
        <f t="shared" si="209"/>
        <v>0</v>
      </c>
      <c r="S172" s="29">
        <v>0</v>
      </c>
      <c r="T172" s="28">
        <f t="shared" si="210"/>
        <v>0</v>
      </c>
      <c r="U172" s="28">
        <f t="shared" si="210"/>
        <v>0</v>
      </c>
      <c r="V172" s="28">
        <f t="shared" si="210"/>
        <v>0</v>
      </c>
      <c r="W172" s="29">
        <v>0</v>
      </c>
      <c r="X172" s="28">
        <f t="shared" si="211"/>
        <v>0</v>
      </c>
      <c r="Y172" s="29">
        <v>0</v>
      </c>
      <c r="Z172" s="28">
        <f t="shared" si="212"/>
        <v>0</v>
      </c>
      <c r="AA172" s="28">
        <f t="shared" si="212"/>
        <v>0</v>
      </c>
      <c r="AB172" s="28">
        <f t="shared" si="212"/>
        <v>0</v>
      </c>
      <c r="AC172" s="29">
        <v>0</v>
      </c>
      <c r="AD172" s="28">
        <f t="shared" si="213"/>
        <v>0</v>
      </c>
      <c r="AE172" s="29">
        <v>0</v>
      </c>
      <c r="AF172" s="28">
        <f t="shared" si="214"/>
        <v>0</v>
      </c>
      <c r="AG172" s="28">
        <f t="shared" si="214"/>
        <v>0</v>
      </c>
      <c r="AH172" s="28">
        <f t="shared" si="214"/>
        <v>0</v>
      </c>
      <c r="AI172" s="29">
        <f t="shared" si="227"/>
        <v>0</v>
      </c>
      <c r="AJ172" s="29">
        <f t="shared" si="227"/>
        <v>0</v>
      </c>
      <c r="AK172" s="29">
        <f t="shared" si="227"/>
        <v>0</v>
      </c>
      <c r="AL172" s="29">
        <f t="shared" si="226"/>
        <v>0</v>
      </c>
      <c r="AM172" s="29">
        <f t="shared" si="226"/>
        <v>0</v>
      </c>
      <c r="AN172" s="29">
        <f t="shared" si="226"/>
        <v>0</v>
      </c>
      <c r="AO172" s="28">
        <v>0</v>
      </c>
      <c r="AP172" s="28">
        <f t="shared" si="216"/>
        <v>0</v>
      </c>
      <c r="AQ172" s="28">
        <v>0</v>
      </c>
      <c r="AR172" s="28">
        <f t="shared" si="217"/>
        <v>0</v>
      </c>
      <c r="AS172" s="28">
        <f t="shared" si="217"/>
        <v>0</v>
      </c>
      <c r="AT172" s="28">
        <f t="shared" si="217"/>
        <v>0</v>
      </c>
      <c r="AU172" s="28">
        <v>0</v>
      </c>
      <c r="AV172" s="28">
        <f t="shared" si="218"/>
        <v>0</v>
      </c>
      <c r="AW172" s="28">
        <v>0</v>
      </c>
      <c r="AX172" s="28">
        <f t="shared" si="219"/>
        <v>0</v>
      </c>
      <c r="AY172" s="28">
        <f t="shared" si="219"/>
        <v>0</v>
      </c>
      <c r="AZ172" s="28">
        <f t="shared" si="219"/>
        <v>0</v>
      </c>
      <c r="BA172" s="28">
        <v>0</v>
      </c>
      <c r="BB172" s="28">
        <f t="shared" si="220"/>
        <v>0</v>
      </c>
      <c r="BC172" s="28">
        <v>0</v>
      </c>
      <c r="BD172" s="28">
        <f t="shared" si="221"/>
        <v>0</v>
      </c>
      <c r="BE172" s="28">
        <f t="shared" si="221"/>
        <v>0</v>
      </c>
      <c r="BF172" s="28">
        <f t="shared" si="221"/>
        <v>0</v>
      </c>
      <c r="BG172" s="28">
        <v>0</v>
      </c>
      <c r="BH172" s="28">
        <f t="shared" si="222"/>
        <v>0</v>
      </c>
      <c r="BI172" s="28">
        <v>0</v>
      </c>
      <c r="BJ172" s="28">
        <f t="shared" si="223"/>
        <v>0</v>
      </c>
      <c r="BK172" s="28">
        <f t="shared" si="223"/>
        <v>0</v>
      </c>
      <c r="BL172" s="28">
        <f t="shared" si="223"/>
        <v>0</v>
      </c>
      <c r="BM172" s="38">
        <f t="shared" si="225"/>
        <v>0</v>
      </c>
      <c r="BN172" s="38">
        <f t="shared" si="225"/>
        <v>0</v>
      </c>
      <c r="BO172" s="38">
        <f t="shared" si="225"/>
        <v>0</v>
      </c>
      <c r="BP172" s="38">
        <f t="shared" si="224"/>
        <v>0</v>
      </c>
      <c r="BQ172" s="38">
        <f t="shared" si="224"/>
        <v>0</v>
      </c>
      <c r="BR172" s="38">
        <f t="shared" si="224"/>
        <v>0</v>
      </c>
      <c r="BS172" s="28" t="s">
        <v>94</v>
      </c>
      <c r="BT172" s="20"/>
      <c r="BU172" s="20"/>
    </row>
    <row r="173" spans="1:73" s="11" customFormat="1" ht="27.75" customHeight="1" x14ac:dyDescent="0.25">
      <c r="A173" s="21" t="s">
        <v>197</v>
      </c>
      <c r="B173" s="22" t="s">
        <v>493</v>
      </c>
      <c r="C173" s="23" t="s">
        <v>494</v>
      </c>
      <c r="D173" s="24" t="s">
        <v>94</v>
      </c>
      <c r="E173" s="28">
        <f t="shared" si="202"/>
        <v>0</v>
      </c>
      <c r="F173" s="28">
        <f t="shared" si="203"/>
        <v>0</v>
      </c>
      <c r="G173" s="28">
        <f t="shared" si="204"/>
        <v>0</v>
      </c>
      <c r="H173" s="28">
        <f t="shared" si="205"/>
        <v>0</v>
      </c>
      <c r="I173" s="28">
        <f t="shared" si="205"/>
        <v>0</v>
      </c>
      <c r="J173" s="28">
        <f t="shared" si="206"/>
        <v>0</v>
      </c>
      <c r="K173" s="28">
        <v>0</v>
      </c>
      <c r="L173" s="28">
        <f t="shared" si="207"/>
        <v>0</v>
      </c>
      <c r="M173" s="28">
        <v>0</v>
      </c>
      <c r="N173" s="28">
        <f t="shared" si="208"/>
        <v>0</v>
      </c>
      <c r="O173" s="28">
        <f t="shared" si="208"/>
        <v>0</v>
      </c>
      <c r="P173" s="28">
        <f t="shared" si="208"/>
        <v>0</v>
      </c>
      <c r="Q173" s="29">
        <v>0</v>
      </c>
      <c r="R173" s="28">
        <f t="shared" si="209"/>
        <v>0</v>
      </c>
      <c r="S173" s="29">
        <v>0</v>
      </c>
      <c r="T173" s="28">
        <f t="shared" si="210"/>
        <v>0</v>
      </c>
      <c r="U173" s="28">
        <f t="shared" si="210"/>
        <v>0</v>
      </c>
      <c r="V173" s="28">
        <f t="shared" si="210"/>
        <v>0</v>
      </c>
      <c r="W173" s="29">
        <v>0</v>
      </c>
      <c r="X173" s="28">
        <f t="shared" si="211"/>
        <v>0</v>
      </c>
      <c r="Y173" s="29">
        <v>0</v>
      </c>
      <c r="Z173" s="28">
        <f t="shared" si="212"/>
        <v>0</v>
      </c>
      <c r="AA173" s="28">
        <f t="shared" si="212"/>
        <v>0</v>
      </c>
      <c r="AB173" s="28">
        <f t="shared" si="212"/>
        <v>0</v>
      </c>
      <c r="AC173" s="29">
        <v>0</v>
      </c>
      <c r="AD173" s="28">
        <f t="shared" si="213"/>
        <v>0</v>
      </c>
      <c r="AE173" s="29">
        <v>0</v>
      </c>
      <c r="AF173" s="28">
        <f t="shared" si="214"/>
        <v>0</v>
      </c>
      <c r="AG173" s="28">
        <f t="shared" si="214"/>
        <v>0</v>
      </c>
      <c r="AH173" s="28">
        <f t="shared" si="214"/>
        <v>0</v>
      </c>
      <c r="AI173" s="29">
        <f t="shared" si="227"/>
        <v>0</v>
      </c>
      <c r="AJ173" s="29">
        <f t="shared" si="227"/>
        <v>0</v>
      </c>
      <c r="AK173" s="29">
        <f t="shared" si="227"/>
        <v>0</v>
      </c>
      <c r="AL173" s="29">
        <f t="shared" si="226"/>
        <v>0</v>
      </c>
      <c r="AM173" s="29">
        <f t="shared" si="226"/>
        <v>0</v>
      </c>
      <c r="AN173" s="29">
        <f t="shared" si="226"/>
        <v>0</v>
      </c>
      <c r="AO173" s="28">
        <v>0</v>
      </c>
      <c r="AP173" s="28">
        <f t="shared" si="216"/>
        <v>0</v>
      </c>
      <c r="AQ173" s="28">
        <v>0</v>
      </c>
      <c r="AR173" s="28">
        <f t="shared" si="217"/>
        <v>0</v>
      </c>
      <c r="AS173" s="28">
        <f t="shared" si="217"/>
        <v>0</v>
      </c>
      <c r="AT173" s="28">
        <f t="shared" si="217"/>
        <v>0</v>
      </c>
      <c r="AU173" s="28">
        <v>0</v>
      </c>
      <c r="AV173" s="28">
        <f t="shared" si="218"/>
        <v>0</v>
      </c>
      <c r="AW173" s="28">
        <v>0</v>
      </c>
      <c r="AX173" s="28">
        <f t="shared" si="219"/>
        <v>0</v>
      </c>
      <c r="AY173" s="28">
        <f t="shared" si="219"/>
        <v>0</v>
      </c>
      <c r="AZ173" s="28">
        <f t="shared" si="219"/>
        <v>0</v>
      </c>
      <c r="BA173" s="28">
        <v>0</v>
      </c>
      <c r="BB173" s="28">
        <f t="shared" si="220"/>
        <v>0</v>
      </c>
      <c r="BC173" s="28">
        <v>0</v>
      </c>
      <c r="BD173" s="28">
        <f t="shared" si="221"/>
        <v>0</v>
      </c>
      <c r="BE173" s="28">
        <f t="shared" si="221"/>
        <v>0</v>
      </c>
      <c r="BF173" s="28">
        <f t="shared" si="221"/>
        <v>0</v>
      </c>
      <c r="BG173" s="28">
        <v>0</v>
      </c>
      <c r="BH173" s="28">
        <f t="shared" si="222"/>
        <v>0</v>
      </c>
      <c r="BI173" s="28">
        <v>0</v>
      </c>
      <c r="BJ173" s="28">
        <f t="shared" si="223"/>
        <v>0</v>
      </c>
      <c r="BK173" s="28">
        <f t="shared" si="223"/>
        <v>0</v>
      </c>
      <c r="BL173" s="28">
        <f t="shared" si="223"/>
        <v>0</v>
      </c>
      <c r="BM173" s="38">
        <f t="shared" si="225"/>
        <v>0</v>
      </c>
      <c r="BN173" s="38">
        <f t="shared" si="225"/>
        <v>0</v>
      </c>
      <c r="BO173" s="38">
        <f t="shared" si="225"/>
        <v>0</v>
      </c>
      <c r="BP173" s="38">
        <f t="shared" si="224"/>
        <v>0</v>
      </c>
      <c r="BQ173" s="38">
        <f t="shared" si="224"/>
        <v>0</v>
      </c>
      <c r="BR173" s="38">
        <f t="shared" si="224"/>
        <v>0</v>
      </c>
      <c r="BS173" s="28" t="s">
        <v>94</v>
      </c>
      <c r="BT173" s="20"/>
      <c r="BU173" s="20"/>
    </row>
    <row r="174" spans="1:73" s="11" customFormat="1" ht="27.75" customHeight="1" x14ac:dyDescent="0.25">
      <c r="A174" s="21" t="s">
        <v>197</v>
      </c>
      <c r="B174" s="22" t="s">
        <v>495</v>
      </c>
      <c r="C174" s="23" t="s">
        <v>496</v>
      </c>
      <c r="D174" s="24" t="s">
        <v>94</v>
      </c>
      <c r="E174" s="28">
        <f t="shared" si="202"/>
        <v>0</v>
      </c>
      <c r="F174" s="28">
        <f t="shared" si="203"/>
        <v>0</v>
      </c>
      <c r="G174" s="28">
        <f t="shared" si="204"/>
        <v>0</v>
      </c>
      <c r="H174" s="28">
        <f t="shared" si="205"/>
        <v>0</v>
      </c>
      <c r="I174" s="28">
        <f t="shared" si="205"/>
        <v>0</v>
      </c>
      <c r="J174" s="28">
        <f t="shared" si="206"/>
        <v>0</v>
      </c>
      <c r="K174" s="28">
        <v>0</v>
      </c>
      <c r="L174" s="28">
        <f t="shared" si="207"/>
        <v>0</v>
      </c>
      <c r="M174" s="28">
        <v>0</v>
      </c>
      <c r="N174" s="28">
        <f t="shared" si="208"/>
        <v>0</v>
      </c>
      <c r="O174" s="28">
        <f t="shared" si="208"/>
        <v>0</v>
      </c>
      <c r="P174" s="28">
        <f t="shared" si="208"/>
        <v>0</v>
      </c>
      <c r="Q174" s="29">
        <v>0</v>
      </c>
      <c r="R174" s="28">
        <f t="shared" si="209"/>
        <v>0</v>
      </c>
      <c r="S174" s="29">
        <v>0</v>
      </c>
      <c r="T174" s="28">
        <f t="shared" si="210"/>
        <v>0</v>
      </c>
      <c r="U174" s="28">
        <f t="shared" si="210"/>
        <v>0</v>
      </c>
      <c r="V174" s="28">
        <f t="shared" si="210"/>
        <v>0</v>
      </c>
      <c r="W174" s="29">
        <v>0</v>
      </c>
      <c r="X174" s="28">
        <f t="shared" si="211"/>
        <v>0</v>
      </c>
      <c r="Y174" s="29">
        <v>0</v>
      </c>
      <c r="Z174" s="28">
        <f t="shared" si="212"/>
        <v>0</v>
      </c>
      <c r="AA174" s="28">
        <f t="shared" si="212"/>
        <v>0</v>
      </c>
      <c r="AB174" s="28">
        <f t="shared" si="212"/>
        <v>0</v>
      </c>
      <c r="AC174" s="29">
        <v>0</v>
      </c>
      <c r="AD174" s="28">
        <f t="shared" si="213"/>
        <v>0</v>
      </c>
      <c r="AE174" s="29">
        <v>0</v>
      </c>
      <c r="AF174" s="28">
        <f t="shared" si="214"/>
        <v>0</v>
      </c>
      <c r="AG174" s="28">
        <f t="shared" si="214"/>
        <v>0</v>
      </c>
      <c r="AH174" s="28">
        <f t="shared" si="214"/>
        <v>0</v>
      </c>
      <c r="AI174" s="29">
        <f t="shared" si="227"/>
        <v>0</v>
      </c>
      <c r="AJ174" s="29">
        <f t="shared" si="227"/>
        <v>0</v>
      </c>
      <c r="AK174" s="29">
        <f t="shared" si="227"/>
        <v>0</v>
      </c>
      <c r="AL174" s="29">
        <f t="shared" si="226"/>
        <v>0</v>
      </c>
      <c r="AM174" s="29">
        <f t="shared" si="226"/>
        <v>0</v>
      </c>
      <c r="AN174" s="29">
        <f t="shared" si="226"/>
        <v>0</v>
      </c>
      <c r="AO174" s="28">
        <v>0</v>
      </c>
      <c r="AP174" s="28">
        <f t="shared" si="216"/>
        <v>0</v>
      </c>
      <c r="AQ174" s="28">
        <v>0</v>
      </c>
      <c r="AR174" s="28">
        <f t="shared" si="217"/>
        <v>0</v>
      </c>
      <c r="AS174" s="28">
        <f t="shared" si="217"/>
        <v>0</v>
      </c>
      <c r="AT174" s="28">
        <f t="shared" si="217"/>
        <v>0</v>
      </c>
      <c r="AU174" s="28">
        <v>0</v>
      </c>
      <c r="AV174" s="28">
        <f t="shared" si="218"/>
        <v>0</v>
      </c>
      <c r="AW174" s="28">
        <v>0</v>
      </c>
      <c r="AX174" s="28">
        <f t="shared" si="219"/>
        <v>0</v>
      </c>
      <c r="AY174" s="28">
        <f t="shared" si="219"/>
        <v>0</v>
      </c>
      <c r="AZ174" s="28">
        <f t="shared" si="219"/>
        <v>0</v>
      </c>
      <c r="BA174" s="28">
        <v>0</v>
      </c>
      <c r="BB174" s="28">
        <f t="shared" si="220"/>
        <v>0</v>
      </c>
      <c r="BC174" s="28">
        <v>0</v>
      </c>
      <c r="BD174" s="28">
        <f t="shared" si="221"/>
        <v>0</v>
      </c>
      <c r="BE174" s="28">
        <f t="shared" si="221"/>
        <v>0</v>
      </c>
      <c r="BF174" s="28">
        <f t="shared" si="221"/>
        <v>0</v>
      </c>
      <c r="BG174" s="28">
        <v>0</v>
      </c>
      <c r="BH174" s="28">
        <f t="shared" si="222"/>
        <v>0</v>
      </c>
      <c r="BI174" s="28">
        <v>0</v>
      </c>
      <c r="BJ174" s="28">
        <f t="shared" si="223"/>
        <v>0</v>
      </c>
      <c r="BK174" s="28">
        <f t="shared" si="223"/>
        <v>0</v>
      </c>
      <c r="BL174" s="28">
        <f t="shared" si="223"/>
        <v>0</v>
      </c>
      <c r="BM174" s="38">
        <f t="shared" si="225"/>
        <v>0</v>
      </c>
      <c r="BN174" s="38">
        <f t="shared" si="225"/>
        <v>0</v>
      </c>
      <c r="BO174" s="38">
        <f t="shared" si="225"/>
        <v>0</v>
      </c>
      <c r="BP174" s="38">
        <f t="shared" si="224"/>
        <v>0</v>
      </c>
      <c r="BQ174" s="38">
        <f t="shared" si="224"/>
        <v>0</v>
      </c>
      <c r="BR174" s="38">
        <f t="shared" si="224"/>
        <v>0</v>
      </c>
      <c r="BS174" s="28" t="s">
        <v>94</v>
      </c>
      <c r="BT174" s="20"/>
      <c r="BU174" s="20"/>
    </row>
    <row r="175" spans="1:73" s="11" customFormat="1" ht="27.75" customHeight="1" x14ac:dyDescent="0.25">
      <c r="A175" s="21" t="s">
        <v>197</v>
      </c>
      <c r="B175" s="22" t="s">
        <v>497</v>
      </c>
      <c r="C175" s="23" t="s">
        <v>498</v>
      </c>
      <c r="D175" s="24" t="s">
        <v>94</v>
      </c>
      <c r="E175" s="28">
        <f t="shared" si="202"/>
        <v>0</v>
      </c>
      <c r="F175" s="28">
        <f t="shared" si="203"/>
        <v>0</v>
      </c>
      <c r="G175" s="28">
        <f t="shared" si="204"/>
        <v>0</v>
      </c>
      <c r="H175" s="28">
        <f t="shared" si="205"/>
        <v>0</v>
      </c>
      <c r="I175" s="28">
        <f t="shared" si="205"/>
        <v>0</v>
      </c>
      <c r="J175" s="28">
        <f t="shared" si="206"/>
        <v>0</v>
      </c>
      <c r="K175" s="28">
        <v>0</v>
      </c>
      <c r="L175" s="28">
        <f t="shared" si="207"/>
        <v>0</v>
      </c>
      <c r="M175" s="28">
        <v>0</v>
      </c>
      <c r="N175" s="28">
        <f t="shared" si="208"/>
        <v>0</v>
      </c>
      <c r="O175" s="28">
        <f t="shared" si="208"/>
        <v>0</v>
      </c>
      <c r="P175" s="28">
        <f t="shared" si="208"/>
        <v>0</v>
      </c>
      <c r="Q175" s="29">
        <v>0</v>
      </c>
      <c r="R175" s="28">
        <f t="shared" si="209"/>
        <v>0</v>
      </c>
      <c r="S175" s="29">
        <v>0</v>
      </c>
      <c r="T175" s="28">
        <f t="shared" si="210"/>
        <v>0</v>
      </c>
      <c r="U175" s="28">
        <f t="shared" si="210"/>
        <v>0</v>
      </c>
      <c r="V175" s="28">
        <f t="shared" si="210"/>
        <v>0</v>
      </c>
      <c r="W175" s="29">
        <v>0</v>
      </c>
      <c r="X175" s="28">
        <f t="shared" si="211"/>
        <v>0</v>
      </c>
      <c r="Y175" s="29">
        <v>0</v>
      </c>
      <c r="Z175" s="28">
        <f t="shared" si="212"/>
        <v>0</v>
      </c>
      <c r="AA175" s="28">
        <f t="shared" si="212"/>
        <v>0</v>
      </c>
      <c r="AB175" s="28">
        <f t="shared" si="212"/>
        <v>0</v>
      </c>
      <c r="AC175" s="29">
        <v>0</v>
      </c>
      <c r="AD175" s="28">
        <f t="shared" si="213"/>
        <v>0</v>
      </c>
      <c r="AE175" s="29">
        <v>0</v>
      </c>
      <c r="AF175" s="28">
        <f t="shared" si="214"/>
        <v>0</v>
      </c>
      <c r="AG175" s="28">
        <f t="shared" si="214"/>
        <v>0</v>
      </c>
      <c r="AH175" s="28">
        <f t="shared" si="214"/>
        <v>0</v>
      </c>
      <c r="AI175" s="29">
        <f t="shared" si="227"/>
        <v>0</v>
      </c>
      <c r="AJ175" s="29">
        <f t="shared" si="227"/>
        <v>0</v>
      </c>
      <c r="AK175" s="29">
        <f t="shared" si="227"/>
        <v>0</v>
      </c>
      <c r="AL175" s="29">
        <f t="shared" si="226"/>
        <v>0</v>
      </c>
      <c r="AM175" s="29">
        <f t="shared" si="226"/>
        <v>0</v>
      </c>
      <c r="AN175" s="29">
        <f t="shared" si="226"/>
        <v>0</v>
      </c>
      <c r="AO175" s="28">
        <v>0</v>
      </c>
      <c r="AP175" s="28">
        <f t="shared" si="216"/>
        <v>0</v>
      </c>
      <c r="AQ175" s="28">
        <v>0</v>
      </c>
      <c r="AR175" s="28">
        <f t="shared" si="217"/>
        <v>0</v>
      </c>
      <c r="AS175" s="28">
        <f t="shared" si="217"/>
        <v>0</v>
      </c>
      <c r="AT175" s="28">
        <f t="shared" si="217"/>
        <v>0</v>
      </c>
      <c r="AU175" s="28">
        <v>0</v>
      </c>
      <c r="AV175" s="28">
        <f t="shared" si="218"/>
        <v>0</v>
      </c>
      <c r="AW175" s="28">
        <v>0</v>
      </c>
      <c r="AX175" s="28">
        <f t="shared" si="219"/>
        <v>0</v>
      </c>
      <c r="AY175" s="28">
        <f t="shared" si="219"/>
        <v>0</v>
      </c>
      <c r="AZ175" s="28">
        <f t="shared" si="219"/>
        <v>0</v>
      </c>
      <c r="BA175" s="28">
        <v>0</v>
      </c>
      <c r="BB175" s="28">
        <f t="shared" si="220"/>
        <v>0</v>
      </c>
      <c r="BC175" s="28">
        <v>0</v>
      </c>
      <c r="BD175" s="28">
        <f t="shared" si="221"/>
        <v>0</v>
      </c>
      <c r="BE175" s="28">
        <f t="shared" si="221"/>
        <v>0</v>
      </c>
      <c r="BF175" s="28">
        <f t="shared" si="221"/>
        <v>0</v>
      </c>
      <c r="BG175" s="28">
        <v>0</v>
      </c>
      <c r="BH175" s="28">
        <f t="shared" si="222"/>
        <v>0</v>
      </c>
      <c r="BI175" s="28">
        <v>0</v>
      </c>
      <c r="BJ175" s="28">
        <f t="shared" si="223"/>
        <v>0</v>
      </c>
      <c r="BK175" s="28">
        <f t="shared" si="223"/>
        <v>0</v>
      </c>
      <c r="BL175" s="28">
        <f t="shared" si="223"/>
        <v>0</v>
      </c>
      <c r="BM175" s="38">
        <f t="shared" si="225"/>
        <v>0</v>
      </c>
      <c r="BN175" s="38">
        <f t="shared" si="225"/>
        <v>0</v>
      </c>
      <c r="BO175" s="38">
        <f t="shared" si="225"/>
        <v>0</v>
      </c>
      <c r="BP175" s="38">
        <f t="shared" si="224"/>
        <v>0</v>
      </c>
      <c r="BQ175" s="38">
        <f t="shared" si="224"/>
        <v>0</v>
      </c>
      <c r="BR175" s="38">
        <f t="shared" si="224"/>
        <v>0</v>
      </c>
      <c r="BS175" s="28" t="s">
        <v>94</v>
      </c>
      <c r="BT175" s="20"/>
      <c r="BU175" s="20"/>
    </row>
    <row r="176" spans="1:73" s="11" customFormat="1" ht="27.75" customHeight="1" x14ac:dyDescent="0.25">
      <c r="A176" s="21" t="s">
        <v>197</v>
      </c>
      <c r="B176" s="22" t="s">
        <v>499</v>
      </c>
      <c r="C176" s="23" t="s">
        <v>500</v>
      </c>
      <c r="D176" s="24" t="s">
        <v>94</v>
      </c>
      <c r="E176" s="28">
        <f t="shared" si="202"/>
        <v>0</v>
      </c>
      <c r="F176" s="28">
        <f t="shared" si="203"/>
        <v>0</v>
      </c>
      <c r="G176" s="28">
        <f t="shared" si="204"/>
        <v>0</v>
      </c>
      <c r="H176" s="28">
        <f t="shared" ref="H176:I180" si="228">IF(K176="нд","нд",N176+T176+Z176+AF176)</f>
        <v>0</v>
      </c>
      <c r="I176" s="28">
        <f t="shared" si="228"/>
        <v>0</v>
      </c>
      <c r="J176" s="28">
        <f t="shared" si="206"/>
        <v>0</v>
      </c>
      <c r="K176" s="28">
        <v>0</v>
      </c>
      <c r="L176" s="28">
        <f t="shared" si="207"/>
        <v>0</v>
      </c>
      <c r="M176" s="28">
        <v>0</v>
      </c>
      <c r="N176" s="28">
        <f t="shared" ref="N176:P180" si="229">IF($K176="нд","нд",0)</f>
        <v>0</v>
      </c>
      <c r="O176" s="28">
        <f t="shared" si="229"/>
        <v>0</v>
      </c>
      <c r="P176" s="28">
        <f t="shared" si="229"/>
        <v>0</v>
      </c>
      <c r="Q176" s="29">
        <v>0</v>
      </c>
      <c r="R176" s="28">
        <f t="shared" si="209"/>
        <v>0</v>
      </c>
      <c r="S176" s="29">
        <v>0</v>
      </c>
      <c r="T176" s="28">
        <f t="shared" ref="T176:V180" si="230">IF($K176="нд","нд",0)</f>
        <v>0</v>
      </c>
      <c r="U176" s="28">
        <f t="shared" si="230"/>
        <v>0</v>
      </c>
      <c r="V176" s="28">
        <f t="shared" si="230"/>
        <v>0</v>
      </c>
      <c r="W176" s="29">
        <v>0</v>
      </c>
      <c r="X176" s="28">
        <f t="shared" si="211"/>
        <v>0</v>
      </c>
      <c r="Y176" s="29">
        <v>0</v>
      </c>
      <c r="Z176" s="28">
        <f t="shared" ref="Z176:AB180" si="231">IF($K176="нд","нд",0)</f>
        <v>0</v>
      </c>
      <c r="AA176" s="28">
        <f t="shared" si="231"/>
        <v>0</v>
      </c>
      <c r="AB176" s="28">
        <f t="shared" si="231"/>
        <v>0</v>
      </c>
      <c r="AC176" s="29">
        <v>0</v>
      </c>
      <c r="AD176" s="28">
        <f t="shared" si="213"/>
        <v>0</v>
      </c>
      <c r="AE176" s="29">
        <v>0</v>
      </c>
      <c r="AF176" s="28">
        <f t="shared" ref="AF176:AH180" si="232">IF($K176="нд","нд",0)</f>
        <v>0</v>
      </c>
      <c r="AG176" s="28">
        <f t="shared" si="232"/>
        <v>0</v>
      </c>
      <c r="AH176" s="28">
        <f t="shared" si="232"/>
        <v>0</v>
      </c>
      <c r="AI176" s="29">
        <f t="shared" si="227"/>
        <v>0</v>
      </c>
      <c r="AJ176" s="29">
        <f t="shared" si="227"/>
        <v>0</v>
      </c>
      <c r="AK176" s="29">
        <f t="shared" si="227"/>
        <v>0</v>
      </c>
      <c r="AL176" s="29">
        <f t="shared" si="226"/>
        <v>0</v>
      </c>
      <c r="AM176" s="29">
        <f t="shared" si="226"/>
        <v>0</v>
      </c>
      <c r="AN176" s="29">
        <f t="shared" si="226"/>
        <v>0</v>
      </c>
      <c r="AO176" s="28">
        <v>0</v>
      </c>
      <c r="AP176" s="28">
        <f t="shared" si="216"/>
        <v>0</v>
      </c>
      <c r="AQ176" s="28">
        <v>0</v>
      </c>
      <c r="AR176" s="28">
        <f t="shared" ref="AR176:AT180" si="233">IF($K176="0","0",0)</f>
        <v>0</v>
      </c>
      <c r="AS176" s="28">
        <f t="shared" si="233"/>
        <v>0</v>
      </c>
      <c r="AT176" s="28">
        <f t="shared" si="233"/>
        <v>0</v>
      </c>
      <c r="AU176" s="28">
        <v>0</v>
      </c>
      <c r="AV176" s="28">
        <f t="shared" si="218"/>
        <v>0</v>
      </c>
      <c r="AW176" s="28">
        <v>0</v>
      </c>
      <c r="AX176" s="28">
        <f t="shared" ref="AX176:AZ180" si="234">IF($K176="0","0",0)</f>
        <v>0</v>
      </c>
      <c r="AY176" s="28">
        <f t="shared" si="234"/>
        <v>0</v>
      </c>
      <c r="AZ176" s="28">
        <f t="shared" si="234"/>
        <v>0</v>
      </c>
      <c r="BA176" s="28">
        <v>0</v>
      </c>
      <c r="BB176" s="28">
        <f t="shared" si="220"/>
        <v>0</v>
      </c>
      <c r="BC176" s="28">
        <v>0</v>
      </c>
      <c r="BD176" s="28">
        <f t="shared" ref="BD176:BF180" si="235">IF($K176="0","0",0)</f>
        <v>0</v>
      </c>
      <c r="BE176" s="28">
        <f t="shared" si="235"/>
        <v>0</v>
      </c>
      <c r="BF176" s="28">
        <f t="shared" si="235"/>
        <v>0</v>
      </c>
      <c r="BG176" s="28">
        <v>0</v>
      </c>
      <c r="BH176" s="28">
        <f t="shared" si="222"/>
        <v>0</v>
      </c>
      <c r="BI176" s="28">
        <v>0</v>
      </c>
      <c r="BJ176" s="28">
        <f t="shared" ref="BJ176:BL180" si="236">IF($K176="0","0",0)</f>
        <v>0</v>
      </c>
      <c r="BK176" s="28">
        <f t="shared" si="236"/>
        <v>0</v>
      </c>
      <c r="BL176" s="28">
        <f t="shared" si="236"/>
        <v>0</v>
      </c>
      <c r="BM176" s="38">
        <f t="shared" si="225"/>
        <v>0</v>
      </c>
      <c r="BN176" s="38">
        <f t="shared" si="225"/>
        <v>0</v>
      </c>
      <c r="BO176" s="38">
        <f t="shared" si="225"/>
        <v>0</v>
      </c>
      <c r="BP176" s="38">
        <f t="shared" si="224"/>
        <v>0</v>
      </c>
      <c r="BQ176" s="38">
        <f t="shared" si="224"/>
        <v>0</v>
      </c>
      <c r="BR176" s="38">
        <f t="shared" si="224"/>
        <v>0</v>
      </c>
      <c r="BS176" s="28" t="s">
        <v>94</v>
      </c>
      <c r="BT176" s="20"/>
      <c r="BU176" s="20"/>
    </row>
    <row r="177" spans="1:73" s="11" customFormat="1" ht="27.75" customHeight="1" x14ac:dyDescent="0.25">
      <c r="A177" s="21" t="s">
        <v>197</v>
      </c>
      <c r="B177" s="22" t="s">
        <v>501</v>
      </c>
      <c r="C177" s="23" t="s">
        <v>502</v>
      </c>
      <c r="D177" s="24" t="s">
        <v>94</v>
      </c>
      <c r="E177" s="28">
        <f t="shared" si="202"/>
        <v>0</v>
      </c>
      <c r="F177" s="28">
        <f t="shared" si="203"/>
        <v>0</v>
      </c>
      <c r="G177" s="28">
        <f t="shared" si="204"/>
        <v>0</v>
      </c>
      <c r="H177" s="28">
        <f t="shared" si="228"/>
        <v>0</v>
      </c>
      <c r="I177" s="28">
        <f t="shared" si="228"/>
        <v>0</v>
      </c>
      <c r="J177" s="28">
        <f t="shared" si="206"/>
        <v>0</v>
      </c>
      <c r="K177" s="28">
        <v>0</v>
      </c>
      <c r="L177" s="28">
        <f t="shared" si="207"/>
        <v>0</v>
      </c>
      <c r="M177" s="28">
        <v>0</v>
      </c>
      <c r="N177" s="28">
        <f t="shared" si="229"/>
        <v>0</v>
      </c>
      <c r="O177" s="28">
        <f t="shared" si="229"/>
        <v>0</v>
      </c>
      <c r="P177" s="28">
        <f t="shared" si="229"/>
        <v>0</v>
      </c>
      <c r="Q177" s="29">
        <v>0</v>
      </c>
      <c r="R177" s="28">
        <f t="shared" si="209"/>
        <v>0</v>
      </c>
      <c r="S177" s="29">
        <v>0</v>
      </c>
      <c r="T177" s="28">
        <f t="shared" si="230"/>
        <v>0</v>
      </c>
      <c r="U177" s="28">
        <f t="shared" si="230"/>
        <v>0</v>
      </c>
      <c r="V177" s="28">
        <f t="shared" si="230"/>
        <v>0</v>
      </c>
      <c r="W177" s="29">
        <v>0</v>
      </c>
      <c r="X177" s="28">
        <f t="shared" si="211"/>
        <v>0</v>
      </c>
      <c r="Y177" s="29">
        <v>0</v>
      </c>
      <c r="Z177" s="28">
        <f t="shared" si="231"/>
        <v>0</v>
      </c>
      <c r="AA177" s="28">
        <f t="shared" si="231"/>
        <v>0</v>
      </c>
      <c r="AB177" s="28">
        <f t="shared" si="231"/>
        <v>0</v>
      </c>
      <c r="AC177" s="29">
        <v>0</v>
      </c>
      <c r="AD177" s="28">
        <f t="shared" si="213"/>
        <v>0</v>
      </c>
      <c r="AE177" s="29">
        <v>0</v>
      </c>
      <c r="AF177" s="28">
        <f t="shared" si="232"/>
        <v>0</v>
      </c>
      <c r="AG177" s="28">
        <f t="shared" si="232"/>
        <v>0</v>
      </c>
      <c r="AH177" s="28">
        <f t="shared" si="232"/>
        <v>0</v>
      </c>
      <c r="AI177" s="29">
        <f t="shared" si="227"/>
        <v>0</v>
      </c>
      <c r="AJ177" s="29">
        <f t="shared" si="227"/>
        <v>0</v>
      </c>
      <c r="AK177" s="29">
        <f t="shared" si="227"/>
        <v>0</v>
      </c>
      <c r="AL177" s="29">
        <f t="shared" si="226"/>
        <v>0</v>
      </c>
      <c r="AM177" s="29">
        <f t="shared" si="226"/>
        <v>0</v>
      </c>
      <c r="AN177" s="29">
        <f t="shared" si="226"/>
        <v>0</v>
      </c>
      <c r="AO177" s="28">
        <v>0</v>
      </c>
      <c r="AP177" s="28">
        <f t="shared" si="216"/>
        <v>0</v>
      </c>
      <c r="AQ177" s="28">
        <v>0</v>
      </c>
      <c r="AR177" s="28">
        <f t="shared" si="233"/>
        <v>0</v>
      </c>
      <c r="AS177" s="28">
        <f t="shared" si="233"/>
        <v>0</v>
      </c>
      <c r="AT177" s="28">
        <f t="shared" si="233"/>
        <v>0</v>
      </c>
      <c r="AU177" s="28">
        <v>0</v>
      </c>
      <c r="AV177" s="28">
        <f t="shared" si="218"/>
        <v>0</v>
      </c>
      <c r="AW177" s="28">
        <v>0</v>
      </c>
      <c r="AX177" s="28">
        <f t="shared" si="234"/>
        <v>0</v>
      </c>
      <c r="AY177" s="28">
        <f t="shared" si="234"/>
        <v>0</v>
      </c>
      <c r="AZ177" s="28">
        <f t="shared" si="234"/>
        <v>0</v>
      </c>
      <c r="BA177" s="28">
        <v>0</v>
      </c>
      <c r="BB177" s="28">
        <f t="shared" si="220"/>
        <v>0</v>
      </c>
      <c r="BC177" s="28">
        <v>0</v>
      </c>
      <c r="BD177" s="28">
        <f t="shared" si="235"/>
        <v>0</v>
      </c>
      <c r="BE177" s="28">
        <f t="shared" si="235"/>
        <v>0</v>
      </c>
      <c r="BF177" s="28">
        <f t="shared" si="235"/>
        <v>0</v>
      </c>
      <c r="BG177" s="28">
        <v>0</v>
      </c>
      <c r="BH177" s="28">
        <f t="shared" si="222"/>
        <v>0</v>
      </c>
      <c r="BI177" s="28">
        <v>0</v>
      </c>
      <c r="BJ177" s="28">
        <f t="shared" si="236"/>
        <v>0</v>
      </c>
      <c r="BK177" s="28">
        <f t="shared" si="236"/>
        <v>0</v>
      </c>
      <c r="BL177" s="28">
        <f t="shared" si="236"/>
        <v>0</v>
      </c>
      <c r="BM177" s="38">
        <f t="shared" si="225"/>
        <v>0</v>
      </c>
      <c r="BN177" s="38">
        <f t="shared" si="225"/>
        <v>0</v>
      </c>
      <c r="BO177" s="38">
        <f t="shared" si="225"/>
        <v>0</v>
      </c>
      <c r="BP177" s="38">
        <f t="shared" si="224"/>
        <v>0</v>
      </c>
      <c r="BQ177" s="38">
        <f t="shared" si="224"/>
        <v>0</v>
      </c>
      <c r="BR177" s="38">
        <f t="shared" si="224"/>
        <v>0</v>
      </c>
      <c r="BS177" s="28" t="s">
        <v>94</v>
      </c>
      <c r="BT177" s="20"/>
      <c r="BU177" s="20"/>
    </row>
    <row r="178" spans="1:73" s="11" customFormat="1" ht="27.75" customHeight="1" x14ac:dyDescent="0.25">
      <c r="A178" s="21" t="s">
        <v>197</v>
      </c>
      <c r="B178" s="22" t="s">
        <v>503</v>
      </c>
      <c r="C178" s="23" t="s">
        <v>504</v>
      </c>
      <c r="D178" s="24" t="s">
        <v>94</v>
      </c>
      <c r="E178" s="28" t="str">
        <f t="shared" si="202"/>
        <v>нд</v>
      </c>
      <c r="F178" s="28" t="str">
        <f t="shared" si="203"/>
        <v>нд</v>
      </c>
      <c r="G178" s="28" t="str">
        <f t="shared" si="204"/>
        <v>нд</v>
      </c>
      <c r="H178" s="28" t="str">
        <f t="shared" si="228"/>
        <v>нд</v>
      </c>
      <c r="I178" s="28" t="str">
        <f t="shared" si="228"/>
        <v>нд</v>
      </c>
      <c r="J178" s="28" t="str">
        <f t="shared" si="206"/>
        <v>нд</v>
      </c>
      <c r="K178" s="28" t="s">
        <v>94</v>
      </c>
      <c r="L178" s="28" t="str">
        <f t="shared" si="207"/>
        <v>нд</v>
      </c>
      <c r="M178" s="28" t="s">
        <v>94</v>
      </c>
      <c r="N178" s="28" t="str">
        <f t="shared" si="229"/>
        <v>нд</v>
      </c>
      <c r="O178" s="28" t="str">
        <f t="shared" si="229"/>
        <v>нд</v>
      </c>
      <c r="P178" s="28" t="str">
        <f t="shared" si="229"/>
        <v>нд</v>
      </c>
      <c r="Q178" s="29" t="s">
        <v>94</v>
      </c>
      <c r="R178" s="28" t="str">
        <f t="shared" si="209"/>
        <v>нд</v>
      </c>
      <c r="S178" s="29" t="s">
        <v>94</v>
      </c>
      <c r="T178" s="28" t="str">
        <f t="shared" si="230"/>
        <v>нд</v>
      </c>
      <c r="U178" s="28" t="str">
        <f t="shared" si="230"/>
        <v>нд</v>
      </c>
      <c r="V178" s="28" t="str">
        <f t="shared" si="230"/>
        <v>нд</v>
      </c>
      <c r="W178" s="29" t="s">
        <v>94</v>
      </c>
      <c r="X178" s="28" t="str">
        <f t="shared" si="211"/>
        <v>нд</v>
      </c>
      <c r="Y178" s="29" t="s">
        <v>94</v>
      </c>
      <c r="Z178" s="28" t="str">
        <f t="shared" si="231"/>
        <v>нд</v>
      </c>
      <c r="AA178" s="28" t="str">
        <f t="shared" si="231"/>
        <v>нд</v>
      </c>
      <c r="AB178" s="28" t="str">
        <f t="shared" si="231"/>
        <v>нд</v>
      </c>
      <c r="AC178" s="29" t="s">
        <v>94</v>
      </c>
      <c r="AD178" s="28" t="str">
        <f t="shared" si="213"/>
        <v>нд</v>
      </c>
      <c r="AE178" s="29" t="s">
        <v>94</v>
      </c>
      <c r="AF178" s="28" t="str">
        <f t="shared" si="232"/>
        <v>нд</v>
      </c>
      <c r="AG178" s="28" t="str">
        <f t="shared" si="232"/>
        <v>нд</v>
      </c>
      <c r="AH178" s="28" t="str">
        <f t="shared" si="232"/>
        <v>нд</v>
      </c>
      <c r="AI178" s="29">
        <f t="shared" si="227"/>
        <v>0</v>
      </c>
      <c r="AJ178" s="29">
        <f t="shared" si="227"/>
        <v>0</v>
      </c>
      <c r="AK178" s="29">
        <f t="shared" si="227"/>
        <v>0</v>
      </c>
      <c r="AL178" s="29">
        <f t="shared" si="226"/>
        <v>0</v>
      </c>
      <c r="AM178" s="29">
        <f t="shared" si="226"/>
        <v>0</v>
      </c>
      <c r="AN178" s="29">
        <f t="shared" si="226"/>
        <v>0</v>
      </c>
      <c r="AO178" s="28">
        <v>0</v>
      </c>
      <c r="AP178" s="28">
        <f t="shared" si="216"/>
        <v>0</v>
      </c>
      <c r="AQ178" s="28">
        <v>0</v>
      </c>
      <c r="AR178" s="28">
        <f t="shared" si="233"/>
        <v>0</v>
      </c>
      <c r="AS178" s="28">
        <f t="shared" si="233"/>
        <v>0</v>
      </c>
      <c r="AT178" s="28">
        <f t="shared" si="233"/>
        <v>0</v>
      </c>
      <c r="AU178" s="28">
        <v>0</v>
      </c>
      <c r="AV178" s="28">
        <f t="shared" si="218"/>
        <v>0</v>
      </c>
      <c r="AW178" s="28">
        <v>0</v>
      </c>
      <c r="AX178" s="28">
        <f t="shared" si="234"/>
        <v>0</v>
      </c>
      <c r="AY178" s="28">
        <f t="shared" si="234"/>
        <v>0</v>
      </c>
      <c r="AZ178" s="28">
        <f t="shared" si="234"/>
        <v>0</v>
      </c>
      <c r="BA178" s="28">
        <v>0</v>
      </c>
      <c r="BB178" s="28">
        <f t="shared" si="220"/>
        <v>0</v>
      </c>
      <c r="BC178" s="28">
        <v>0</v>
      </c>
      <c r="BD178" s="28">
        <f t="shared" si="235"/>
        <v>0</v>
      </c>
      <c r="BE178" s="28">
        <f t="shared" si="235"/>
        <v>0</v>
      </c>
      <c r="BF178" s="28">
        <f t="shared" si="235"/>
        <v>0</v>
      </c>
      <c r="BG178" s="28">
        <v>0</v>
      </c>
      <c r="BH178" s="28">
        <f t="shared" si="222"/>
        <v>0</v>
      </c>
      <c r="BI178" s="28">
        <v>0</v>
      </c>
      <c r="BJ178" s="28">
        <f t="shared" si="236"/>
        <v>0</v>
      </c>
      <c r="BK178" s="28">
        <f t="shared" si="236"/>
        <v>0</v>
      </c>
      <c r="BL178" s="28">
        <f t="shared" si="236"/>
        <v>0</v>
      </c>
      <c r="BM178" s="38" t="str">
        <f t="shared" si="225"/>
        <v>нд</v>
      </c>
      <c r="BN178" s="38" t="str">
        <f t="shared" si="225"/>
        <v>нд</v>
      </c>
      <c r="BO178" s="38" t="str">
        <f t="shared" si="225"/>
        <v>нд</v>
      </c>
      <c r="BP178" s="38" t="str">
        <f t="shared" si="224"/>
        <v>нд</v>
      </c>
      <c r="BQ178" s="38" t="str">
        <f t="shared" si="224"/>
        <v>нд</v>
      </c>
      <c r="BR178" s="38" t="str">
        <f t="shared" si="224"/>
        <v>нд</v>
      </c>
      <c r="BS178" s="28" t="s">
        <v>94</v>
      </c>
      <c r="BT178" s="20"/>
      <c r="BU178" s="20"/>
    </row>
    <row r="179" spans="1:73" s="11" customFormat="1" ht="27.75" customHeight="1" x14ac:dyDescent="0.25">
      <c r="A179" s="21" t="s">
        <v>197</v>
      </c>
      <c r="B179" s="22" t="s">
        <v>505</v>
      </c>
      <c r="C179" s="23" t="s">
        <v>506</v>
      </c>
      <c r="D179" s="24" t="s">
        <v>94</v>
      </c>
      <c r="E179" s="28" t="str">
        <f t="shared" si="202"/>
        <v>нд</v>
      </c>
      <c r="F179" s="28" t="str">
        <f t="shared" si="203"/>
        <v>нд</v>
      </c>
      <c r="G179" s="28" t="str">
        <f t="shared" si="204"/>
        <v>нд</v>
      </c>
      <c r="H179" s="28" t="str">
        <f t="shared" si="228"/>
        <v>нд</v>
      </c>
      <c r="I179" s="28" t="str">
        <f t="shared" si="228"/>
        <v>нд</v>
      </c>
      <c r="J179" s="28" t="str">
        <f t="shared" si="206"/>
        <v>нд</v>
      </c>
      <c r="K179" s="28" t="s">
        <v>94</v>
      </c>
      <c r="L179" s="28" t="str">
        <f t="shared" si="207"/>
        <v>нд</v>
      </c>
      <c r="M179" s="28" t="s">
        <v>94</v>
      </c>
      <c r="N179" s="28" t="str">
        <f t="shared" si="229"/>
        <v>нд</v>
      </c>
      <c r="O179" s="28" t="str">
        <f t="shared" si="229"/>
        <v>нд</v>
      </c>
      <c r="P179" s="28" t="str">
        <f t="shared" si="229"/>
        <v>нд</v>
      </c>
      <c r="Q179" s="29" t="s">
        <v>94</v>
      </c>
      <c r="R179" s="28" t="str">
        <f t="shared" si="209"/>
        <v>нд</v>
      </c>
      <c r="S179" s="29" t="s">
        <v>94</v>
      </c>
      <c r="T179" s="28" t="str">
        <f t="shared" si="230"/>
        <v>нд</v>
      </c>
      <c r="U179" s="28" t="str">
        <f t="shared" si="230"/>
        <v>нд</v>
      </c>
      <c r="V179" s="28" t="str">
        <f t="shared" si="230"/>
        <v>нд</v>
      </c>
      <c r="W179" s="29" t="s">
        <v>94</v>
      </c>
      <c r="X179" s="28" t="str">
        <f t="shared" si="211"/>
        <v>нд</v>
      </c>
      <c r="Y179" s="29" t="s">
        <v>94</v>
      </c>
      <c r="Z179" s="28" t="str">
        <f t="shared" si="231"/>
        <v>нд</v>
      </c>
      <c r="AA179" s="28" t="str">
        <f t="shared" si="231"/>
        <v>нд</v>
      </c>
      <c r="AB179" s="28" t="str">
        <f t="shared" si="231"/>
        <v>нд</v>
      </c>
      <c r="AC179" s="29" t="s">
        <v>94</v>
      </c>
      <c r="AD179" s="28" t="str">
        <f t="shared" si="213"/>
        <v>нд</v>
      </c>
      <c r="AE179" s="29" t="s">
        <v>94</v>
      </c>
      <c r="AF179" s="28" t="str">
        <f t="shared" si="232"/>
        <v>нд</v>
      </c>
      <c r="AG179" s="28" t="str">
        <f t="shared" si="232"/>
        <v>нд</v>
      </c>
      <c r="AH179" s="28" t="str">
        <f t="shared" si="232"/>
        <v>нд</v>
      </c>
      <c r="AI179" s="29">
        <f t="shared" si="227"/>
        <v>0</v>
      </c>
      <c r="AJ179" s="29">
        <f t="shared" si="227"/>
        <v>0</v>
      </c>
      <c r="AK179" s="29">
        <f t="shared" si="227"/>
        <v>0</v>
      </c>
      <c r="AL179" s="29">
        <f t="shared" si="226"/>
        <v>0</v>
      </c>
      <c r="AM179" s="29">
        <f t="shared" si="226"/>
        <v>0</v>
      </c>
      <c r="AN179" s="29">
        <f t="shared" si="226"/>
        <v>0</v>
      </c>
      <c r="AO179" s="28">
        <v>0</v>
      </c>
      <c r="AP179" s="28">
        <f t="shared" si="216"/>
        <v>0</v>
      </c>
      <c r="AQ179" s="28">
        <v>0</v>
      </c>
      <c r="AR179" s="28">
        <f t="shared" si="233"/>
        <v>0</v>
      </c>
      <c r="AS179" s="28">
        <f t="shared" si="233"/>
        <v>0</v>
      </c>
      <c r="AT179" s="28">
        <f t="shared" si="233"/>
        <v>0</v>
      </c>
      <c r="AU179" s="28">
        <v>0</v>
      </c>
      <c r="AV179" s="28">
        <f t="shared" si="218"/>
        <v>0</v>
      </c>
      <c r="AW179" s="28">
        <v>0</v>
      </c>
      <c r="AX179" s="28">
        <f t="shared" si="234"/>
        <v>0</v>
      </c>
      <c r="AY179" s="28">
        <f t="shared" si="234"/>
        <v>0</v>
      </c>
      <c r="AZ179" s="28">
        <f t="shared" si="234"/>
        <v>0</v>
      </c>
      <c r="BA179" s="28">
        <v>0</v>
      </c>
      <c r="BB179" s="28">
        <f t="shared" si="220"/>
        <v>0</v>
      </c>
      <c r="BC179" s="28">
        <v>0</v>
      </c>
      <c r="BD179" s="28">
        <f t="shared" si="235"/>
        <v>0</v>
      </c>
      <c r="BE179" s="28">
        <f t="shared" si="235"/>
        <v>0</v>
      </c>
      <c r="BF179" s="28">
        <f t="shared" si="235"/>
        <v>0</v>
      </c>
      <c r="BG179" s="28">
        <v>0</v>
      </c>
      <c r="BH179" s="28">
        <f t="shared" si="222"/>
        <v>0</v>
      </c>
      <c r="BI179" s="28">
        <v>0</v>
      </c>
      <c r="BJ179" s="28">
        <f t="shared" si="236"/>
        <v>0</v>
      </c>
      <c r="BK179" s="28">
        <f t="shared" si="236"/>
        <v>0</v>
      </c>
      <c r="BL179" s="28">
        <f t="shared" si="236"/>
        <v>0</v>
      </c>
      <c r="BM179" s="38" t="str">
        <f t="shared" si="225"/>
        <v>нд</v>
      </c>
      <c r="BN179" s="38" t="str">
        <f t="shared" si="225"/>
        <v>нд</v>
      </c>
      <c r="BO179" s="38" t="str">
        <f t="shared" si="225"/>
        <v>нд</v>
      </c>
      <c r="BP179" s="38" t="str">
        <f t="shared" si="224"/>
        <v>нд</v>
      </c>
      <c r="BQ179" s="38" t="str">
        <f t="shared" si="224"/>
        <v>нд</v>
      </c>
      <c r="BR179" s="38" t="str">
        <f t="shared" si="224"/>
        <v>нд</v>
      </c>
      <c r="BS179" s="28" t="s">
        <v>94</v>
      </c>
      <c r="BT179" s="20"/>
      <c r="BU179" s="20"/>
    </row>
    <row r="180" spans="1:73" s="11" customFormat="1" ht="27.75" customHeight="1" x14ac:dyDescent="0.25">
      <c r="A180" s="21" t="s">
        <v>197</v>
      </c>
      <c r="B180" s="22" t="s">
        <v>507</v>
      </c>
      <c r="C180" s="23" t="s">
        <v>508</v>
      </c>
      <c r="D180" s="24" t="s">
        <v>94</v>
      </c>
      <c r="E180" s="28" t="str">
        <f t="shared" ref="E180" si="237">IF(K180="нд","нд",K180+Q180+W180+AC180)</f>
        <v>нд</v>
      </c>
      <c r="F180" s="28" t="str">
        <f t="shared" ref="F180" si="238">IF(K180="нд","нд",L180+R180+X180+AD180)</f>
        <v>нд</v>
      </c>
      <c r="G180" s="28" t="str">
        <f t="shared" ref="G180" si="239">IF(M180="нд","нд",M180+S180+Y180+AE180)</f>
        <v>нд</v>
      </c>
      <c r="H180" s="28" t="str">
        <f t="shared" si="228"/>
        <v>нд</v>
      </c>
      <c r="I180" s="28" t="str">
        <f t="shared" si="228"/>
        <v>нд</v>
      </c>
      <c r="J180" s="28" t="str">
        <f t="shared" ref="J180" si="240">IF(K180="нд","нд",P180+V180+AB180+AH180)</f>
        <v>нд</v>
      </c>
      <c r="K180" s="28" t="s">
        <v>94</v>
      </c>
      <c r="L180" s="28" t="str">
        <f t="shared" ref="L180" si="241">IF($K180="нд","нд",0)</f>
        <v>нд</v>
      </c>
      <c r="M180" s="28" t="s">
        <v>94</v>
      </c>
      <c r="N180" s="28" t="str">
        <f t="shared" si="229"/>
        <v>нд</v>
      </c>
      <c r="O180" s="28" t="str">
        <f t="shared" si="229"/>
        <v>нд</v>
      </c>
      <c r="P180" s="28" t="str">
        <f t="shared" si="229"/>
        <v>нд</v>
      </c>
      <c r="Q180" s="29" t="s">
        <v>94</v>
      </c>
      <c r="R180" s="28" t="str">
        <f t="shared" ref="R180" si="242">IF($K180="нд","нд",0)</f>
        <v>нд</v>
      </c>
      <c r="S180" s="29" t="s">
        <v>94</v>
      </c>
      <c r="T180" s="28" t="str">
        <f t="shared" si="230"/>
        <v>нд</v>
      </c>
      <c r="U180" s="28" t="str">
        <f t="shared" si="230"/>
        <v>нд</v>
      </c>
      <c r="V180" s="28" t="str">
        <f t="shared" si="230"/>
        <v>нд</v>
      </c>
      <c r="W180" s="29" t="s">
        <v>94</v>
      </c>
      <c r="X180" s="28" t="str">
        <f t="shared" ref="X180" si="243">IF($K180="нд","нд",0)</f>
        <v>нд</v>
      </c>
      <c r="Y180" s="29" t="s">
        <v>94</v>
      </c>
      <c r="Z180" s="28" t="str">
        <f t="shared" si="231"/>
        <v>нд</v>
      </c>
      <c r="AA180" s="28" t="str">
        <f t="shared" si="231"/>
        <v>нд</v>
      </c>
      <c r="AB180" s="28" t="str">
        <f t="shared" si="231"/>
        <v>нд</v>
      </c>
      <c r="AC180" s="29" t="s">
        <v>94</v>
      </c>
      <c r="AD180" s="28" t="str">
        <f t="shared" ref="AD180" si="244">IF($K180="нд","нд",0)</f>
        <v>нд</v>
      </c>
      <c r="AE180" s="29" t="s">
        <v>94</v>
      </c>
      <c r="AF180" s="28" t="str">
        <f t="shared" si="232"/>
        <v>нд</v>
      </c>
      <c r="AG180" s="28" t="str">
        <f t="shared" si="232"/>
        <v>нд</v>
      </c>
      <c r="AH180" s="28" t="str">
        <f t="shared" si="232"/>
        <v>нд</v>
      </c>
      <c r="AI180" s="29">
        <f t="shared" si="227"/>
        <v>0</v>
      </c>
      <c r="AJ180" s="29">
        <f t="shared" si="227"/>
        <v>0</v>
      </c>
      <c r="AK180" s="29">
        <f t="shared" si="227"/>
        <v>0</v>
      </c>
      <c r="AL180" s="29">
        <f t="shared" si="226"/>
        <v>0</v>
      </c>
      <c r="AM180" s="29">
        <f t="shared" si="226"/>
        <v>0</v>
      </c>
      <c r="AN180" s="29">
        <f t="shared" si="226"/>
        <v>0</v>
      </c>
      <c r="AO180" s="28">
        <v>0</v>
      </c>
      <c r="AP180" s="28">
        <f t="shared" ref="AP180" si="245">IF($K180="0","0",0)</f>
        <v>0</v>
      </c>
      <c r="AQ180" s="28">
        <v>0</v>
      </c>
      <c r="AR180" s="28">
        <f t="shared" si="233"/>
        <v>0</v>
      </c>
      <c r="AS180" s="28">
        <f t="shared" si="233"/>
        <v>0</v>
      </c>
      <c r="AT180" s="28">
        <f t="shared" si="233"/>
        <v>0</v>
      </c>
      <c r="AU180" s="28">
        <v>0</v>
      </c>
      <c r="AV180" s="28">
        <f t="shared" ref="AV180" si="246">IF($K180="0","0",0)</f>
        <v>0</v>
      </c>
      <c r="AW180" s="28">
        <v>0</v>
      </c>
      <c r="AX180" s="28">
        <f t="shared" si="234"/>
        <v>0</v>
      </c>
      <c r="AY180" s="28">
        <f t="shared" si="234"/>
        <v>0</v>
      </c>
      <c r="AZ180" s="28">
        <f t="shared" si="234"/>
        <v>0</v>
      </c>
      <c r="BA180" s="28">
        <v>0</v>
      </c>
      <c r="BB180" s="28">
        <f t="shared" ref="BB180" si="247">IF($K180="0","0",0)</f>
        <v>0</v>
      </c>
      <c r="BC180" s="28">
        <v>0</v>
      </c>
      <c r="BD180" s="28">
        <f t="shared" si="235"/>
        <v>0</v>
      </c>
      <c r="BE180" s="28">
        <f t="shared" si="235"/>
        <v>0</v>
      </c>
      <c r="BF180" s="28">
        <f t="shared" si="235"/>
        <v>0</v>
      </c>
      <c r="BG180" s="28">
        <v>0</v>
      </c>
      <c r="BH180" s="28">
        <f t="shared" ref="BH180" si="248">IF($K180="0","0",0)</f>
        <v>0</v>
      </c>
      <c r="BI180" s="28">
        <v>0</v>
      </c>
      <c r="BJ180" s="28">
        <f t="shared" si="236"/>
        <v>0</v>
      </c>
      <c r="BK180" s="28">
        <f t="shared" si="236"/>
        <v>0</v>
      </c>
      <c r="BL180" s="28">
        <f t="shared" si="236"/>
        <v>0</v>
      </c>
      <c r="BM180" s="38" t="str">
        <f t="shared" si="225"/>
        <v>нд</v>
      </c>
      <c r="BN180" s="38" t="str">
        <f t="shared" si="225"/>
        <v>нд</v>
      </c>
      <c r="BO180" s="38" t="str">
        <f t="shared" si="225"/>
        <v>нд</v>
      </c>
      <c r="BP180" s="38" t="str">
        <f t="shared" si="224"/>
        <v>нд</v>
      </c>
      <c r="BQ180" s="38" t="str">
        <f t="shared" si="224"/>
        <v>нд</v>
      </c>
      <c r="BR180" s="38" t="str">
        <f t="shared" si="224"/>
        <v>нд</v>
      </c>
      <c r="BS180" s="28" t="s">
        <v>94</v>
      </c>
      <c r="BT180" s="20"/>
      <c r="BU180" s="20"/>
    </row>
    <row r="181" spans="1:73" s="11" customFormat="1" ht="31.5" x14ac:dyDescent="0.25">
      <c r="A181" s="40" t="s">
        <v>199</v>
      </c>
      <c r="B181" s="41" t="s">
        <v>200</v>
      </c>
      <c r="C181" s="40" t="s">
        <v>93</v>
      </c>
      <c r="D181" s="24" t="s">
        <v>94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5">
        <v>0</v>
      </c>
      <c r="R181" s="25">
        <v>0</v>
      </c>
      <c r="S181" s="25">
        <v>0</v>
      </c>
      <c r="T181" s="25">
        <v>0</v>
      </c>
      <c r="U181" s="25">
        <v>0</v>
      </c>
      <c r="V181" s="25">
        <v>0</v>
      </c>
      <c r="W181" s="25">
        <v>0</v>
      </c>
      <c r="X181" s="25">
        <v>0</v>
      </c>
      <c r="Y181" s="25">
        <v>0</v>
      </c>
      <c r="Z181" s="25">
        <v>0</v>
      </c>
      <c r="AA181" s="25">
        <v>0</v>
      </c>
      <c r="AB181" s="25">
        <v>0</v>
      </c>
      <c r="AC181" s="25">
        <v>0</v>
      </c>
      <c r="AD181" s="25">
        <v>0</v>
      </c>
      <c r="AE181" s="25">
        <v>0</v>
      </c>
      <c r="AF181" s="25">
        <v>0</v>
      </c>
      <c r="AG181" s="25">
        <v>0</v>
      </c>
      <c r="AH181" s="25">
        <v>0</v>
      </c>
      <c r="AI181" s="25">
        <v>0</v>
      </c>
      <c r="AJ181" s="25">
        <v>0</v>
      </c>
      <c r="AK181" s="25">
        <v>0</v>
      </c>
      <c r="AL181" s="25">
        <v>0</v>
      </c>
      <c r="AM181" s="25">
        <v>0</v>
      </c>
      <c r="AN181" s="25">
        <v>0</v>
      </c>
      <c r="AO181" s="25">
        <v>0</v>
      </c>
      <c r="AP181" s="25">
        <v>0</v>
      </c>
      <c r="AQ181" s="25">
        <v>0</v>
      </c>
      <c r="AR181" s="25">
        <v>0</v>
      </c>
      <c r="AS181" s="25">
        <v>0</v>
      </c>
      <c r="AT181" s="25">
        <v>0</v>
      </c>
      <c r="AU181" s="25">
        <v>0</v>
      </c>
      <c r="AV181" s="25">
        <v>0</v>
      </c>
      <c r="AW181" s="25">
        <v>0</v>
      </c>
      <c r="AX181" s="25">
        <v>0</v>
      </c>
      <c r="AY181" s="25">
        <v>0</v>
      </c>
      <c r="AZ181" s="25">
        <v>0</v>
      </c>
      <c r="BA181" s="25">
        <v>0</v>
      </c>
      <c r="BB181" s="25">
        <v>0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25">
        <v>0</v>
      </c>
      <c r="BJ181" s="25">
        <v>0</v>
      </c>
      <c r="BK181" s="25">
        <v>0</v>
      </c>
      <c r="BL181" s="25">
        <v>0</v>
      </c>
      <c r="BM181" s="38">
        <f t="shared" si="225"/>
        <v>0</v>
      </c>
      <c r="BN181" s="38">
        <f t="shared" si="225"/>
        <v>0</v>
      </c>
      <c r="BO181" s="38">
        <f t="shared" si="225"/>
        <v>0</v>
      </c>
      <c r="BP181" s="38">
        <f t="shared" si="224"/>
        <v>0</v>
      </c>
      <c r="BQ181" s="38">
        <f t="shared" si="224"/>
        <v>0</v>
      </c>
      <c r="BR181" s="38">
        <f t="shared" si="224"/>
        <v>0</v>
      </c>
      <c r="BS181" s="42" t="s">
        <v>94</v>
      </c>
      <c r="BT181" s="20"/>
      <c r="BU181" s="20"/>
    </row>
    <row r="182" spans="1:73" ht="31.5" x14ac:dyDescent="0.25">
      <c r="A182" s="43" t="s">
        <v>201</v>
      </c>
      <c r="B182" s="44" t="s">
        <v>202</v>
      </c>
      <c r="C182" s="42" t="s">
        <v>93</v>
      </c>
      <c r="D182" s="24" t="s">
        <v>94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5">
        <v>0</v>
      </c>
      <c r="R182" s="25">
        <v>0</v>
      </c>
      <c r="S182" s="25">
        <v>0</v>
      </c>
      <c r="T182" s="25">
        <v>0</v>
      </c>
      <c r="U182" s="25">
        <v>0</v>
      </c>
      <c r="V182" s="25">
        <v>0</v>
      </c>
      <c r="W182" s="25">
        <v>0</v>
      </c>
      <c r="X182" s="25">
        <v>0</v>
      </c>
      <c r="Y182" s="25">
        <v>0</v>
      </c>
      <c r="Z182" s="25">
        <v>0</v>
      </c>
      <c r="AA182" s="25">
        <v>0</v>
      </c>
      <c r="AB182" s="25">
        <v>0</v>
      </c>
      <c r="AC182" s="25">
        <v>0</v>
      </c>
      <c r="AD182" s="25">
        <v>0</v>
      </c>
      <c r="AE182" s="25">
        <v>0</v>
      </c>
      <c r="AF182" s="25">
        <v>0</v>
      </c>
      <c r="AG182" s="25">
        <v>0</v>
      </c>
      <c r="AH182" s="25">
        <v>0</v>
      </c>
      <c r="AI182" s="25">
        <v>0</v>
      </c>
      <c r="AJ182" s="25">
        <v>0</v>
      </c>
      <c r="AK182" s="25">
        <v>0</v>
      </c>
      <c r="AL182" s="25">
        <v>0</v>
      </c>
      <c r="AM182" s="25">
        <v>0</v>
      </c>
      <c r="AN182" s="25">
        <v>0</v>
      </c>
      <c r="AO182" s="25">
        <v>0</v>
      </c>
      <c r="AP182" s="25">
        <v>0</v>
      </c>
      <c r="AQ182" s="25">
        <v>0</v>
      </c>
      <c r="AR182" s="25">
        <v>0</v>
      </c>
      <c r="AS182" s="25">
        <v>0</v>
      </c>
      <c r="AT182" s="25">
        <v>0</v>
      </c>
      <c r="AU182" s="25">
        <v>0</v>
      </c>
      <c r="AV182" s="25">
        <v>0</v>
      </c>
      <c r="AW182" s="25">
        <v>0</v>
      </c>
      <c r="AX182" s="25">
        <v>0</v>
      </c>
      <c r="AY182" s="25">
        <v>0</v>
      </c>
      <c r="AZ182" s="25">
        <v>0</v>
      </c>
      <c r="BA182" s="25">
        <v>0</v>
      </c>
      <c r="BB182" s="25">
        <v>0</v>
      </c>
      <c r="BC182" s="25">
        <v>0</v>
      </c>
      <c r="BD182" s="25">
        <v>0</v>
      </c>
      <c r="BE182" s="25">
        <v>0</v>
      </c>
      <c r="BF182" s="25">
        <v>0</v>
      </c>
      <c r="BG182" s="25">
        <v>0</v>
      </c>
      <c r="BH182" s="25">
        <v>0</v>
      </c>
      <c r="BI182" s="25">
        <v>0</v>
      </c>
      <c r="BJ182" s="25">
        <v>0</v>
      </c>
      <c r="BK182" s="25">
        <v>0</v>
      </c>
      <c r="BL182" s="25">
        <v>0</v>
      </c>
      <c r="BM182" s="38">
        <f t="shared" si="225"/>
        <v>0</v>
      </c>
      <c r="BN182" s="38">
        <f t="shared" si="225"/>
        <v>0</v>
      </c>
      <c r="BO182" s="38">
        <f t="shared" si="225"/>
        <v>0</v>
      </c>
      <c r="BP182" s="38">
        <f t="shared" si="224"/>
        <v>0</v>
      </c>
      <c r="BQ182" s="38">
        <f t="shared" si="224"/>
        <v>0</v>
      </c>
      <c r="BR182" s="38">
        <f t="shared" si="224"/>
        <v>0</v>
      </c>
      <c r="BS182" s="42" t="s">
        <v>94</v>
      </c>
    </row>
    <row r="183" spans="1:73" ht="63" x14ac:dyDescent="0.25">
      <c r="A183" s="43" t="s">
        <v>203</v>
      </c>
      <c r="B183" s="44" t="s">
        <v>204</v>
      </c>
      <c r="C183" s="42" t="s">
        <v>93</v>
      </c>
      <c r="D183" s="24" t="s">
        <v>94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5">
        <v>0</v>
      </c>
      <c r="R183" s="25">
        <v>0</v>
      </c>
      <c r="S183" s="25">
        <v>0</v>
      </c>
      <c r="T183" s="25">
        <v>0</v>
      </c>
      <c r="U183" s="25">
        <v>0</v>
      </c>
      <c r="V183" s="25">
        <v>0</v>
      </c>
      <c r="W183" s="25">
        <v>0</v>
      </c>
      <c r="X183" s="25">
        <v>0</v>
      </c>
      <c r="Y183" s="25">
        <v>0</v>
      </c>
      <c r="Z183" s="25">
        <v>0</v>
      </c>
      <c r="AA183" s="25">
        <v>0</v>
      </c>
      <c r="AB183" s="25">
        <v>0</v>
      </c>
      <c r="AC183" s="25">
        <v>0</v>
      </c>
      <c r="AD183" s="25">
        <v>0</v>
      </c>
      <c r="AE183" s="25">
        <v>0</v>
      </c>
      <c r="AF183" s="25">
        <v>0</v>
      </c>
      <c r="AG183" s="25">
        <v>0</v>
      </c>
      <c r="AH183" s="25">
        <v>0</v>
      </c>
      <c r="AI183" s="25">
        <v>0</v>
      </c>
      <c r="AJ183" s="25">
        <v>0</v>
      </c>
      <c r="AK183" s="25">
        <v>0</v>
      </c>
      <c r="AL183" s="25">
        <v>0</v>
      </c>
      <c r="AM183" s="25">
        <v>0</v>
      </c>
      <c r="AN183" s="25">
        <v>0</v>
      </c>
      <c r="AO183" s="25">
        <v>0</v>
      </c>
      <c r="AP183" s="25">
        <v>0</v>
      </c>
      <c r="AQ183" s="25">
        <v>0</v>
      </c>
      <c r="AR183" s="25">
        <v>0</v>
      </c>
      <c r="AS183" s="25">
        <v>0</v>
      </c>
      <c r="AT183" s="25">
        <v>0</v>
      </c>
      <c r="AU183" s="25">
        <v>0</v>
      </c>
      <c r="AV183" s="25">
        <v>0</v>
      </c>
      <c r="AW183" s="25">
        <v>0</v>
      </c>
      <c r="AX183" s="25">
        <v>0</v>
      </c>
      <c r="AY183" s="25">
        <v>0</v>
      </c>
      <c r="AZ183" s="25">
        <v>0</v>
      </c>
      <c r="BA183" s="25">
        <v>0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25">
        <v>0</v>
      </c>
      <c r="BJ183" s="25">
        <v>0</v>
      </c>
      <c r="BK183" s="25">
        <v>0</v>
      </c>
      <c r="BL183" s="25">
        <v>0</v>
      </c>
      <c r="BM183" s="38">
        <f t="shared" si="225"/>
        <v>0</v>
      </c>
      <c r="BN183" s="38">
        <f t="shared" si="225"/>
        <v>0</v>
      </c>
      <c r="BO183" s="38">
        <f t="shared" si="225"/>
        <v>0</v>
      </c>
      <c r="BP183" s="38">
        <f t="shared" si="224"/>
        <v>0</v>
      </c>
      <c r="BQ183" s="38">
        <f t="shared" si="224"/>
        <v>0</v>
      </c>
      <c r="BR183" s="38">
        <f t="shared" si="224"/>
        <v>0</v>
      </c>
      <c r="BS183" s="42" t="s">
        <v>94</v>
      </c>
    </row>
    <row r="184" spans="1:73" ht="31.5" x14ac:dyDescent="0.25">
      <c r="A184" s="43" t="s">
        <v>205</v>
      </c>
      <c r="B184" s="44" t="s">
        <v>206</v>
      </c>
      <c r="C184" s="42" t="s">
        <v>93</v>
      </c>
      <c r="D184" s="24" t="s">
        <v>94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5">
        <v>0</v>
      </c>
      <c r="R184" s="25">
        <v>0</v>
      </c>
      <c r="S184" s="25">
        <v>0</v>
      </c>
      <c r="T184" s="25">
        <v>0</v>
      </c>
      <c r="U184" s="25">
        <v>0</v>
      </c>
      <c r="V184" s="25">
        <v>0</v>
      </c>
      <c r="W184" s="25">
        <v>0</v>
      </c>
      <c r="X184" s="25">
        <v>0</v>
      </c>
      <c r="Y184" s="25">
        <v>0</v>
      </c>
      <c r="Z184" s="25">
        <v>0</v>
      </c>
      <c r="AA184" s="25">
        <v>0</v>
      </c>
      <c r="AB184" s="25">
        <v>0</v>
      </c>
      <c r="AC184" s="25">
        <v>0</v>
      </c>
      <c r="AD184" s="25">
        <v>0</v>
      </c>
      <c r="AE184" s="25">
        <v>0</v>
      </c>
      <c r="AF184" s="25">
        <v>0</v>
      </c>
      <c r="AG184" s="25">
        <v>0</v>
      </c>
      <c r="AH184" s="25">
        <v>0</v>
      </c>
      <c r="AI184" s="25">
        <v>0</v>
      </c>
      <c r="AJ184" s="25">
        <v>0</v>
      </c>
      <c r="AK184" s="25">
        <v>0</v>
      </c>
      <c r="AL184" s="25">
        <v>0</v>
      </c>
      <c r="AM184" s="25">
        <v>0</v>
      </c>
      <c r="AN184" s="25">
        <v>0</v>
      </c>
      <c r="AO184" s="25">
        <v>0</v>
      </c>
      <c r="AP184" s="25">
        <v>0</v>
      </c>
      <c r="AQ184" s="25">
        <v>0</v>
      </c>
      <c r="AR184" s="25">
        <v>0</v>
      </c>
      <c r="AS184" s="25">
        <v>0</v>
      </c>
      <c r="AT184" s="25">
        <v>0</v>
      </c>
      <c r="AU184" s="25">
        <v>0</v>
      </c>
      <c r="AV184" s="25">
        <v>0</v>
      </c>
      <c r="AW184" s="25">
        <v>0</v>
      </c>
      <c r="AX184" s="25">
        <v>0</v>
      </c>
      <c r="AY184" s="25">
        <v>0</v>
      </c>
      <c r="AZ184" s="25">
        <v>0</v>
      </c>
      <c r="BA184" s="25">
        <v>0</v>
      </c>
      <c r="BB184" s="25">
        <v>0</v>
      </c>
      <c r="BC184" s="25">
        <v>0</v>
      </c>
      <c r="BD184" s="25">
        <v>0</v>
      </c>
      <c r="BE184" s="25">
        <v>0</v>
      </c>
      <c r="BF184" s="25">
        <v>0</v>
      </c>
      <c r="BG184" s="25">
        <v>0</v>
      </c>
      <c r="BH184" s="25">
        <v>0</v>
      </c>
      <c r="BI184" s="25">
        <v>0</v>
      </c>
      <c r="BJ184" s="25">
        <v>0</v>
      </c>
      <c r="BK184" s="25">
        <v>0</v>
      </c>
      <c r="BL184" s="25">
        <v>0</v>
      </c>
      <c r="BM184" s="38">
        <f t="shared" si="225"/>
        <v>0</v>
      </c>
      <c r="BN184" s="38">
        <f t="shared" si="225"/>
        <v>0</v>
      </c>
      <c r="BO184" s="38">
        <f t="shared" si="225"/>
        <v>0</v>
      </c>
      <c r="BP184" s="38">
        <f t="shared" si="225"/>
        <v>0</v>
      </c>
      <c r="BQ184" s="38">
        <f t="shared" si="225"/>
        <v>0</v>
      </c>
      <c r="BR184" s="38">
        <f t="shared" si="225"/>
        <v>0</v>
      </c>
      <c r="BS184" s="42" t="s">
        <v>94</v>
      </c>
    </row>
    <row r="185" spans="1:73" ht="31.5" x14ac:dyDescent="0.25">
      <c r="A185" s="43" t="s">
        <v>207</v>
      </c>
      <c r="B185" s="44" t="s">
        <v>206</v>
      </c>
      <c r="C185" s="42" t="s">
        <v>93</v>
      </c>
      <c r="D185" s="24" t="s">
        <v>94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5">
        <v>0</v>
      </c>
      <c r="R185" s="25">
        <v>0</v>
      </c>
      <c r="S185" s="25">
        <v>0</v>
      </c>
      <c r="T185" s="25">
        <v>0</v>
      </c>
      <c r="U185" s="25">
        <v>0</v>
      </c>
      <c r="V185" s="25">
        <v>0</v>
      </c>
      <c r="W185" s="25">
        <v>0</v>
      </c>
      <c r="X185" s="25">
        <v>0</v>
      </c>
      <c r="Y185" s="25">
        <v>0</v>
      </c>
      <c r="Z185" s="25">
        <v>0</v>
      </c>
      <c r="AA185" s="25">
        <v>0</v>
      </c>
      <c r="AB185" s="25">
        <v>0</v>
      </c>
      <c r="AC185" s="25">
        <v>0</v>
      </c>
      <c r="AD185" s="25">
        <v>0</v>
      </c>
      <c r="AE185" s="25">
        <v>0</v>
      </c>
      <c r="AF185" s="25">
        <v>0</v>
      </c>
      <c r="AG185" s="25">
        <v>0</v>
      </c>
      <c r="AH185" s="25">
        <v>0</v>
      </c>
      <c r="AI185" s="25">
        <v>0</v>
      </c>
      <c r="AJ185" s="25">
        <v>0</v>
      </c>
      <c r="AK185" s="25">
        <v>0</v>
      </c>
      <c r="AL185" s="25">
        <v>0</v>
      </c>
      <c r="AM185" s="25">
        <v>0</v>
      </c>
      <c r="AN185" s="25">
        <v>0</v>
      </c>
      <c r="AO185" s="25">
        <v>0</v>
      </c>
      <c r="AP185" s="25">
        <v>0</v>
      </c>
      <c r="AQ185" s="25">
        <v>0</v>
      </c>
      <c r="AR185" s="25">
        <v>0</v>
      </c>
      <c r="AS185" s="25">
        <v>0</v>
      </c>
      <c r="AT185" s="25">
        <v>0</v>
      </c>
      <c r="AU185" s="25">
        <v>0</v>
      </c>
      <c r="AV185" s="25">
        <v>0</v>
      </c>
      <c r="AW185" s="25">
        <v>0</v>
      </c>
      <c r="AX185" s="25">
        <v>0</v>
      </c>
      <c r="AY185" s="25">
        <v>0</v>
      </c>
      <c r="AZ185" s="25">
        <v>0</v>
      </c>
      <c r="BA185" s="25">
        <v>0</v>
      </c>
      <c r="BB185" s="25">
        <v>0</v>
      </c>
      <c r="BC185" s="25">
        <v>0</v>
      </c>
      <c r="BD185" s="25">
        <v>0</v>
      </c>
      <c r="BE185" s="25">
        <v>0</v>
      </c>
      <c r="BF185" s="25">
        <v>0</v>
      </c>
      <c r="BG185" s="25">
        <v>0</v>
      </c>
      <c r="BH185" s="25">
        <v>0</v>
      </c>
      <c r="BI185" s="25">
        <v>0</v>
      </c>
      <c r="BJ185" s="25">
        <v>0</v>
      </c>
      <c r="BK185" s="25">
        <v>0</v>
      </c>
      <c r="BL185" s="25">
        <v>0</v>
      </c>
      <c r="BM185" s="38">
        <f t="shared" ref="BM185:BR227" si="249">IF($E185="нд","нд",(AO185+AU185)-(K185+Q185))</f>
        <v>0</v>
      </c>
      <c r="BN185" s="38">
        <f t="shared" si="249"/>
        <v>0</v>
      </c>
      <c r="BO185" s="38">
        <f t="shared" si="249"/>
        <v>0</v>
      </c>
      <c r="BP185" s="38">
        <f t="shared" si="249"/>
        <v>0</v>
      </c>
      <c r="BQ185" s="38">
        <f t="shared" si="249"/>
        <v>0</v>
      </c>
      <c r="BR185" s="38">
        <f t="shared" si="249"/>
        <v>0</v>
      </c>
      <c r="BS185" s="42" t="s">
        <v>94</v>
      </c>
    </row>
    <row r="186" spans="1:73" ht="47.25" x14ac:dyDescent="0.25">
      <c r="A186" s="43" t="s">
        <v>208</v>
      </c>
      <c r="B186" s="44" t="s">
        <v>209</v>
      </c>
      <c r="C186" s="42" t="s">
        <v>93</v>
      </c>
      <c r="D186" s="24" t="s">
        <v>94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5">
        <v>0</v>
      </c>
      <c r="R186" s="25">
        <v>0</v>
      </c>
      <c r="S186" s="25">
        <v>0</v>
      </c>
      <c r="T186" s="25">
        <v>0</v>
      </c>
      <c r="U186" s="25">
        <v>0</v>
      </c>
      <c r="V186" s="25">
        <v>0</v>
      </c>
      <c r="W186" s="25">
        <v>0</v>
      </c>
      <c r="X186" s="25">
        <v>0</v>
      </c>
      <c r="Y186" s="25">
        <v>0</v>
      </c>
      <c r="Z186" s="25">
        <v>0</v>
      </c>
      <c r="AA186" s="25">
        <v>0</v>
      </c>
      <c r="AB186" s="25">
        <v>0</v>
      </c>
      <c r="AC186" s="25">
        <v>0</v>
      </c>
      <c r="AD186" s="25">
        <v>0</v>
      </c>
      <c r="AE186" s="25">
        <v>0</v>
      </c>
      <c r="AF186" s="25">
        <v>0</v>
      </c>
      <c r="AG186" s="25">
        <v>0</v>
      </c>
      <c r="AH186" s="25">
        <v>0</v>
      </c>
      <c r="AI186" s="25">
        <v>0</v>
      </c>
      <c r="AJ186" s="25">
        <v>0</v>
      </c>
      <c r="AK186" s="25">
        <v>0</v>
      </c>
      <c r="AL186" s="25">
        <v>0</v>
      </c>
      <c r="AM186" s="25">
        <v>0</v>
      </c>
      <c r="AN186" s="25">
        <v>0</v>
      </c>
      <c r="AO186" s="25">
        <v>0</v>
      </c>
      <c r="AP186" s="25">
        <v>0</v>
      </c>
      <c r="AQ186" s="25">
        <v>0</v>
      </c>
      <c r="AR186" s="25">
        <v>0</v>
      </c>
      <c r="AS186" s="25">
        <v>0</v>
      </c>
      <c r="AT186" s="25">
        <v>0</v>
      </c>
      <c r="AU186" s="25">
        <v>0</v>
      </c>
      <c r="AV186" s="25">
        <v>0</v>
      </c>
      <c r="AW186" s="25">
        <v>0</v>
      </c>
      <c r="AX186" s="25">
        <v>0</v>
      </c>
      <c r="AY186" s="25">
        <v>0</v>
      </c>
      <c r="AZ186" s="25">
        <v>0</v>
      </c>
      <c r="BA186" s="25">
        <v>0</v>
      </c>
      <c r="BB186" s="25">
        <v>0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25">
        <v>0</v>
      </c>
      <c r="BJ186" s="25">
        <v>0</v>
      </c>
      <c r="BK186" s="25">
        <v>0</v>
      </c>
      <c r="BL186" s="25">
        <v>0</v>
      </c>
      <c r="BM186" s="38">
        <f t="shared" si="249"/>
        <v>0</v>
      </c>
      <c r="BN186" s="38">
        <f t="shared" si="249"/>
        <v>0</v>
      </c>
      <c r="BO186" s="38">
        <f t="shared" si="249"/>
        <v>0</v>
      </c>
      <c r="BP186" s="38">
        <f t="shared" si="249"/>
        <v>0</v>
      </c>
      <c r="BQ186" s="38">
        <f t="shared" si="249"/>
        <v>0</v>
      </c>
      <c r="BR186" s="38">
        <f t="shared" si="249"/>
        <v>0</v>
      </c>
      <c r="BS186" s="42" t="s">
        <v>94</v>
      </c>
    </row>
    <row r="187" spans="1:73" ht="31.5" x14ac:dyDescent="0.25">
      <c r="A187" s="43" t="s">
        <v>210</v>
      </c>
      <c r="B187" s="44" t="s">
        <v>211</v>
      </c>
      <c r="C187" s="42" t="s">
        <v>93</v>
      </c>
      <c r="D187" s="24" t="s">
        <v>94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5">
        <v>0</v>
      </c>
      <c r="R187" s="25">
        <v>0</v>
      </c>
      <c r="S187" s="25">
        <v>0</v>
      </c>
      <c r="T187" s="25">
        <v>0</v>
      </c>
      <c r="U187" s="25">
        <v>0</v>
      </c>
      <c r="V187" s="25">
        <v>0</v>
      </c>
      <c r="W187" s="25">
        <v>0</v>
      </c>
      <c r="X187" s="25">
        <v>0</v>
      </c>
      <c r="Y187" s="25">
        <v>0</v>
      </c>
      <c r="Z187" s="25">
        <v>0</v>
      </c>
      <c r="AA187" s="25">
        <v>0</v>
      </c>
      <c r="AB187" s="25">
        <v>0</v>
      </c>
      <c r="AC187" s="25">
        <v>0</v>
      </c>
      <c r="AD187" s="25">
        <v>0</v>
      </c>
      <c r="AE187" s="25">
        <v>0</v>
      </c>
      <c r="AF187" s="25">
        <v>0</v>
      </c>
      <c r="AG187" s="25">
        <v>0</v>
      </c>
      <c r="AH187" s="25">
        <v>0</v>
      </c>
      <c r="AI187" s="25">
        <v>0</v>
      </c>
      <c r="AJ187" s="25">
        <v>0</v>
      </c>
      <c r="AK187" s="25">
        <v>0</v>
      </c>
      <c r="AL187" s="25">
        <v>0</v>
      </c>
      <c r="AM187" s="25">
        <v>0</v>
      </c>
      <c r="AN187" s="25">
        <v>0</v>
      </c>
      <c r="AO187" s="25">
        <v>0</v>
      </c>
      <c r="AP187" s="25">
        <v>0</v>
      </c>
      <c r="AQ187" s="25">
        <v>0</v>
      </c>
      <c r="AR187" s="25">
        <v>0</v>
      </c>
      <c r="AS187" s="25">
        <v>0</v>
      </c>
      <c r="AT187" s="25">
        <v>0</v>
      </c>
      <c r="AU187" s="25">
        <v>0</v>
      </c>
      <c r="AV187" s="25">
        <v>0</v>
      </c>
      <c r="AW187" s="25">
        <v>0</v>
      </c>
      <c r="AX187" s="25">
        <v>0</v>
      </c>
      <c r="AY187" s="25">
        <v>0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25">
        <v>0</v>
      </c>
      <c r="BJ187" s="25">
        <v>0</v>
      </c>
      <c r="BK187" s="25">
        <v>0</v>
      </c>
      <c r="BL187" s="25">
        <v>0</v>
      </c>
      <c r="BM187" s="38">
        <f t="shared" si="249"/>
        <v>0</v>
      </c>
      <c r="BN187" s="38">
        <f t="shared" si="249"/>
        <v>0</v>
      </c>
      <c r="BO187" s="38">
        <f t="shared" si="249"/>
        <v>0</v>
      </c>
      <c r="BP187" s="38">
        <f t="shared" si="249"/>
        <v>0</v>
      </c>
      <c r="BQ187" s="38">
        <f t="shared" si="249"/>
        <v>0</v>
      </c>
      <c r="BR187" s="38">
        <f t="shared" si="249"/>
        <v>0</v>
      </c>
      <c r="BS187" s="42" t="s">
        <v>94</v>
      </c>
    </row>
    <row r="188" spans="1:73" ht="31.5" x14ac:dyDescent="0.25">
      <c r="A188" s="43" t="s">
        <v>212</v>
      </c>
      <c r="B188" s="44" t="s">
        <v>206</v>
      </c>
      <c r="C188" s="42" t="s">
        <v>93</v>
      </c>
      <c r="D188" s="24" t="s">
        <v>94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5">
        <v>0</v>
      </c>
      <c r="R188" s="25">
        <v>0</v>
      </c>
      <c r="S188" s="25">
        <v>0</v>
      </c>
      <c r="T188" s="25">
        <v>0</v>
      </c>
      <c r="U188" s="25">
        <v>0</v>
      </c>
      <c r="V188" s="25">
        <v>0</v>
      </c>
      <c r="W188" s="25">
        <v>0</v>
      </c>
      <c r="X188" s="25">
        <v>0</v>
      </c>
      <c r="Y188" s="25">
        <v>0</v>
      </c>
      <c r="Z188" s="25">
        <v>0</v>
      </c>
      <c r="AA188" s="25">
        <v>0</v>
      </c>
      <c r="AB188" s="25">
        <v>0</v>
      </c>
      <c r="AC188" s="25">
        <v>0</v>
      </c>
      <c r="AD188" s="25">
        <v>0</v>
      </c>
      <c r="AE188" s="25">
        <v>0</v>
      </c>
      <c r="AF188" s="25">
        <v>0</v>
      </c>
      <c r="AG188" s="25">
        <v>0</v>
      </c>
      <c r="AH188" s="25">
        <v>0</v>
      </c>
      <c r="AI188" s="25">
        <v>0</v>
      </c>
      <c r="AJ188" s="25">
        <v>0</v>
      </c>
      <c r="AK188" s="25">
        <v>0</v>
      </c>
      <c r="AL188" s="25">
        <v>0</v>
      </c>
      <c r="AM188" s="25">
        <v>0</v>
      </c>
      <c r="AN188" s="25">
        <v>0</v>
      </c>
      <c r="AO188" s="25">
        <v>0</v>
      </c>
      <c r="AP188" s="25">
        <v>0</v>
      </c>
      <c r="AQ188" s="25">
        <v>0</v>
      </c>
      <c r="AR188" s="25">
        <v>0</v>
      </c>
      <c r="AS188" s="25">
        <v>0</v>
      </c>
      <c r="AT188" s="25">
        <v>0</v>
      </c>
      <c r="AU188" s="25">
        <v>0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0</v>
      </c>
      <c r="BD188" s="25">
        <v>0</v>
      </c>
      <c r="BE188" s="25">
        <v>0</v>
      </c>
      <c r="BF188" s="25">
        <v>0</v>
      </c>
      <c r="BG188" s="25">
        <v>0</v>
      </c>
      <c r="BH188" s="25">
        <v>0</v>
      </c>
      <c r="BI188" s="25">
        <v>0</v>
      </c>
      <c r="BJ188" s="25">
        <v>0</v>
      </c>
      <c r="BK188" s="25">
        <v>0</v>
      </c>
      <c r="BL188" s="25">
        <v>0</v>
      </c>
      <c r="BM188" s="38">
        <f t="shared" si="249"/>
        <v>0</v>
      </c>
      <c r="BN188" s="38">
        <f t="shared" si="249"/>
        <v>0</v>
      </c>
      <c r="BO188" s="38">
        <f t="shared" si="249"/>
        <v>0</v>
      </c>
      <c r="BP188" s="38">
        <f t="shared" si="249"/>
        <v>0</v>
      </c>
      <c r="BQ188" s="38">
        <f t="shared" si="249"/>
        <v>0</v>
      </c>
      <c r="BR188" s="38">
        <f t="shared" si="249"/>
        <v>0</v>
      </c>
      <c r="BS188" s="42" t="s">
        <v>94</v>
      </c>
    </row>
    <row r="189" spans="1:73" ht="31.5" x14ac:dyDescent="0.25">
      <c r="A189" s="43" t="s">
        <v>213</v>
      </c>
      <c r="B189" s="44" t="s">
        <v>214</v>
      </c>
      <c r="C189" s="42" t="s">
        <v>93</v>
      </c>
      <c r="D189" s="24" t="s">
        <v>94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5">
        <v>0</v>
      </c>
      <c r="R189" s="25">
        <v>0</v>
      </c>
      <c r="S189" s="25">
        <v>0</v>
      </c>
      <c r="T189" s="25">
        <v>0</v>
      </c>
      <c r="U189" s="25">
        <v>0</v>
      </c>
      <c r="V189" s="25">
        <v>0</v>
      </c>
      <c r="W189" s="25">
        <v>0</v>
      </c>
      <c r="X189" s="25">
        <v>0</v>
      </c>
      <c r="Y189" s="25">
        <v>0</v>
      </c>
      <c r="Z189" s="25">
        <v>0</v>
      </c>
      <c r="AA189" s="25">
        <v>0</v>
      </c>
      <c r="AB189" s="25">
        <v>0</v>
      </c>
      <c r="AC189" s="25">
        <v>0</v>
      </c>
      <c r="AD189" s="25">
        <v>0</v>
      </c>
      <c r="AE189" s="25">
        <v>0</v>
      </c>
      <c r="AF189" s="25">
        <v>0</v>
      </c>
      <c r="AG189" s="25">
        <v>0</v>
      </c>
      <c r="AH189" s="25">
        <v>0</v>
      </c>
      <c r="AI189" s="25">
        <v>0</v>
      </c>
      <c r="AJ189" s="25">
        <v>0</v>
      </c>
      <c r="AK189" s="25">
        <v>0</v>
      </c>
      <c r="AL189" s="25">
        <v>0</v>
      </c>
      <c r="AM189" s="25">
        <v>0</v>
      </c>
      <c r="AN189" s="25">
        <v>0</v>
      </c>
      <c r="AO189" s="25">
        <v>0</v>
      </c>
      <c r="AP189" s="25">
        <v>0</v>
      </c>
      <c r="AQ189" s="25">
        <v>0</v>
      </c>
      <c r="AR189" s="25">
        <v>0</v>
      </c>
      <c r="AS189" s="25">
        <v>0</v>
      </c>
      <c r="AT189" s="25">
        <v>0</v>
      </c>
      <c r="AU189" s="25">
        <v>0</v>
      </c>
      <c r="AV189" s="25">
        <v>0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25">
        <v>0</v>
      </c>
      <c r="BJ189" s="25">
        <v>0</v>
      </c>
      <c r="BK189" s="25">
        <v>0</v>
      </c>
      <c r="BL189" s="25">
        <v>0</v>
      </c>
      <c r="BM189" s="38">
        <f t="shared" si="249"/>
        <v>0</v>
      </c>
      <c r="BN189" s="38">
        <f t="shared" si="249"/>
        <v>0</v>
      </c>
      <c r="BO189" s="38">
        <f t="shared" si="249"/>
        <v>0</v>
      </c>
      <c r="BP189" s="38">
        <f t="shared" si="249"/>
        <v>0</v>
      </c>
      <c r="BQ189" s="38">
        <f t="shared" si="249"/>
        <v>0</v>
      </c>
      <c r="BR189" s="38">
        <f t="shared" si="249"/>
        <v>0</v>
      </c>
      <c r="BS189" s="42" t="s">
        <v>94</v>
      </c>
    </row>
    <row r="190" spans="1:73" ht="63" x14ac:dyDescent="0.25">
      <c r="A190" s="43" t="s">
        <v>215</v>
      </c>
      <c r="B190" s="44" t="s">
        <v>216</v>
      </c>
      <c r="C190" s="42" t="s">
        <v>93</v>
      </c>
      <c r="D190" s="24" t="s">
        <v>94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5">
        <v>0</v>
      </c>
      <c r="R190" s="25">
        <v>0</v>
      </c>
      <c r="S190" s="25">
        <v>0</v>
      </c>
      <c r="T190" s="25">
        <v>0</v>
      </c>
      <c r="U190" s="25">
        <v>0</v>
      </c>
      <c r="V190" s="25">
        <v>0</v>
      </c>
      <c r="W190" s="25">
        <v>0</v>
      </c>
      <c r="X190" s="25">
        <v>0</v>
      </c>
      <c r="Y190" s="25">
        <v>0</v>
      </c>
      <c r="Z190" s="25">
        <v>0</v>
      </c>
      <c r="AA190" s="25">
        <v>0</v>
      </c>
      <c r="AB190" s="25">
        <v>0</v>
      </c>
      <c r="AC190" s="25">
        <v>0</v>
      </c>
      <c r="AD190" s="25">
        <v>0</v>
      </c>
      <c r="AE190" s="25">
        <v>0</v>
      </c>
      <c r="AF190" s="25">
        <v>0</v>
      </c>
      <c r="AG190" s="25">
        <v>0</v>
      </c>
      <c r="AH190" s="25">
        <v>0</v>
      </c>
      <c r="AI190" s="25">
        <v>0</v>
      </c>
      <c r="AJ190" s="25">
        <v>0</v>
      </c>
      <c r="AK190" s="25">
        <v>0</v>
      </c>
      <c r="AL190" s="25">
        <v>0</v>
      </c>
      <c r="AM190" s="25">
        <v>0</v>
      </c>
      <c r="AN190" s="25">
        <v>0</v>
      </c>
      <c r="AO190" s="25">
        <v>0</v>
      </c>
      <c r="AP190" s="25">
        <v>0</v>
      </c>
      <c r="AQ190" s="25">
        <v>0</v>
      </c>
      <c r="AR190" s="25">
        <v>0</v>
      </c>
      <c r="AS190" s="25">
        <v>0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25">
        <v>0</v>
      </c>
      <c r="BJ190" s="25">
        <v>0</v>
      </c>
      <c r="BK190" s="25">
        <v>0</v>
      </c>
      <c r="BL190" s="25">
        <v>0</v>
      </c>
      <c r="BM190" s="38">
        <f t="shared" si="249"/>
        <v>0</v>
      </c>
      <c r="BN190" s="38">
        <f t="shared" si="249"/>
        <v>0</v>
      </c>
      <c r="BO190" s="38">
        <f t="shared" si="249"/>
        <v>0</v>
      </c>
      <c r="BP190" s="38">
        <f t="shared" si="249"/>
        <v>0</v>
      </c>
      <c r="BQ190" s="38">
        <f t="shared" si="249"/>
        <v>0</v>
      </c>
      <c r="BR190" s="38">
        <f t="shared" si="249"/>
        <v>0</v>
      </c>
      <c r="BS190" s="42" t="s">
        <v>94</v>
      </c>
    </row>
    <row r="191" spans="1:73" ht="63" x14ac:dyDescent="0.25">
      <c r="A191" s="43" t="s">
        <v>217</v>
      </c>
      <c r="B191" s="44" t="s">
        <v>218</v>
      </c>
      <c r="C191" s="42" t="s">
        <v>93</v>
      </c>
      <c r="D191" s="24" t="s">
        <v>94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5">
        <v>0</v>
      </c>
      <c r="R191" s="25">
        <v>0</v>
      </c>
      <c r="S191" s="25">
        <v>0</v>
      </c>
      <c r="T191" s="25">
        <v>0</v>
      </c>
      <c r="U191" s="25">
        <v>0</v>
      </c>
      <c r="V191" s="25">
        <v>0</v>
      </c>
      <c r="W191" s="25">
        <v>0</v>
      </c>
      <c r="X191" s="25">
        <v>0</v>
      </c>
      <c r="Y191" s="25">
        <v>0</v>
      </c>
      <c r="Z191" s="25">
        <v>0</v>
      </c>
      <c r="AA191" s="25">
        <v>0</v>
      </c>
      <c r="AB191" s="25">
        <v>0</v>
      </c>
      <c r="AC191" s="25">
        <v>0</v>
      </c>
      <c r="AD191" s="25">
        <v>0</v>
      </c>
      <c r="AE191" s="25">
        <v>0</v>
      </c>
      <c r="AF191" s="25">
        <v>0</v>
      </c>
      <c r="AG191" s="25">
        <v>0</v>
      </c>
      <c r="AH191" s="25">
        <v>0</v>
      </c>
      <c r="AI191" s="25">
        <v>0</v>
      </c>
      <c r="AJ191" s="25">
        <v>0</v>
      </c>
      <c r="AK191" s="25">
        <v>0</v>
      </c>
      <c r="AL191" s="25">
        <v>0</v>
      </c>
      <c r="AM191" s="25">
        <v>0</v>
      </c>
      <c r="AN191" s="25">
        <v>0</v>
      </c>
      <c r="AO191" s="25">
        <v>0</v>
      </c>
      <c r="AP191" s="25">
        <v>0</v>
      </c>
      <c r="AQ191" s="25">
        <v>0</v>
      </c>
      <c r="AR191" s="25">
        <v>0</v>
      </c>
      <c r="AS191" s="25">
        <v>0</v>
      </c>
      <c r="AT191" s="25">
        <v>0</v>
      </c>
      <c r="AU191" s="25">
        <v>0</v>
      </c>
      <c r="AV191" s="25">
        <v>0</v>
      </c>
      <c r="AW191" s="25">
        <v>0</v>
      </c>
      <c r="AX191" s="25">
        <v>0</v>
      </c>
      <c r="AY191" s="25">
        <v>0</v>
      </c>
      <c r="AZ191" s="25">
        <v>0</v>
      </c>
      <c r="BA191" s="25">
        <v>0</v>
      </c>
      <c r="BB191" s="25">
        <v>0</v>
      </c>
      <c r="BC191" s="25">
        <v>0</v>
      </c>
      <c r="BD191" s="25">
        <v>0</v>
      </c>
      <c r="BE191" s="25">
        <v>0</v>
      </c>
      <c r="BF191" s="25">
        <v>0</v>
      </c>
      <c r="BG191" s="25">
        <v>0</v>
      </c>
      <c r="BH191" s="25">
        <v>0</v>
      </c>
      <c r="BI191" s="25">
        <v>0</v>
      </c>
      <c r="BJ191" s="25">
        <v>0</v>
      </c>
      <c r="BK191" s="25">
        <v>0</v>
      </c>
      <c r="BL191" s="25">
        <v>0</v>
      </c>
      <c r="BM191" s="38">
        <f t="shared" si="249"/>
        <v>0</v>
      </c>
      <c r="BN191" s="38">
        <f t="shared" si="249"/>
        <v>0</v>
      </c>
      <c r="BO191" s="38">
        <f t="shared" si="249"/>
        <v>0</v>
      </c>
      <c r="BP191" s="38">
        <f t="shared" si="249"/>
        <v>0</v>
      </c>
      <c r="BQ191" s="38">
        <f t="shared" si="249"/>
        <v>0</v>
      </c>
      <c r="BR191" s="38">
        <f t="shared" si="249"/>
        <v>0</v>
      </c>
      <c r="BS191" s="42" t="s">
        <v>94</v>
      </c>
    </row>
    <row r="192" spans="1:73" ht="47.25" x14ac:dyDescent="0.25">
      <c r="A192" s="43" t="s">
        <v>219</v>
      </c>
      <c r="B192" s="44" t="s">
        <v>220</v>
      </c>
      <c r="C192" s="42" t="s">
        <v>93</v>
      </c>
      <c r="D192" s="24" t="s">
        <v>94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5">
        <v>0</v>
      </c>
      <c r="R192" s="25">
        <v>0</v>
      </c>
      <c r="S192" s="25">
        <v>0</v>
      </c>
      <c r="T192" s="25">
        <v>0</v>
      </c>
      <c r="U192" s="25">
        <v>0</v>
      </c>
      <c r="V192" s="25">
        <v>0</v>
      </c>
      <c r="W192" s="25">
        <v>0</v>
      </c>
      <c r="X192" s="25">
        <v>0</v>
      </c>
      <c r="Y192" s="25">
        <v>0</v>
      </c>
      <c r="Z192" s="25">
        <v>0</v>
      </c>
      <c r="AA192" s="25">
        <v>0</v>
      </c>
      <c r="AB192" s="25">
        <v>0</v>
      </c>
      <c r="AC192" s="25">
        <v>0</v>
      </c>
      <c r="AD192" s="25">
        <v>0</v>
      </c>
      <c r="AE192" s="25">
        <v>0</v>
      </c>
      <c r="AF192" s="25">
        <v>0</v>
      </c>
      <c r="AG192" s="25">
        <v>0</v>
      </c>
      <c r="AH192" s="25">
        <v>0</v>
      </c>
      <c r="AI192" s="25">
        <v>0</v>
      </c>
      <c r="AJ192" s="25">
        <v>0</v>
      </c>
      <c r="AK192" s="25">
        <v>0</v>
      </c>
      <c r="AL192" s="25">
        <v>0</v>
      </c>
      <c r="AM192" s="25">
        <v>0</v>
      </c>
      <c r="AN192" s="25">
        <v>0</v>
      </c>
      <c r="AO192" s="25">
        <v>0</v>
      </c>
      <c r="AP192" s="25">
        <v>0</v>
      </c>
      <c r="AQ192" s="25">
        <v>0</v>
      </c>
      <c r="AR192" s="25">
        <v>0</v>
      </c>
      <c r="AS192" s="25">
        <v>0</v>
      </c>
      <c r="AT192" s="25">
        <v>0</v>
      </c>
      <c r="AU192" s="25">
        <v>0</v>
      </c>
      <c r="AV192" s="25">
        <v>0</v>
      </c>
      <c r="AW192" s="25">
        <v>0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0</v>
      </c>
      <c r="BE192" s="25">
        <v>0</v>
      </c>
      <c r="BF192" s="25">
        <v>0</v>
      </c>
      <c r="BG192" s="25">
        <v>0</v>
      </c>
      <c r="BH192" s="25">
        <v>0</v>
      </c>
      <c r="BI192" s="25">
        <v>0</v>
      </c>
      <c r="BJ192" s="25">
        <v>0</v>
      </c>
      <c r="BK192" s="25">
        <v>0</v>
      </c>
      <c r="BL192" s="25">
        <v>0</v>
      </c>
      <c r="BM192" s="38">
        <f t="shared" si="249"/>
        <v>0</v>
      </c>
      <c r="BN192" s="38">
        <f t="shared" si="249"/>
        <v>0</v>
      </c>
      <c r="BO192" s="38">
        <f t="shared" si="249"/>
        <v>0</v>
      </c>
      <c r="BP192" s="38">
        <f t="shared" si="249"/>
        <v>0</v>
      </c>
      <c r="BQ192" s="38">
        <f t="shared" si="249"/>
        <v>0</v>
      </c>
      <c r="BR192" s="38">
        <f t="shared" si="249"/>
        <v>0</v>
      </c>
      <c r="BS192" s="42" t="s">
        <v>94</v>
      </c>
    </row>
    <row r="193" spans="1:71" ht="78.75" x14ac:dyDescent="0.25">
      <c r="A193" s="43" t="s">
        <v>221</v>
      </c>
      <c r="B193" s="44" t="s">
        <v>222</v>
      </c>
      <c r="C193" s="42" t="s">
        <v>93</v>
      </c>
      <c r="D193" s="24" t="s">
        <v>94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5">
        <v>0</v>
      </c>
      <c r="R193" s="25">
        <v>0</v>
      </c>
      <c r="S193" s="25">
        <v>0</v>
      </c>
      <c r="T193" s="25">
        <v>0</v>
      </c>
      <c r="U193" s="25">
        <v>0</v>
      </c>
      <c r="V193" s="25">
        <v>0</v>
      </c>
      <c r="W193" s="25">
        <v>0</v>
      </c>
      <c r="X193" s="25">
        <v>0</v>
      </c>
      <c r="Y193" s="25">
        <v>0</v>
      </c>
      <c r="Z193" s="25">
        <v>0</v>
      </c>
      <c r="AA193" s="25">
        <v>0</v>
      </c>
      <c r="AB193" s="25">
        <v>0</v>
      </c>
      <c r="AC193" s="25">
        <v>0</v>
      </c>
      <c r="AD193" s="25">
        <v>0</v>
      </c>
      <c r="AE193" s="25">
        <v>0</v>
      </c>
      <c r="AF193" s="25">
        <v>0</v>
      </c>
      <c r="AG193" s="25">
        <v>0</v>
      </c>
      <c r="AH193" s="25">
        <v>0</v>
      </c>
      <c r="AI193" s="25">
        <v>0</v>
      </c>
      <c r="AJ193" s="25">
        <v>0</v>
      </c>
      <c r="AK193" s="25">
        <v>0</v>
      </c>
      <c r="AL193" s="25">
        <v>0</v>
      </c>
      <c r="AM193" s="25">
        <v>0</v>
      </c>
      <c r="AN193" s="25">
        <v>0</v>
      </c>
      <c r="AO193" s="25">
        <v>0</v>
      </c>
      <c r="AP193" s="25">
        <v>0</v>
      </c>
      <c r="AQ193" s="25">
        <v>0</v>
      </c>
      <c r="AR193" s="25">
        <v>0</v>
      </c>
      <c r="AS193" s="25">
        <v>0</v>
      </c>
      <c r="AT193" s="25">
        <v>0</v>
      </c>
      <c r="AU193" s="25">
        <v>0</v>
      </c>
      <c r="AV193" s="25">
        <v>0</v>
      </c>
      <c r="AW193" s="25">
        <v>0</v>
      </c>
      <c r="AX193" s="25">
        <v>0</v>
      </c>
      <c r="AY193" s="25">
        <v>0</v>
      </c>
      <c r="AZ193" s="25">
        <v>0</v>
      </c>
      <c r="BA193" s="25">
        <v>0</v>
      </c>
      <c r="BB193" s="25">
        <v>0</v>
      </c>
      <c r="BC193" s="25">
        <v>0</v>
      </c>
      <c r="BD193" s="25">
        <v>0</v>
      </c>
      <c r="BE193" s="25">
        <v>0</v>
      </c>
      <c r="BF193" s="25">
        <v>0</v>
      </c>
      <c r="BG193" s="25">
        <v>0</v>
      </c>
      <c r="BH193" s="25">
        <v>0</v>
      </c>
      <c r="BI193" s="25">
        <v>0</v>
      </c>
      <c r="BJ193" s="25">
        <v>0</v>
      </c>
      <c r="BK193" s="25">
        <v>0</v>
      </c>
      <c r="BL193" s="25">
        <v>0</v>
      </c>
      <c r="BM193" s="38">
        <f t="shared" si="249"/>
        <v>0</v>
      </c>
      <c r="BN193" s="38">
        <f t="shared" si="249"/>
        <v>0</v>
      </c>
      <c r="BO193" s="38">
        <f t="shared" si="249"/>
        <v>0</v>
      </c>
      <c r="BP193" s="38">
        <f t="shared" si="249"/>
        <v>0</v>
      </c>
      <c r="BQ193" s="38">
        <f t="shared" si="249"/>
        <v>0</v>
      </c>
      <c r="BR193" s="38">
        <f t="shared" si="249"/>
        <v>0</v>
      </c>
      <c r="BS193" s="42" t="s">
        <v>94</v>
      </c>
    </row>
    <row r="194" spans="1:71" ht="63" x14ac:dyDescent="0.25">
      <c r="A194" s="43" t="s">
        <v>223</v>
      </c>
      <c r="B194" s="44" t="s">
        <v>224</v>
      </c>
      <c r="C194" s="42" t="s">
        <v>93</v>
      </c>
      <c r="D194" s="24" t="s">
        <v>94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5">
        <v>0</v>
      </c>
      <c r="R194" s="25">
        <v>0</v>
      </c>
      <c r="S194" s="25">
        <v>0</v>
      </c>
      <c r="T194" s="25">
        <v>0</v>
      </c>
      <c r="U194" s="25">
        <v>0</v>
      </c>
      <c r="V194" s="25">
        <v>0</v>
      </c>
      <c r="W194" s="25">
        <v>0</v>
      </c>
      <c r="X194" s="25">
        <v>0</v>
      </c>
      <c r="Y194" s="25">
        <v>0</v>
      </c>
      <c r="Z194" s="25">
        <v>0</v>
      </c>
      <c r="AA194" s="25">
        <v>0</v>
      </c>
      <c r="AB194" s="25">
        <v>0</v>
      </c>
      <c r="AC194" s="25">
        <v>0</v>
      </c>
      <c r="AD194" s="25">
        <v>0</v>
      </c>
      <c r="AE194" s="25">
        <v>0</v>
      </c>
      <c r="AF194" s="25">
        <v>0</v>
      </c>
      <c r="AG194" s="25">
        <v>0</v>
      </c>
      <c r="AH194" s="25">
        <v>0</v>
      </c>
      <c r="AI194" s="25">
        <v>0</v>
      </c>
      <c r="AJ194" s="25">
        <v>0</v>
      </c>
      <c r="AK194" s="25">
        <v>0</v>
      </c>
      <c r="AL194" s="25">
        <v>0</v>
      </c>
      <c r="AM194" s="25">
        <v>0</v>
      </c>
      <c r="AN194" s="25">
        <v>0</v>
      </c>
      <c r="AO194" s="25">
        <v>0</v>
      </c>
      <c r="AP194" s="25">
        <v>0</v>
      </c>
      <c r="AQ194" s="25">
        <v>0</v>
      </c>
      <c r="AR194" s="25">
        <v>0</v>
      </c>
      <c r="AS194" s="25">
        <v>0</v>
      </c>
      <c r="AT194" s="25">
        <v>0</v>
      </c>
      <c r="AU194" s="25">
        <v>0</v>
      </c>
      <c r="AV194" s="25">
        <v>0</v>
      </c>
      <c r="AW194" s="25">
        <v>0</v>
      </c>
      <c r="AX194" s="25">
        <v>0</v>
      </c>
      <c r="AY194" s="25">
        <v>0</v>
      </c>
      <c r="AZ194" s="25">
        <v>0</v>
      </c>
      <c r="BA194" s="25">
        <v>0</v>
      </c>
      <c r="BB194" s="25">
        <v>0</v>
      </c>
      <c r="BC194" s="25">
        <v>0</v>
      </c>
      <c r="BD194" s="25">
        <v>0</v>
      </c>
      <c r="BE194" s="25">
        <v>0</v>
      </c>
      <c r="BF194" s="25">
        <v>0</v>
      </c>
      <c r="BG194" s="25">
        <v>0</v>
      </c>
      <c r="BH194" s="25">
        <v>0</v>
      </c>
      <c r="BI194" s="25">
        <v>0</v>
      </c>
      <c r="BJ194" s="25">
        <v>0</v>
      </c>
      <c r="BK194" s="25">
        <v>0</v>
      </c>
      <c r="BL194" s="25">
        <v>0</v>
      </c>
      <c r="BM194" s="38">
        <f t="shared" si="249"/>
        <v>0</v>
      </c>
      <c r="BN194" s="38">
        <f t="shared" si="249"/>
        <v>0</v>
      </c>
      <c r="BO194" s="38">
        <f t="shared" si="249"/>
        <v>0</v>
      </c>
      <c r="BP194" s="38">
        <f t="shared" si="249"/>
        <v>0</v>
      </c>
      <c r="BQ194" s="38">
        <f t="shared" si="249"/>
        <v>0</v>
      </c>
      <c r="BR194" s="38">
        <f t="shared" si="249"/>
        <v>0</v>
      </c>
      <c r="BS194" s="42" t="s">
        <v>94</v>
      </c>
    </row>
    <row r="195" spans="1:71" ht="31.5" x14ac:dyDescent="0.25">
      <c r="A195" s="43" t="s">
        <v>225</v>
      </c>
      <c r="B195" s="44" t="s">
        <v>226</v>
      </c>
      <c r="C195" s="42" t="s">
        <v>93</v>
      </c>
      <c r="D195" s="24" t="s">
        <v>94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5">
        <v>0</v>
      </c>
      <c r="R195" s="25">
        <v>0</v>
      </c>
      <c r="S195" s="25">
        <v>0</v>
      </c>
      <c r="T195" s="25">
        <v>0</v>
      </c>
      <c r="U195" s="25">
        <v>0</v>
      </c>
      <c r="V195" s="25">
        <v>0</v>
      </c>
      <c r="W195" s="25">
        <v>0</v>
      </c>
      <c r="X195" s="25">
        <v>0</v>
      </c>
      <c r="Y195" s="25">
        <v>0</v>
      </c>
      <c r="Z195" s="25">
        <v>0</v>
      </c>
      <c r="AA195" s="25">
        <v>0</v>
      </c>
      <c r="AB195" s="25">
        <v>0</v>
      </c>
      <c r="AC195" s="25">
        <v>0</v>
      </c>
      <c r="AD195" s="25">
        <v>0</v>
      </c>
      <c r="AE195" s="25">
        <v>0</v>
      </c>
      <c r="AF195" s="25">
        <v>0</v>
      </c>
      <c r="AG195" s="25">
        <v>0</v>
      </c>
      <c r="AH195" s="25">
        <v>0</v>
      </c>
      <c r="AI195" s="25">
        <v>0</v>
      </c>
      <c r="AJ195" s="25">
        <v>0</v>
      </c>
      <c r="AK195" s="25">
        <v>0</v>
      </c>
      <c r="AL195" s="25">
        <v>0</v>
      </c>
      <c r="AM195" s="25">
        <v>0</v>
      </c>
      <c r="AN195" s="25">
        <v>0</v>
      </c>
      <c r="AO195" s="25">
        <v>0</v>
      </c>
      <c r="AP195" s="25">
        <v>0</v>
      </c>
      <c r="AQ195" s="25">
        <v>0</v>
      </c>
      <c r="AR195" s="25">
        <v>0</v>
      </c>
      <c r="AS195" s="25">
        <v>0</v>
      </c>
      <c r="AT195" s="25">
        <v>0</v>
      </c>
      <c r="AU195" s="25">
        <v>0</v>
      </c>
      <c r="AV195" s="25">
        <v>0</v>
      </c>
      <c r="AW195" s="25">
        <v>0</v>
      </c>
      <c r="AX195" s="25">
        <v>0</v>
      </c>
      <c r="AY195" s="25">
        <v>0</v>
      </c>
      <c r="AZ195" s="25">
        <v>0</v>
      </c>
      <c r="BA195" s="25">
        <v>0</v>
      </c>
      <c r="BB195" s="25">
        <v>0</v>
      </c>
      <c r="BC195" s="25">
        <v>0</v>
      </c>
      <c r="BD195" s="25">
        <v>0</v>
      </c>
      <c r="BE195" s="25">
        <v>0</v>
      </c>
      <c r="BF195" s="25">
        <v>0</v>
      </c>
      <c r="BG195" s="25">
        <v>0</v>
      </c>
      <c r="BH195" s="25">
        <v>0</v>
      </c>
      <c r="BI195" s="25">
        <v>0</v>
      </c>
      <c r="BJ195" s="25">
        <v>0</v>
      </c>
      <c r="BK195" s="25">
        <v>0</v>
      </c>
      <c r="BL195" s="25">
        <v>0</v>
      </c>
      <c r="BM195" s="38">
        <f t="shared" si="249"/>
        <v>0</v>
      </c>
      <c r="BN195" s="38">
        <f t="shared" si="249"/>
        <v>0</v>
      </c>
      <c r="BO195" s="38">
        <f t="shared" si="249"/>
        <v>0</v>
      </c>
      <c r="BP195" s="38">
        <f t="shared" si="249"/>
        <v>0</v>
      </c>
      <c r="BQ195" s="38">
        <f t="shared" si="249"/>
        <v>0</v>
      </c>
      <c r="BR195" s="38">
        <f t="shared" si="249"/>
        <v>0</v>
      </c>
      <c r="BS195" s="42" t="s">
        <v>94</v>
      </c>
    </row>
    <row r="196" spans="1:71" ht="47.25" x14ac:dyDescent="0.25">
      <c r="A196" s="43" t="s">
        <v>227</v>
      </c>
      <c r="B196" s="44" t="s">
        <v>228</v>
      </c>
      <c r="C196" s="42" t="s">
        <v>93</v>
      </c>
      <c r="D196" s="24" t="s">
        <v>94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5">
        <v>0</v>
      </c>
      <c r="R196" s="25">
        <v>0</v>
      </c>
      <c r="S196" s="25">
        <v>0</v>
      </c>
      <c r="T196" s="25">
        <v>0</v>
      </c>
      <c r="U196" s="25">
        <v>0</v>
      </c>
      <c r="V196" s="25">
        <v>0</v>
      </c>
      <c r="W196" s="25">
        <v>0</v>
      </c>
      <c r="X196" s="25">
        <v>0</v>
      </c>
      <c r="Y196" s="25">
        <v>0</v>
      </c>
      <c r="Z196" s="25">
        <v>0</v>
      </c>
      <c r="AA196" s="25">
        <v>0</v>
      </c>
      <c r="AB196" s="25">
        <v>0</v>
      </c>
      <c r="AC196" s="25">
        <v>0</v>
      </c>
      <c r="AD196" s="25">
        <v>0</v>
      </c>
      <c r="AE196" s="25">
        <v>0</v>
      </c>
      <c r="AF196" s="25">
        <v>0</v>
      </c>
      <c r="AG196" s="25">
        <v>0</v>
      </c>
      <c r="AH196" s="25">
        <v>0</v>
      </c>
      <c r="AI196" s="25">
        <v>0</v>
      </c>
      <c r="AJ196" s="25">
        <v>0</v>
      </c>
      <c r="AK196" s="25">
        <v>0</v>
      </c>
      <c r="AL196" s="25">
        <v>0</v>
      </c>
      <c r="AM196" s="25">
        <v>0</v>
      </c>
      <c r="AN196" s="25">
        <v>0</v>
      </c>
      <c r="AO196" s="25">
        <v>0</v>
      </c>
      <c r="AP196" s="25">
        <v>0</v>
      </c>
      <c r="AQ196" s="25">
        <v>0</v>
      </c>
      <c r="AR196" s="25">
        <v>0</v>
      </c>
      <c r="AS196" s="25">
        <v>0</v>
      </c>
      <c r="AT196" s="25">
        <v>0</v>
      </c>
      <c r="AU196" s="25">
        <v>0</v>
      </c>
      <c r="AV196" s="25">
        <v>0</v>
      </c>
      <c r="AW196" s="25">
        <v>0</v>
      </c>
      <c r="AX196" s="25">
        <v>0</v>
      </c>
      <c r="AY196" s="25">
        <v>0</v>
      </c>
      <c r="AZ196" s="25">
        <v>0</v>
      </c>
      <c r="BA196" s="25">
        <v>0</v>
      </c>
      <c r="BB196" s="25">
        <v>0</v>
      </c>
      <c r="BC196" s="25">
        <v>0</v>
      </c>
      <c r="BD196" s="25">
        <v>0</v>
      </c>
      <c r="BE196" s="25">
        <v>0</v>
      </c>
      <c r="BF196" s="25">
        <v>0</v>
      </c>
      <c r="BG196" s="25">
        <v>0</v>
      </c>
      <c r="BH196" s="25">
        <v>0</v>
      </c>
      <c r="BI196" s="25">
        <v>0</v>
      </c>
      <c r="BJ196" s="25">
        <v>0</v>
      </c>
      <c r="BK196" s="25">
        <v>0</v>
      </c>
      <c r="BL196" s="25">
        <v>0</v>
      </c>
      <c r="BM196" s="38">
        <f t="shared" si="249"/>
        <v>0</v>
      </c>
      <c r="BN196" s="38">
        <f t="shared" si="249"/>
        <v>0</v>
      </c>
      <c r="BO196" s="38">
        <f t="shared" si="249"/>
        <v>0</v>
      </c>
      <c r="BP196" s="38">
        <f t="shared" si="249"/>
        <v>0</v>
      </c>
      <c r="BQ196" s="38">
        <f t="shared" si="249"/>
        <v>0</v>
      </c>
      <c r="BR196" s="38">
        <f t="shared" si="249"/>
        <v>0</v>
      </c>
      <c r="BS196" s="42" t="s">
        <v>94</v>
      </c>
    </row>
    <row r="197" spans="1:71" ht="31.5" x14ac:dyDescent="0.25">
      <c r="A197" s="43" t="s">
        <v>229</v>
      </c>
      <c r="B197" s="44" t="s">
        <v>230</v>
      </c>
      <c r="C197" s="42" t="s">
        <v>93</v>
      </c>
      <c r="D197" s="24" t="s">
        <v>94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5">
        <v>0</v>
      </c>
      <c r="R197" s="25">
        <v>0</v>
      </c>
      <c r="S197" s="25">
        <v>0</v>
      </c>
      <c r="T197" s="25">
        <v>0</v>
      </c>
      <c r="U197" s="25">
        <v>0</v>
      </c>
      <c r="V197" s="25">
        <v>0</v>
      </c>
      <c r="W197" s="25">
        <v>0</v>
      </c>
      <c r="X197" s="25">
        <v>0</v>
      </c>
      <c r="Y197" s="25">
        <v>0</v>
      </c>
      <c r="Z197" s="25">
        <v>0</v>
      </c>
      <c r="AA197" s="25">
        <v>0</v>
      </c>
      <c r="AB197" s="25">
        <v>0</v>
      </c>
      <c r="AC197" s="25">
        <v>0</v>
      </c>
      <c r="AD197" s="25">
        <v>0</v>
      </c>
      <c r="AE197" s="25">
        <v>0</v>
      </c>
      <c r="AF197" s="25">
        <v>0</v>
      </c>
      <c r="AG197" s="25">
        <v>0</v>
      </c>
      <c r="AH197" s="25">
        <v>0</v>
      </c>
      <c r="AI197" s="25">
        <v>0</v>
      </c>
      <c r="AJ197" s="25">
        <v>0</v>
      </c>
      <c r="AK197" s="25">
        <v>0</v>
      </c>
      <c r="AL197" s="25">
        <v>0</v>
      </c>
      <c r="AM197" s="25">
        <v>0</v>
      </c>
      <c r="AN197" s="25">
        <v>0</v>
      </c>
      <c r="AO197" s="25">
        <v>0</v>
      </c>
      <c r="AP197" s="25">
        <v>0</v>
      </c>
      <c r="AQ197" s="25">
        <v>0</v>
      </c>
      <c r="AR197" s="25">
        <v>0</v>
      </c>
      <c r="AS197" s="25">
        <v>0</v>
      </c>
      <c r="AT197" s="25">
        <v>0</v>
      </c>
      <c r="AU197" s="25">
        <v>0</v>
      </c>
      <c r="AV197" s="25">
        <v>0</v>
      </c>
      <c r="AW197" s="25">
        <v>0</v>
      </c>
      <c r="AX197" s="25">
        <v>0</v>
      </c>
      <c r="AY197" s="25">
        <v>0</v>
      </c>
      <c r="AZ197" s="25">
        <v>0</v>
      </c>
      <c r="BA197" s="25">
        <v>0</v>
      </c>
      <c r="BB197" s="25">
        <v>0</v>
      </c>
      <c r="BC197" s="25">
        <v>0</v>
      </c>
      <c r="BD197" s="25">
        <v>0</v>
      </c>
      <c r="BE197" s="25">
        <v>0</v>
      </c>
      <c r="BF197" s="25">
        <v>0</v>
      </c>
      <c r="BG197" s="25">
        <v>0</v>
      </c>
      <c r="BH197" s="25">
        <v>0</v>
      </c>
      <c r="BI197" s="25">
        <v>0</v>
      </c>
      <c r="BJ197" s="25">
        <v>0</v>
      </c>
      <c r="BK197" s="25">
        <v>0</v>
      </c>
      <c r="BL197" s="25">
        <v>0</v>
      </c>
      <c r="BM197" s="38">
        <f t="shared" si="249"/>
        <v>0</v>
      </c>
      <c r="BN197" s="38">
        <f t="shared" si="249"/>
        <v>0</v>
      </c>
      <c r="BO197" s="38">
        <f t="shared" si="249"/>
        <v>0</v>
      </c>
      <c r="BP197" s="38">
        <f t="shared" si="249"/>
        <v>0</v>
      </c>
      <c r="BQ197" s="38">
        <f t="shared" si="249"/>
        <v>0</v>
      </c>
      <c r="BR197" s="38">
        <f t="shared" si="249"/>
        <v>0</v>
      </c>
      <c r="BS197" s="42" t="s">
        <v>94</v>
      </c>
    </row>
    <row r="198" spans="1:71" x14ac:dyDescent="0.25">
      <c r="A198" s="43" t="s">
        <v>231</v>
      </c>
      <c r="B198" s="44" t="s">
        <v>232</v>
      </c>
      <c r="C198" s="42" t="s">
        <v>93</v>
      </c>
      <c r="D198" s="24" t="s">
        <v>94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5">
        <v>0</v>
      </c>
      <c r="R198" s="25">
        <v>0</v>
      </c>
      <c r="S198" s="25">
        <v>0</v>
      </c>
      <c r="T198" s="25">
        <v>0</v>
      </c>
      <c r="U198" s="25">
        <v>0</v>
      </c>
      <c r="V198" s="25">
        <v>0</v>
      </c>
      <c r="W198" s="25">
        <v>0</v>
      </c>
      <c r="X198" s="25">
        <v>0</v>
      </c>
      <c r="Y198" s="25">
        <v>0</v>
      </c>
      <c r="Z198" s="25">
        <v>0</v>
      </c>
      <c r="AA198" s="25">
        <v>0</v>
      </c>
      <c r="AB198" s="25">
        <v>0</v>
      </c>
      <c r="AC198" s="25">
        <v>0</v>
      </c>
      <c r="AD198" s="25">
        <v>0</v>
      </c>
      <c r="AE198" s="25">
        <v>0</v>
      </c>
      <c r="AF198" s="25">
        <v>0</v>
      </c>
      <c r="AG198" s="25">
        <v>0</v>
      </c>
      <c r="AH198" s="25">
        <v>0</v>
      </c>
      <c r="AI198" s="25">
        <v>0</v>
      </c>
      <c r="AJ198" s="25">
        <v>0</v>
      </c>
      <c r="AK198" s="25">
        <v>0</v>
      </c>
      <c r="AL198" s="25">
        <v>0</v>
      </c>
      <c r="AM198" s="25">
        <v>0</v>
      </c>
      <c r="AN198" s="25">
        <v>0</v>
      </c>
      <c r="AO198" s="25">
        <v>0</v>
      </c>
      <c r="AP198" s="25">
        <v>0</v>
      </c>
      <c r="AQ198" s="25">
        <v>0</v>
      </c>
      <c r="AR198" s="25">
        <v>0</v>
      </c>
      <c r="AS198" s="25">
        <v>0</v>
      </c>
      <c r="AT198" s="25">
        <v>0</v>
      </c>
      <c r="AU198" s="25">
        <v>0</v>
      </c>
      <c r="AV198" s="25">
        <v>0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25">
        <v>0</v>
      </c>
      <c r="BJ198" s="25">
        <v>0</v>
      </c>
      <c r="BK198" s="25">
        <v>0</v>
      </c>
      <c r="BL198" s="25">
        <v>0</v>
      </c>
      <c r="BM198" s="38">
        <f t="shared" si="249"/>
        <v>0</v>
      </c>
      <c r="BN198" s="38">
        <f t="shared" si="249"/>
        <v>0</v>
      </c>
      <c r="BO198" s="38">
        <f t="shared" si="249"/>
        <v>0</v>
      </c>
      <c r="BP198" s="38">
        <f t="shared" si="249"/>
        <v>0</v>
      </c>
      <c r="BQ198" s="38">
        <f t="shared" si="249"/>
        <v>0</v>
      </c>
      <c r="BR198" s="38">
        <f t="shared" si="249"/>
        <v>0</v>
      </c>
      <c r="BS198" s="42" t="s">
        <v>94</v>
      </c>
    </row>
    <row r="199" spans="1:71" x14ac:dyDescent="0.25">
      <c r="A199" s="43" t="s">
        <v>233</v>
      </c>
      <c r="B199" s="44" t="s">
        <v>234</v>
      </c>
      <c r="C199" s="42" t="s">
        <v>93</v>
      </c>
      <c r="D199" s="24" t="s">
        <v>94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5">
        <v>0</v>
      </c>
      <c r="Z199" s="25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5">
        <v>0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  <c r="AS199" s="25">
        <v>0</v>
      </c>
      <c r="AT199" s="25">
        <v>0</v>
      </c>
      <c r="AU199" s="25">
        <v>0</v>
      </c>
      <c r="AV199" s="25">
        <v>0</v>
      </c>
      <c r="AW199" s="25">
        <v>0</v>
      </c>
      <c r="AX199" s="25">
        <v>0</v>
      </c>
      <c r="AY199" s="25">
        <v>0</v>
      </c>
      <c r="AZ199" s="25">
        <v>0</v>
      </c>
      <c r="BA199" s="25">
        <v>0</v>
      </c>
      <c r="BB199" s="25">
        <v>0</v>
      </c>
      <c r="BC199" s="25">
        <v>0</v>
      </c>
      <c r="BD199" s="25">
        <v>0</v>
      </c>
      <c r="BE199" s="25">
        <v>0</v>
      </c>
      <c r="BF199" s="25">
        <v>0</v>
      </c>
      <c r="BG199" s="25">
        <v>0</v>
      </c>
      <c r="BH199" s="25">
        <v>0</v>
      </c>
      <c r="BI199" s="25">
        <v>0</v>
      </c>
      <c r="BJ199" s="25">
        <v>0</v>
      </c>
      <c r="BK199" s="25">
        <v>0</v>
      </c>
      <c r="BL199" s="25">
        <v>0</v>
      </c>
      <c r="BM199" s="38">
        <f t="shared" si="249"/>
        <v>0</v>
      </c>
      <c r="BN199" s="38">
        <f t="shared" si="249"/>
        <v>0</v>
      </c>
      <c r="BO199" s="38">
        <f t="shared" si="249"/>
        <v>0</v>
      </c>
      <c r="BP199" s="38">
        <f t="shared" si="249"/>
        <v>0</v>
      </c>
      <c r="BQ199" s="38">
        <f t="shared" si="249"/>
        <v>0</v>
      </c>
      <c r="BR199" s="38">
        <f t="shared" si="249"/>
        <v>0</v>
      </c>
      <c r="BS199" s="42" t="s">
        <v>94</v>
      </c>
    </row>
    <row r="200" spans="1:71" ht="31.5" x14ac:dyDescent="0.25">
      <c r="A200" s="43" t="s">
        <v>235</v>
      </c>
      <c r="B200" s="44" t="s">
        <v>184</v>
      </c>
      <c r="C200" s="42" t="s">
        <v>93</v>
      </c>
      <c r="D200" s="24" t="s">
        <v>94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5">
        <v>0</v>
      </c>
      <c r="R200" s="25">
        <v>0</v>
      </c>
      <c r="S200" s="25">
        <v>0</v>
      </c>
      <c r="T200" s="25">
        <v>0</v>
      </c>
      <c r="U200" s="25">
        <v>0</v>
      </c>
      <c r="V200" s="25">
        <v>0</v>
      </c>
      <c r="W200" s="25">
        <v>0</v>
      </c>
      <c r="X200" s="25">
        <v>0</v>
      </c>
      <c r="Y200" s="25">
        <v>0</v>
      </c>
      <c r="Z200" s="25">
        <v>0</v>
      </c>
      <c r="AA200" s="25">
        <v>0</v>
      </c>
      <c r="AB200" s="25">
        <v>0</v>
      </c>
      <c r="AC200" s="25">
        <v>0</v>
      </c>
      <c r="AD200" s="25">
        <v>0</v>
      </c>
      <c r="AE200" s="25">
        <v>0</v>
      </c>
      <c r="AF200" s="25">
        <v>0</v>
      </c>
      <c r="AG200" s="25">
        <v>0</v>
      </c>
      <c r="AH200" s="25">
        <v>0</v>
      </c>
      <c r="AI200" s="25">
        <v>0</v>
      </c>
      <c r="AJ200" s="25">
        <v>0</v>
      </c>
      <c r="AK200" s="25">
        <v>0</v>
      </c>
      <c r="AL200" s="25">
        <v>0</v>
      </c>
      <c r="AM200" s="25">
        <v>0</v>
      </c>
      <c r="AN200" s="25">
        <v>0</v>
      </c>
      <c r="AO200" s="25">
        <v>0</v>
      </c>
      <c r="AP200" s="25">
        <v>0</v>
      </c>
      <c r="AQ200" s="25">
        <v>0</v>
      </c>
      <c r="AR200" s="25">
        <v>0</v>
      </c>
      <c r="AS200" s="25">
        <v>0</v>
      </c>
      <c r="AT200" s="25">
        <v>0</v>
      </c>
      <c r="AU200" s="25">
        <v>0</v>
      </c>
      <c r="AV200" s="25">
        <v>0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0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25">
        <v>0</v>
      </c>
      <c r="BJ200" s="25">
        <v>0</v>
      </c>
      <c r="BK200" s="25">
        <v>0</v>
      </c>
      <c r="BL200" s="25">
        <v>0</v>
      </c>
      <c r="BM200" s="38">
        <f t="shared" si="249"/>
        <v>0</v>
      </c>
      <c r="BN200" s="38">
        <f t="shared" si="249"/>
        <v>0</v>
      </c>
      <c r="BO200" s="38">
        <f t="shared" si="249"/>
        <v>0</v>
      </c>
      <c r="BP200" s="38">
        <f t="shared" si="249"/>
        <v>0</v>
      </c>
      <c r="BQ200" s="38">
        <f t="shared" si="249"/>
        <v>0</v>
      </c>
      <c r="BR200" s="38">
        <f t="shared" si="249"/>
        <v>0</v>
      </c>
      <c r="BS200" s="42" t="s">
        <v>94</v>
      </c>
    </row>
    <row r="201" spans="1:71" x14ac:dyDescent="0.25">
      <c r="A201" s="43" t="s">
        <v>236</v>
      </c>
      <c r="B201" s="44" t="s">
        <v>237</v>
      </c>
      <c r="C201" s="42" t="s">
        <v>93</v>
      </c>
      <c r="D201" s="24" t="s">
        <v>94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5">
        <v>0</v>
      </c>
      <c r="R201" s="25">
        <v>0</v>
      </c>
      <c r="S201" s="25">
        <v>0</v>
      </c>
      <c r="T201" s="25">
        <v>0</v>
      </c>
      <c r="U201" s="25">
        <v>0</v>
      </c>
      <c r="V201" s="25">
        <v>0</v>
      </c>
      <c r="W201" s="25">
        <v>0</v>
      </c>
      <c r="X201" s="25">
        <v>0</v>
      </c>
      <c r="Y201" s="25">
        <v>0</v>
      </c>
      <c r="Z201" s="25">
        <v>0</v>
      </c>
      <c r="AA201" s="25">
        <v>0</v>
      </c>
      <c r="AB201" s="25">
        <v>0</v>
      </c>
      <c r="AC201" s="25">
        <v>0</v>
      </c>
      <c r="AD201" s="25">
        <v>0</v>
      </c>
      <c r="AE201" s="25">
        <v>0</v>
      </c>
      <c r="AF201" s="25">
        <v>0</v>
      </c>
      <c r="AG201" s="25">
        <v>0</v>
      </c>
      <c r="AH201" s="25">
        <v>0</v>
      </c>
      <c r="AI201" s="25">
        <v>0</v>
      </c>
      <c r="AJ201" s="25">
        <v>0</v>
      </c>
      <c r="AK201" s="25">
        <v>0</v>
      </c>
      <c r="AL201" s="25">
        <v>0</v>
      </c>
      <c r="AM201" s="25">
        <v>0</v>
      </c>
      <c r="AN201" s="25">
        <v>0</v>
      </c>
      <c r="AO201" s="25">
        <v>0</v>
      </c>
      <c r="AP201" s="25">
        <v>0</v>
      </c>
      <c r="AQ201" s="25">
        <v>0</v>
      </c>
      <c r="AR201" s="25">
        <v>0</v>
      </c>
      <c r="AS201" s="25">
        <v>0</v>
      </c>
      <c r="AT201" s="25">
        <v>0</v>
      </c>
      <c r="AU201" s="25">
        <v>0</v>
      </c>
      <c r="AV201" s="25">
        <v>0</v>
      </c>
      <c r="AW201" s="25">
        <v>0</v>
      </c>
      <c r="AX201" s="25">
        <v>0</v>
      </c>
      <c r="AY201" s="25">
        <v>0</v>
      </c>
      <c r="AZ201" s="25">
        <v>0</v>
      </c>
      <c r="BA201" s="25">
        <v>0</v>
      </c>
      <c r="BB201" s="25">
        <v>0</v>
      </c>
      <c r="BC201" s="25">
        <v>0</v>
      </c>
      <c r="BD201" s="25">
        <v>0</v>
      </c>
      <c r="BE201" s="25">
        <v>0</v>
      </c>
      <c r="BF201" s="25">
        <v>0</v>
      </c>
      <c r="BG201" s="25">
        <v>0</v>
      </c>
      <c r="BH201" s="25">
        <v>0</v>
      </c>
      <c r="BI201" s="25">
        <v>0</v>
      </c>
      <c r="BJ201" s="25">
        <v>0</v>
      </c>
      <c r="BK201" s="25">
        <v>0</v>
      </c>
      <c r="BL201" s="25">
        <v>0</v>
      </c>
      <c r="BM201" s="38">
        <f t="shared" si="249"/>
        <v>0</v>
      </c>
      <c r="BN201" s="38">
        <f t="shared" si="249"/>
        <v>0</v>
      </c>
      <c r="BO201" s="38">
        <f t="shared" si="249"/>
        <v>0</v>
      </c>
      <c r="BP201" s="38">
        <f t="shared" si="249"/>
        <v>0</v>
      </c>
      <c r="BQ201" s="38">
        <f t="shared" si="249"/>
        <v>0</v>
      </c>
      <c r="BR201" s="38">
        <f t="shared" si="249"/>
        <v>0</v>
      </c>
      <c r="BS201" s="42" t="s">
        <v>94</v>
      </c>
    </row>
    <row r="202" spans="1:71" ht="31.5" x14ac:dyDescent="0.25">
      <c r="A202" s="43" t="s">
        <v>238</v>
      </c>
      <c r="B202" s="44" t="s">
        <v>239</v>
      </c>
      <c r="C202" s="42" t="s">
        <v>93</v>
      </c>
      <c r="D202" s="24" t="s">
        <v>94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25">
        <v>0</v>
      </c>
      <c r="U202" s="25">
        <v>0</v>
      </c>
      <c r="V202" s="25">
        <v>0</v>
      </c>
      <c r="W202" s="25">
        <v>0</v>
      </c>
      <c r="X202" s="25">
        <v>0</v>
      </c>
      <c r="Y202" s="25">
        <v>0</v>
      </c>
      <c r="Z202" s="25">
        <v>0</v>
      </c>
      <c r="AA202" s="25">
        <v>0</v>
      </c>
      <c r="AB202" s="25">
        <v>0</v>
      </c>
      <c r="AC202" s="25">
        <v>0</v>
      </c>
      <c r="AD202" s="25">
        <v>0</v>
      </c>
      <c r="AE202" s="25">
        <v>0</v>
      </c>
      <c r="AF202" s="25">
        <v>0</v>
      </c>
      <c r="AG202" s="25">
        <v>0</v>
      </c>
      <c r="AH202" s="25">
        <v>0</v>
      </c>
      <c r="AI202" s="25">
        <v>0</v>
      </c>
      <c r="AJ202" s="25">
        <v>0</v>
      </c>
      <c r="AK202" s="25">
        <v>0</v>
      </c>
      <c r="AL202" s="25">
        <v>0</v>
      </c>
      <c r="AM202" s="25">
        <v>0</v>
      </c>
      <c r="AN202" s="25">
        <v>0</v>
      </c>
      <c r="AO202" s="25">
        <v>0</v>
      </c>
      <c r="AP202" s="25">
        <v>0</v>
      </c>
      <c r="AQ202" s="25">
        <v>0</v>
      </c>
      <c r="AR202" s="25">
        <v>0</v>
      </c>
      <c r="AS202" s="25">
        <v>0</v>
      </c>
      <c r="AT202" s="25">
        <v>0</v>
      </c>
      <c r="AU202" s="25">
        <v>0</v>
      </c>
      <c r="AV202" s="25">
        <v>0</v>
      </c>
      <c r="AW202" s="25">
        <v>0</v>
      </c>
      <c r="AX202" s="25">
        <v>0</v>
      </c>
      <c r="AY202" s="25">
        <v>0</v>
      </c>
      <c r="AZ202" s="25">
        <v>0</v>
      </c>
      <c r="BA202" s="25">
        <v>0</v>
      </c>
      <c r="BB202" s="25">
        <v>0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25">
        <v>0</v>
      </c>
      <c r="BJ202" s="25">
        <v>0</v>
      </c>
      <c r="BK202" s="25">
        <v>0</v>
      </c>
      <c r="BL202" s="25">
        <v>0</v>
      </c>
      <c r="BM202" s="38">
        <f t="shared" si="249"/>
        <v>0</v>
      </c>
      <c r="BN202" s="38">
        <f t="shared" si="249"/>
        <v>0</v>
      </c>
      <c r="BO202" s="38">
        <f t="shared" si="249"/>
        <v>0</v>
      </c>
      <c r="BP202" s="38">
        <f t="shared" si="249"/>
        <v>0</v>
      </c>
      <c r="BQ202" s="38">
        <f t="shared" si="249"/>
        <v>0</v>
      </c>
      <c r="BR202" s="38">
        <f t="shared" si="249"/>
        <v>0</v>
      </c>
      <c r="BS202" s="42" t="s">
        <v>94</v>
      </c>
    </row>
    <row r="203" spans="1:71" ht="31.5" x14ac:dyDescent="0.25">
      <c r="A203" s="43" t="s">
        <v>240</v>
      </c>
      <c r="B203" s="44" t="s">
        <v>241</v>
      </c>
      <c r="C203" s="42" t="s">
        <v>93</v>
      </c>
      <c r="D203" s="24" t="s">
        <v>94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5">
        <v>0</v>
      </c>
      <c r="R203" s="25">
        <v>0</v>
      </c>
      <c r="S203" s="25">
        <v>0</v>
      </c>
      <c r="T203" s="25">
        <v>0</v>
      </c>
      <c r="U203" s="25">
        <v>0</v>
      </c>
      <c r="V203" s="25">
        <v>0</v>
      </c>
      <c r="W203" s="25">
        <v>0</v>
      </c>
      <c r="X203" s="25">
        <v>0</v>
      </c>
      <c r="Y203" s="25">
        <v>0</v>
      </c>
      <c r="Z203" s="25">
        <v>0</v>
      </c>
      <c r="AA203" s="25">
        <v>0</v>
      </c>
      <c r="AB203" s="25">
        <v>0</v>
      </c>
      <c r="AC203" s="25">
        <v>0</v>
      </c>
      <c r="AD203" s="25">
        <v>0</v>
      </c>
      <c r="AE203" s="25">
        <v>0</v>
      </c>
      <c r="AF203" s="25">
        <v>0</v>
      </c>
      <c r="AG203" s="25">
        <v>0</v>
      </c>
      <c r="AH203" s="25">
        <v>0</v>
      </c>
      <c r="AI203" s="25">
        <v>0</v>
      </c>
      <c r="AJ203" s="25">
        <v>0</v>
      </c>
      <c r="AK203" s="25">
        <v>0</v>
      </c>
      <c r="AL203" s="25">
        <v>0</v>
      </c>
      <c r="AM203" s="25">
        <v>0</v>
      </c>
      <c r="AN203" s="25">
        <v>0</v>
      </c>
      <c r="AO203" s="25">
        <v>0</v>
      </c>
      <c r="AP203" s="25">
        <v>0</v>
      </c>
      <c r="AQ203" s="25">
        <v>0</v>
      </c>
      <c r="AR203" s="25">
        <v>0</v>
      </c>
      <c r="AS203" s="25">
        <v>0</v>
      </c>
      <c r="AT203" s="25">
        <v>0</v>
      </c>
      <c r="AU203" s="25">
        <v>0</v>
      </c>
      <c r="AV203" s="25">
        <v>0</v>
      </c>
      <c r="AW203" s="25">
        <v>0</v>
      </c>
      <c r="AX203" s="25">
        <v>0</v>
      </c>
      <c r="AY203" s="25">
        <v>0</v>
      </c>
      <c r="AZ203" s="25">
        <v>0</v>
      </c>
      <c r="BA203" s="25">
        <v>0</v>
      </c>
      <c r="BB203" s="25">
        <v>0</v>
      </c>
      <c r="BC203" s="25">
        <v>0</v>
      </c>
      <c r="BD203" s="25">
        <v>0</v>
      </c>
      <c r="BE203" s="25">
        <v>0</v>
      </c>
      <c r="BF203" s="25">
        <v>0</v>
      </c>
      <c r="BG203" s="25">
        <v>0</v>
      </c>
      <c r="BH203" s="25">
        <v>0</v>
      </c>
      <c r="BI203" s="25">
        <v>0</v>
      </c>
      <c r="BJ203" s="25">
        <v>0</v>
      </c>
      <c r="BK203" s="25">
        <v>0</v>
      </c>
      <c r="BL203" s="25">
        <v>0</v>
      </c>
      <c r="BM203" s="38">
        <f t="shared" si="249"/>
        <v>0</v>
      </c>
      <c r="BN203" s="38">
        <f t="shared" si="249"/>
        <v>0</v>
      </c>
      <c r="BO203" s="38">
        <f t="shared" si="249"/>
        <v>0</v>
      </c>
      <c r="BP203" s="38">
        <f t="shared" si="249"/>
        <v>0</v>
      </c>
      <c r="BQ203" s="38">
        <f t="shared" si="249"/>
        <v>0</v>
      </c>
      <c r="BR203" s="38">
        <f t="shared" si="249"/>
        <v>0</v>
      </c>
      <c r="BS203" s="42" t="s">
        <v>94</v>
      </c>
    </row>
    <row r="204" spans="1:71" ht="31.5" x14ac:dyDescent="0.25">
      <c r="A204" s="43" t="s">
        <v>242</v>
      </c>
      <c r="B204" s="44" t="s">
        <v>243</v>
      </c>
      <c r="C204" s="42" t="s">
        <v>93</v>
      </c>
      <c r="D204" s="24" t="s">
        <v>94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5">
        <v>0</v>
      </c>
      <c r="Z204" s="25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  <c r="AS204" s="25">
        <v>0</v>
      </c>
      <c r="AT204" s="25">
        <v>0</v>
      </c>
      <c r="AU204" s="25">
        <v>0</v>
      </c>
      <c r="AV204" s="25">
        <v>0</v>
      </c>
      <c r="AW204" s="25">
        <v>0</v>
      </c>
      <c r="AX204" s="25">
        <v>0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25">
        <v>0</v>
      </c>
      <c r="BJ204" s="25">
        <v>0</v>
      </c>
      <c r="BK204" s="25">
        <v>0</v>
      </c>
      <c r="BL204" s="25">
        <v>0</v>
      </c>
      <c r="BM204" s="38">
        <f t="shared" si="249"/>
        <v>0</v>
      </c>
      <c r="BN204" s="38">
        <f t="shared" si="249"/>
        <v>0</v>
      </c>
      <c r="BO204" s="38">
        <f t="shared" si="249"/>
        <v>0</v>
      </c>
      <c r="BP204" s="38">
        <f t="shared" si="249"/>
        <v>0</v>
      </c>
      <c r="BQ204" s="38">
        <f t="shared" si="249"/>
        <v>0</v>
      </c>
      <c r="BR204" s="38">
        <f t="shared" si="249"/>
        <v>0</v>
      </c>
      <c r="BS204" s="42" t="s">
        <v>94</v>
      </c>
    </row>
    <row r="205" spans="1:71" ht="31.5" x14ac:dyDescent="0.25">
      <c r="A205" s="43" t="s">
        <v>244</v>
      </c>
      <c r="B205" s="44" t="s">
        <v>186</v>
      </c>
      <c r="C205" s="42" t="s">
        <v>93</v>
      </c>
      <c r="D205" s="24" t="s">
        <v>94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5">
        <v>0</v>
      </c>
      <c r="Z205" s="25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  <c r="AS205" s="25"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25">
        <v>0</v>
      </c>
      <c r="BJ205" s="25">
        <v>0</v>
      </c>
      <c r="BK205" s="25">
        <v>0</v>
      </c>
      <c r="BL205" s="25">
        <v>0</v>
      </c>
      <c r="BM205" s="38">
        <f t="shared" si="249"/>
        <v>0</v>
      </c>
      <c r="BN205" s="38">
        <f t="shared" si="249"/>
        <v>0</v>
      </c>
      <c r="BO205" s="38">
        <f t="shared" si="249"/>
        <v>0</v>
      </c>
      <c r="BP205" s="38">
        <f t="shared" si="249"/>
        <v>0</v>
      </c>
      <c r="BQ205" s="38">
        <f t="shared" si="249"/>
        <v>0</v>
      </c>
      <c r="BR205" s="38">
        <f t="shared" si="249"/>
        <v>0</v>
      </c>
      <c r="BS205" s="42" t="s">
        <v>94</v>
      </c>
    </row>
    <row r="206" spans="1:71" ht="31.5" x14ac:dyDescent="0.25">
      <c r="A206" s="43" t="s">
        <v>245</v>
      </c>
      <c r="B206" s="44" t="s">
        <v>246</v>
      </c>
      <c r="C206" s="42" t="s">
        <v>93</v>
      </c>
      <c r="D206" s="24" t="s">
        <v>94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5">
        <v>0</v>
      </c>
      <c r="X206" s="25">
        <v>0</v>
      </c>
      <c r="Y206" s="25">
        <v>0</v>
      </c>
      <c r="Z206" s="25">
        <v>0</v>
      </c>
      <c r="AA206" s="25">
        <v>0</v>
      </c>
      <c r="AB206" s="25">
        <v>0</v>
      </c>
      <c r="AC206" s="25">
        <v>0</v>
      </c>
      <c r="AD206" s="25">
        <v>0</v>
      </c>
      <c r="AE206" s="25">
        <v>0</v>
      </c>
      <c r="AF206" s="25">
        <v>0</v>
      </c>
      <c r="AG206" s="25">
        <v>0</v>
      </c>
      <c r="AH206" s="25">
        <v>0</v>
      </c>
      <c r="AI206" s="25">
        <v>0</v>
      </c>
      <c r="AJ206" s="25">
        <v>0</v>
      </c>
      <c r="AK206" s="25">
        <v>0</v>
      </c>
      <c r="AL206" s="25">
        <v>0</v>
      </c>
      <c r="AM206" s="25">
        <v>0</v>
      </c>
      <c r="AN206" s="25">
        <v>0</v>
      </c>
      <c r="AO206" s="25">
        <v>0</v>
      </c>
      <c r="AP206" s="25">
        <v>0</v>
      </c>
      <c r="AQ206" s="25">
        <v>0</v>
      </c>
      <c r="AR206" s="25">
        <v>0</v>
      </c>
      <c r="AS206" s="25">
        <v>0</v>
      </c>
      <c r="AT206" s="25">
        <v>0</v>
      </c>
      <c r="AU206" s="25">
        <v>0</v>
      </c>
      <c r="AV206" s="25">
        <v>0</v>
      </c>
      <c r="AW206" s="25">
        <v>0</v>
      </c>
      <c r="AX206" s="25">
        <v>0</v>
      </c>
      <c r="AY206" s="25">
        <v>0</v>
      </c>
      <c r="AZ206" s="25">
        <v>0</v>
      </c>
      <c r="BA206" s="25">
        <v>0</v>
      </c>
      <c r="BB206" s="25">
        <v>0</v>
      </c>
      <c r="BC206" s="25">
        <v>0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25">
        <v>0</v>
      </c>
      <c r="BJ206" s="25">
        <v>0</v>
      </c>
      <c r="BK206" s="25">
        <v>0</v>
      </c>
      <c r="BL206" s="25">
        <v>0</v>
      </c>
      <c r="BM206" s="38">
        <f t="shared" si="249"/>
        <v>0</v>
      </c>
      <c r="BN206" s="38">
        <f t="shared" si="249"/>
        <v>0</v>
      </c>
      <c r="BO206" s="38">
        <f t="shared" si="249"/>
        <v>0</v>
      </c>
      <c r="BP206" s="38">
        <f t="shared" si="249"/>
        <v>0</v>
      </c>
      <c r="BQ206" s="38">
        <f t="shared" si="249"/>
        <v>0</v>
      </c>
      <c r="BR206" s="38">
        <f t="shared" si="249"/>
        <v>0</v>
      </c>
      <c r="BS206" s="42" t="s">
        <v>94</v>
      </c>
    </row>
    <row r="207" spans="1:71" x14ac:dyDescent="0.25">
      <c r="A207" s="43" t="s">
        <v>247</v>
      </c>
      <c r="B207" s="44" t="s">
        <v>248</v>
      </c>
      <c r="C207" s="42" t="s">
        <v>93</v>
      </c>
      <c r="D207" s="24" t="s">
        <v>94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v>0</v>
      </c>
      <c r="U207" s="25">
        <v>0</v>
      </c>
      <c r="V207" s="25">
        <v>0</v>
      </c>
      <c r="W207" s="25">
        <v>0</v>
      </c>
      <c r="X207" s="25">
        <v>0</v>
      </c>
      <c r="Y207" s="25">
        <v>0</v>
      </c>
      <c r="Z207" s="25">
        <v>0</v>
      </c>
      <c r="AA207" s="25">
        <v>0</v>
      </c>
      <c r="AB207" s="25">
        <v>0</v>
      </c>
      <c r="AC207" s="25">
        <v>0</v>
      </c>
      <c r="AD207" s="25">
        <v>0</v>
      </c>
      <c r="AE207" s="25">
        <v>0</v>
      </c>
      <c r="AF207" s="25">
        <v>0</v>
      </c>
      <c r="AG207" s="25">
        <v>0</v>
      </c>
      <c r="AH207" s="25">
        <v>0</v>
      </c>
      <c r="AI207" s="25">
        <v>0</v>
      </c>
      <c r="AJ207" s="25">
        <v>0</v>
      </c>
      <c r="AK207" s="25">
        <v>0</v>
      </c>
      <c r="AL207" s="25">
        <v>0</v>
      </c>
      <c r="AM207" s="25">
        <v>0</v>
      </c>
      <c r="AN207" s="25">
        <v>0</v>
      </c>
      <c r="AO207" s="25">
        <v>0</v>
      </c>
      <c r="AP207" s="25">
        <v>0</v>
      </c>
      <c r="AQ207" s="25">
        <v>0</v>
      </c>
      <c r="AR207" s="25">
        <v>0</v>
      </c>
      <c r="AS207" s="25">
        <v>0</v>
      </c>
      <c r="AT207" s="25">
        <v>0</v>
      </c>
      <c r="AU207" s="25">
        <v>0</v>
      </c>
      <c r="AV207" s="25">
        <v>0</v>
      </c>
      <c r="AW207" s="25">
        <v>0</v>
      </c>
      <c r="AX207" s="25">
        <v>0</v>
      </c>
      <c r="AY207" s="25">
        <v>0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25">
        <v>0</v>
      </c>
      <c r="BJ207" s="25">
        <v>0</v>
      </c>
      <c r="BK207" s="25">
        <v>0</v>
      </c>
      <c r="BL207" s="25">
        <v>0</v>
      </c>
      <c r="BM207" s="38">
        <f t="shared" si="249"/>
        <v>0</v>
      </c>
      <c r="BN207" s="38">
        <f t="shared" si="249"/>
        <v>0</v>
      </c>
      <c r="BO207" s="38">
        <f t="shared" si="249"/>
        <v>0</v>
      </c>
      <c r="BP207" s="38">
        <f t="shared" si="249"/>
        <v>0</v>
      </c>
      <c r="BQ207" s="38">
        <f t="shared" si="249"/>
        <v>0</v>
      </c>
      <c r="BR207" s="38">
        <f t="shared" si="249"/>
        <v>0</v>
      </c>
      <c r="BS207" s="42" t="s">
        <v>94</v>
      </c>
    </row>
    <row r="208" spans="1:71" ht="47.25" x14ac:dyDescent="0.25">
      <c r="A208" s="43" t="s">
        <v>249</v>
      </c>
      <c r="B208" s="44" t="s">
        <v>250</v>
      </c>
      <c r="C208" s="42" t="s">
        <v>93</v>
      </c>
      <c r="D208" s="24" t="s">
        <v>94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v>0</v>
      </c>
      <c r="U208" s="25">
        <v>0</v>
      </c>
      <c r="V208" s="25">
        <v>0</v>
      </c>
      <c r="W208" s="25">
        <v>0</v>
      </c>
      <c r="X208" s="25">
        <v>0</v>
      </c>
      <c r="Y208" s="25">
        <v>0</v>
      </c>
      <c r="Z208" s="25">
        <v>0</v>
      </c>
      <c r="AA208" s="25">
        <v>0</v>
      </c>
      <c r="AB208" s="25">
        <v>0</v>
      </c>
      <c r="AC208" s="25">
        <v>0</v>
      </c>
      <c r="AD208" s="25">
        <v>0</v>
      </c>
      <c r="AE208" s="25">
        <v>0</v>
      </c>
      <c r="AF208" s="25">
        <v>0</v>
      </c>
      <c r="AG208" s="25">
        <v>0</v>
      </c>
      <c r="AH208" s="25">
        <v>0</v>
      </c>
      <c r="AI208" s="25">
        <v>0</v>
      </c>
      <c r="AJ208" s="25">
        <v>0</v>
      </c>
      <c r="AK208" s="25">
        <v>0</v>
      </c>
      <c r="AL208" s="25">
        <v>0</v>
      </c>
      <c r="AM208" s="25">
        <v>0</v>
      </c>
      <c r="AN208" s="25">
        <v>0</v>
      </c>
      <c r="AO208" s="25">
        <v>0</v>
      </c>
      <c r="AP208" s="25">
        <v>0</v>
      </c>
      <c r="AQ208" s="25">
        <v>0</v>
      </c>
      <c r="AR208" s="25">
        <v>0</v>
      </c>
      <c r="AS208" s="25">
        <v>0</v>
      </c>
      <c r="AT208" s="25">
        <v>0</v>
      </c>
      <c r="AU208" s="25">
        <v>0</v>
      </c>
      <c r="AV208" s="25">
        <v>0</v>
      </c>
      <c r="AW208" s="25">
        <v>0</v>
      </c>
      <c r="AX208" s="25">
        <v>0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25">
        <v>0</v>
      </c>
      <c r="BJ208" s="25">
        <v>0</v>
      </c>
      <c r="BK208" s="25">
        <v>0</v>
      </c>
      <c r="BL208" s="25">
        <v>0</v>
      </c>
      <c r="BM208" s="38">
        <f t="shared" si="249"/>
        <v>0</v>
      </c>
      <c r="BN208" s="38">
        <f t="shared" si="249"/>
        <v>0</v>
      </c>
      <c r="BO208" s="38">
        <f t="shared" si="249"/>
        <v>0</v>
      </c>
      <c r="BP208" s="38">
        <f t="shared" si="249"/>
        <v>0</v>
      </c>
      <c r="BQ208" s="38">
        <f t="shared" si="249"/>
        <v>0</v>
      </c>
      <c r="BR208" s="38">
        <f t="shared" si="249"/>
        <v>0</v>
      </c>
      <c r="BS208" s="42" t="s">
        <v>94</v>
      </c>
    </row>
    <row r="209" spans="1:71" ht="31.5" x14ac:dyDescent="0.25">
      <c r="A209" s="43" t="s">
        <v>251</v>
      </c>
      <c r="B209" s="44" t="s">
        <v>252</v>
      </c>
      <c r="C209" s="42" t="s">
        <v>93</v>
      </c>
      <c r="D209" s="24" t="s">
        <v>94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5">
        <v>0</v>
      </c>
      <c r="X209" s="25">
        <v>0</v>
      </c>
      <c r="Y209" s="25">
        <v>0</v>
      </c>
      <c r="Z209" s="25">
        <v>0</v>
      </c>
      <c r="AA209" s="25">
        <v>0</v>
      </c>
      <c r="AB209" s="25">
        <v>0</v>
      </c>
      <c r="AC209" s="25">
        <v>0</v>
      </c>
      <c r="AD209" s="25">
        <v>0</v>
      </c>
      <c r="AE209" s="25">
        <v>0</v>
      </c>
      <c r="AF209" s="25">
        <v>0</v>
      </c>
      <c r="AG209" s="25">
        <v>0</v>
      </c>
      <c r="AH209" s="25">
        <v>0</v>
      </c>
      <c r="AI209" s="25">
        <v>0</v>
      </c>
      <c r="AJ209" s="25">
        <v>0</v>
      </c>
      <c r="AK209" s="25">
        <v>0</v>
      </c>
      <c r="AL209" s="25">
        <v>0</v>
      </c>
      <c r="AM209" s="25">
        <v>0</v>
      </c>
      <c r="AN209" s="25">
        <v>0</v>
      </c>
      <c r="AO209" s="25">
        <v>0</v>
      </c>
      <c r="AP209" s="25">
        <v>0</v>
      </c>
      <c r="AQ209" s="25">
        <v>0</v>
      </c>
      <c r="AR209" s="25">
        <v>0</v>
      </c>
      <c r="AS209" s="25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25">
        <v>0</v>
      </c>
      <c r="BJ209" s="25">
        <v>0</v>
      </c>
      <c r="BK209" s="25">
        <v>0</v>
      </c>
      <c r="BL209" s="25">
        <v>0</v>
      </c>
      <c r="BM209" s="38">
        <f t="shared" si="249"/>
        <v>0</v>
      </c>
      <c r="BN209" s="38">
        <f t="shared" si="249"/>
        <v>0</v>
      </c>
      <c r="BO209" s="38">
        <f t="shared" si="249"/>
        <v>0</v>
      </c>
      <c r="BP209" s="38">
        <f t="shared" si="249"/>
        <v>0</v>
      </c>
      <c r="BQ209" s="38">
        <f t="shared" si="249"/>
        <v>0</v>
      </c>
      <c r="BR209" s="38">
        <f t="shared" si="249"/>
        <v>0</v>
      </c>
      <c r="BS209" s="42" t="s">
        <v>94</v>
      </c>
    </row>
    <row r="210" spans="1:71" x14ac:dyDescent="0.25">
      <c r="A210" s="43" t="s">
        <v>253</v>
      </c>
      <c r="B210" s="44" t="s">
        <v>248</v>
      </c>
      <c r="C210" s="42" t="s">
        <v>93</v>
      </c>
      <c r="D210" s="24" t="s">
        <v>94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0</v>
      </c>
      <c r="U210" s="25">
        <v>0</v>
      </c>
      <c r="V210" s="25">
        <v>0</v>
      </c>
      <c r="W210" s="25">
        <v>0</v>
      </c>
      <c r="X210" s="25">
        <v>0</v>
      </c>
      <c r="Y210" s="25">
        <v>0</v>
      </c>
      <c r="Z210" s="25">
        <v>0</v>
      </c>
      <c r="AA210" s="25">
        <v>0</v>
      </c>
      <c r="AB210" s="25">
        <v>0</v>
      </c>
      <c r="AC210" s="25">
        <v>0</v>
      </c>
      <c r="AD210" s="25">
        <v>0</v>
      </c>
      <c r="AE210" s="25">
        <v>0</v>
      </c>
      <c r="AF210" s="25">
        <v>0</v>
      </c>
      <c r="AG210" s="25">
        <v>0</v>
      </c>
      <c r="AH210" s="25">
        <v>0</v>
      </c>
      <c r="AI210" s="25">
        <v>0</v>
      </c>
      <c r="AJ210" s="25">
        <v>0</v>
      </c>
      <c r="AK210" s="25">
        <v>0</v>
      </c>
      <c r="AL210" s="25">
        <v>0</v>
      </c>
      <c r="AM210" s="25">
        <v>0</v>
      </c>
      <c r="AN210" s="25">
        <v>0</v>
      </c>
      <c r="AO210" s="25">
        <v>0</v>
      </c>
      <c r="AP210" s="25">
        <v>0</v>
      </c>
      <c r="AQ210" s="25">
        <v>0</v>
      </c>
      <c r="AR210" s="25">
        <v>0</v>
      </c>
      <c r="AS210" s="25">
        <v>0</v>
      </c>
      <c r="AT210" s="25">
        <v>0</v>
      </c>
      <c r="AU210" s="25">
        <v>0</v>
      </c>
      <c r="AV210" s="25">
        <v>0</v>
      </c>
      <c r="AW210" s="25">
        <v>0</v>
      </c>
      <c r="AX210" s="25">
        <v>0</v>
      </c>
      <c r="AY210" s="25">
        <v>0</v>
      </c>
      <c r="AZ210" s="25">
        <v>0</v>
      </c>
      <c r="BA210" s="25">
        <v>0</v>
      </c>
      <c r="BB210" s="25">
        <v>0</v>
      </c>
      <c r="BC210" s="25">
        <v>0</v>
      </c>
      <c r="BD210" s="25">
        <v>0</v>
      </c>
      <c r="BE210" s="25">
        <v>0</v>
      </c>
      <c r="BF210" s="25">
        <v>0</v>
      </c>
      <c r="BG210" s="25">
        <v>0</v>
      </c>
      <c r="BH210" s="25">
        <v>0</v>
      </c>
      <c r="BI210" s="25">
        <v>0</v>
      </c>
      <c r="BJ210" s="25">
        <v>0</v>
      </c>
      <c r="BK210" s="25">
        <v>0</v>
      </c>
      <c r="BL210" s="25">
        <v>0</v>
      </c>
      <c r="BM210" s="38">
        <f t="shared" si="249"/>
        <v>0</v>
      </c>
      <c r="BN210" s="38">
        <f t="shared" si="249"/>
        <v>0</v>
      </c>
      <c r="BO210" s="38">
        <f t="shared" si="249"/>
        <v>0</v>
      </c>
      <c r="BP210" s="38">
        <f t="shared" si="249"/>
        <v>0</v>
      </c>
      <c r="BQ210" s="38">
        <f t="shared" si="249"/>
        <v>0</v>
      </c>
      <c r="BR210" s="38">
        <f t="shared" si="249"/>
        <v>0</v>
      </c>
      <c r="BS210" s="42" t="s">
        <v>94</v>
      </c>
    </row>
    <row r="211" spans="1:71" ht="47.25" x14ac:dyDescent="0.25">
      <c r="A211" s="43" t="s">
        <v>254</v>
      </c>
      <c r="B211" s="44" t="s">
        <v>250</v>
      </c>
      <c r="C211" s="42" t="s">
        <v>93</v>
      </c>
      <c r="D211" s="24" t="s">
        <v>94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5">
        <v>0</v>
      </c>
      <c r="Z211" s="25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  <c r="AS211" s="25">
        <v>0</v>
      </c>
      <c r="AT211" s="25">
        <v>0</v>
      </c>
      <c r="AU211" s="25">
        <v>0</v>
      </c>
      <c r="AV211" s="25">
        <v>0</v>
      </c>
      <c r="AW211" s="25">
        <v>0</v>
      </c>
      <c r="AX211" s="25">
        <v>0</v>
      </c>
      <c r="AY211" s="25">
        <v>0</v>
      </c>
      <c r="AZ211" s="25">
        <v>0</v>
      </c>
      <c r="BA211" s="25">
        <v>0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25">
        <v>0</v>
      </c>
      <c r="BJ211" s="25">
        <v>0</v>
      </c>
      <c r="BK211" s="25">
        <v>0</v>
      </c>
      <c r="BL211" s="25">
        <v>0</v>
      </c>
      <c r="BM211" s="38">
        <f t="shared" si="249"/>
        <v>0</v>
      </c>
      <c r="BN211" s="38">
        <f t="shared" si="249"/>
        <v>0</v>
      </c>
      <c r="BO211" s="38">
        <f t="shared" si="249"/>
        <v>0</v>
      </c>
      <c r="BP211" s="38">
        <f t="shared" si="249"/>
        <v>0</v>
      </c>
      <c r="BQ211" s="38">
        <f t="shared" si="249"/>
        <v>0</v>
      </c>
      <c r="BR211" s="38">
        <f t="shared" si="249"/>
        <v>0</v>
      </c>
      <c r="BS211" s="42" t="s">
        <v>94</v>
      </c>
    </row>
    <row r="212" spans="1:71" ht="31.5" x14ac:dyDescent="0.25">
      <c r="A212" s="43" t="s">
        <v>255</v>
      </c>
      <c r="B212" s="44" t="s">
        <v>252</v>
      </c>
      <c r="C212" s="42" t="s">
        <v>93</v>
      </c>
      <c r="D212" s="24" t="s">
        <v>94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v>0</v>
      </c>
      <c r="U212" s="25">
        <v>0</v>
      </c>
      <c r="V212" s="25">
        <v>0</v>
      </c>
      <c r="W212" s="25">
        <v>0</v>
      </c>
      <c r="X212" s="25">
        <v>0</v>
      </c>
      <c r="Y212" s="25">
        <v>0</v>
      </c>
      <c r="Z212" s="25">
        <v>0</v>
      </c>
      <c r="AA212" s="25">
        <v>0</v>
      </c>
      <c r="AB212" s="25">
        <v>0</v>
      </c>
      <c r="AC212" s="25">
        <v>0</v>
      </c>
      <c r="AD212" s="25">
        <v>0</v>
      </c>
      <c r="AE212" s="25">
        <v>0</v>
      </c>
      <c r="AF212" s="25">
        <v>0</v>
      </c>
      <c r="AG212" s="25">
        <v>0</v>
      </c>
      <c r="AH212" s="25">
        <v>0</v>
      </c>
      <c r="AI212" s="25">
        <v>0</v>
      </c>
      <c r="AJ212" s="25">
        <v>0</v>
      </c>
      <c r="AK212" s="25">
        <v>0</v>
      </c>
      <c r="AL212" s="25">
        <v>0</v>
      </c>
      <c r="AM212" s="25">
        <v>0</v>
      </c>
      <c r="AN212" s="25">
        <v>0</v>
      </c>
      <c r="AO212" s="25">
        <v>0</v>
      </c>
      <c r="AP212" s="25">
        <v>0</v>
      </c>
      <c r="AQ212" s="25">
        <v>0</v>
      </c>
      <c r="AR212" s="25">
        <v>0</v>
      </c>
      <c r="AS212" s="25">
        <v>0</v>
      </c>
      <c r="AT212" s="25">
        <v>0</v>
      </c>
      <c r="AU212" s="25">
        <v>0</v>
      </c>
      <c r="AV212" s="25">
        <v>0</v>
      </c>
      <c r="AW212" s="25">
        <v>0</v>
      </c>
      <c r="AX212" s="25">
        <v>0</v>
      </c>
      <c r="AY212" s="25">
        <v>0</v>
      </c>
      <c r="AZ212" s="25">
        <v>0</v>
      </c>
      <c r="BA212" s="25">
        <v>0</v>
      </c>
      <c r="BB212" s="25">
        <v>0</v>
      </c>
      <c r="BC212" s="25">
        <v>0</v>
      </c>
      <c r="BD212" s="25">
        <v>0</v>
      </c>
      <c r="BE212" s="25">
        <v>0</v>
      </c>
      <c r="BF212" s="25">
        <v>0</v>
      </c>
      <c r="BG212" s="25">
        <v>0</v>
      </c>
      <c r="BH212" s="25">
        <v>0</v>
      </c>
      <c r="BI212" s="25">
        <v>0</v>
      </c>
      <c r="BJ212" s="25">
        <v>0</v>
      </c>
      <c r="BK212" s="25">
        <v>0</v>
      </c>
      <c r="BL212" s="25">
        <v>0</v>
      </c>
      <c r="BM212" s="38">
        <f t="shared" si="249"/>
        <v>0</v>
      </c>
      <c r="BN212" s="38">
        <f t="shared" si="249"/>
        <v>0</v>
      </c>
      <c r="BO212" s="38">
        <f t="shared" si="249"/>
        <v>0</v>
      </c>
      <c r="BP212" s="38">
        <f t="shared" si="249"/>
        <v>0</v>
      </c>
      <c r="BQ212" s="38">
        <f t="shared" si="249"/>
        <v>0</v>
      </c>
      <c r="BR212" s="38">
        <f t="shared" si="249"/>
        <v>0</v>
      </c>
      <c r="BS212" s="42" t="s">
        <v>94</v>
      </c>
    </row>
    <row r="213" spans="1:71" x14ac:dyDescent="0.25">
      <c r="A213" s="43" t="s">
        <v>256</v>
      </c>
      <c r="B213" s="44" t="s">
        <v>257</v>
      </c>
      <c r="C213" s="42" t="s">
        <v>93</v>
      </c>
      <c r="D213" s="24" t="s">
        <v>94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5">
        <v>0</v>
      </c>
      <c r="R213" s="25">
        <v>0</v>
      </c>
      <c r="S213" s="25">
        <v>0</v>
      </c>
      <c r="T213" s="25">
        <v>0</v>
      </c>
      <c r="U213" s="25">
        <v>0</v>
      </c>
      <c r="V213" s="25">
        <v>0</v>
      </c>
      <c r="W213" s="25">
        <v>0</v>
      </c>
      <c r="X213" s="25">
        <v>0</v>
      </c>
      <c r="Y213" s="25">
        <v>0</v>
      </c>
      <c r="Z213" s="25">
        <v>0</v>
      </c>
      <c r="AA213" s="25">
        <v>0</v>
      </c>
      <c r="AB213" s="25">
        <v>0</v>
      </c>
      <c r="AC213" s="25">
        <v>0</v>
      </c>
      <c r="AD213" s="25">
        <v>0</v>
      </c>
      <c r="AE213" s="25">
        <v>0</v>
      </c>
      <c r="AF213" s="25">
        <v>0</v>
      </c>
      <c r="AG213" s="25">
        <v>0</v>
      </c>
      <c r="AH213" s="25">
        <v>0</v>
      </c>
      <c r="AI213" s="25">
        <v>0</v>
      </c>
      <c r="AJ213" s="25">
        <v>0</v>
      </c>
      <c r="AK213" s="25">
        <v>0</v>
      </c>
      <c r="AL213" s="25">
        <v>0</v>
      </c>
      <c r="AM213" s="25">
        <v>0</v>
      </c>
      <c r="AN213" s="25">
        <v>0</v>
      </c>
      <c r="AO213" s="25">
        <v>0</v>
      </c>
      <c r="AP213" s="25">
        <v>0</v>
      </c>
      <c r="AQ213" s="25">
        <v>0</v>
      </c>
      <c r="AR213" s="25">
        <v>0</v>
      </c>
      <c r="AS213" s="25">
        <v>0</v>
      </c>
      <c r="AT213" s="25">
        <v>0</v>
      </c>
      <c r="AU213" s="25">
        <v>0</v>
      </c>
      <c r="AV213" s="25">
        <v>0</v>
      </c>
      <c r="AW213" s="25">
        <v>0</v>
      </c>
      <c r="AX213" s="25">
        <v>0</v>
      </c>
      <c r="AY213" s="25">
        <v>0</v>
      </c>
      <c r="AZ213" s="25">
        <v>0</v>
      </c>
      <c r="BA213" s="25">
        <v>0</v>
      </c>
      <c r="BB213" s="25">
        <v>0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25">
        <v>0</v>
      </c>
      <c r="BJ213" s="25">
        <v>0</v>
      </c>
      <c r="BK213" s="25">
        <v>0</v>
      </c>
      <c r="BL213" s="25">
        <v>0</v>
      </c>
      <c r="BM213" s="38">
        <f t="shared" si="249"/>
        <v>0</v>
      </c>
      <c r="BN213" s="38">
        <f t="shared" si="249"/>
        <v>0</v>
      </c>
      <c r="BO213" s="38">
        <f t="shared" si="249"/>
        <v>0</v>
      </c>
      <c r="BP213" s="38">
        <f t="shared" si="249"/>
        <v>0</v>
      </c>
      <c r="BQ213" s="38">
        <f t="shared" si="249"/>
        <v>0</v>
      </c>
      <c r="BR213" s="38">
        <f t="shared" si="249"/>
        <v>0</v>
      </c>
      <c r="BS213" s="42" t="s">
        <v>94</v>
      </c>
    </row>
    <row r="214" spans="1:71" ht="31.5" x14ac:dyDescent="0.25">
      <c r="A214" s="43" t="s">
        <v>258</v>
      </c>
      <c r="B214" s="44" t="s">
        <v>259</v>
      </c>
      <c r="C214" s="42" t="s">
        <v>93</v>
      </c>
      <c r="D214" s="24" t="s">
        <v>94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0</v>
      </c>
      <c r="W214" s="25">
        <v>0</v>
      </c>
      <c r="X214" s="25">
        <v>0</v>
      </c>
      <c r="Y214" s="25">
        <v>0</v>
      </c>
      <c r="Z214" s="25">
        <v>0</v>
      </c>
      <c r="AA214" s="25">
        <v>0</v>
      </c>
      <c r="AB214" s="25">
        <v>0</v>
      </c>
      <c r="AC214" s="25">
        <v>0</v>
      </c>
      <c r="AD214" s="25">
        <v>0</v>
      </c>
      <c r="AE214" s="25">
        <v>0</v>
      </c>
      <c r="AF214" s="25">
        <v>0</v>
      </c>
      <c r="AG214" s="25">
        <v>0</v>
      </c>
      <c r="AH214" s="25">
        <v>0</v>
      </c>
      <c r="AI214" s="25">
        <v>0</v>
      </c>
      <c r="AJ214" s="25">
        <v>0</v>
      </c>
      <c r="AK214" s="25">
        <v>0</v>
      </c>
      <c r="AL214" s="25">
        <v>0</v>
      </c>
      <c r="AM214" s="25">
        <v>0</v>
      </c>
      <c r="AN214" s="25">
        <v>0</v>
      </c>
      <c r="AO214" s="25">
        <v>0</v>
      </c>
      <c r="AP214" s="25">
        <v>0</v>
      </c>
      <c r="AQ214" s="25">
        <v>0</v>
      </c>
      <c r="AR214" s="25">
        <v>0</v>
      </c>
      <c r="AS214" s="25">
        <v>0</v>
      </c>
      <c r="AT214" s="25">
        <v>0</v>
      </c>
      <c r="AU214" s="25">
        <v>0</v>
      </c>
      <c r="AV214" s="25">
        <v>0</v>
      </c>
      <c r="AW214" s="25">
        <v>0</v>
      </c>
      <c r="AX214" s="25">
        <v>0</v>
      </c>
      <c r="AY214" s="25">
        <v>0</v>
      </c>
      <c r="AZ214" s="25">
        <v>0</v>
      </c>
      <c r="BA214" s="25">
        <v>0</v>
      </c>
      <c r="BB214" s="25">
        <v>0</v>
      </c>
      <c r="BC214" s="25">
        <v>0</v>
      </c>
      <c r="BD214" s="25">
        <v>0</v>
      </c>
      <c r="BE214" s="25">
        <v>0</v>
      </c>
      <c r="BF214" s="25">
        <v>0</v>
      </c>
      <c r="BG214" s="25">
        <v>0</v>
      </c>
      <c r="BH214" s="25">
        <v>0</v>
      </c>
      <c r="BI214" s="25">
        <v>0</v>
      </c>
      <c r="BJ214" s="25">
        <v>0</v>
      </c>
      <c r="BK214" s="25">
        <v>0</v>
      </c>
      <c r="BL214" s="25">
        <v>0</v>
      </c>
      <c r="BM214" s="38">
        <f t="shared" si="249"/>
        <v>0</v>
      </c>
      <c r="BN214" s="38">
        <f t="shared" si="249"/>
        <v>0</v>
      </c>
      <c r="BO214" s="38">
        <f t="shared" si="249"/>
        <v>0</v>
      </c>
      <c r="BP214" s="38">
        <f t="shared" si="249"/>
        <v>0</v>
      </c>
      <c r="BQ214" s="38">
        <f t="shared" si="249"/>
        <v>0</v>
      </c>
      <c r="BR214" s="38">
        <f t="shared" si="249"/>
        <v>0</v>
      </c>
      <c r="BS214" s="42" t="s">
        <v>94</v>
      </c>
    </row>
    <row r="215" spans="1:71" x14ac:dyDescent="0.25">
      <c r="A215" s="43" t="s">
        <v>260</v>
      </c>
      <c r="B215" s="44" t="s">
        <v>261</v>
      </c>
      <c r="C215" s="42" t="s">
        <v>93</v>
      </c>
      <c r="D215" s="24" t="s">
        <v>94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5">
        <v>0</v>
      </c>
      <c r="Z215" s="25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v>0</v>
      </c>
      <c r="AR215" s="25">
        <v>0</v>
      </c>
      <c r="AS215" s="25">
        <v>0</v>
      </c>
      <c r="AT215" s="25">
        <v>0</v>
      </c>
      <c r="AU215" s="25">
        <v>0</v>
      </c>
      <c r="AV215" s="25">
        <v>0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v>0</v>
      </c>
      <c r="BI215" s="25">
        <v>0</v>
      </c>
      <c r="BJ215" s="25">
        <v>0</v>
      </c>
      <c r="BK215" s="25">
        <v>0</v>
      </c>
      <c r="BL215" s="25">
        <v>0</v>
      </c>
      <c r="BM215" s="38">
        <f t="shared" si="249"/>
        <v>0</v>
      </c>
      <c r="BN215" s="38">
        <f t="shared" si="249"/>
        <v>0</v>
      </c>
      <c r="BO215" s="38">
        <f t="shared" si="249"/>
        <v>0</v>
      </c>
      <c r="BP215" s="38">
        <f t="shared" si="249"/>
        <v>0</v>
      </c>
      <c r="BQ215" s="38">
        <f t="shared" si="249"/>
        <v>0</v>
      </c>
      <c r="BR215" s="38">
        <f t="shared" si="249"/>
        <v>0</v>
      </c>
      <c r="BS215" s="42" t="s">
        <v>94</v>
      </c>
    </row>
    <row r="216" spans="1:71" x14ac:dyDescent="0.25">
      <c r="A216" s="43" t="s">
        <v>262</v>
      </c>
      <c r="B216" s="44" t="s">
        <v>263</v>
      </c>
      <c r="C216" s="42" t="s">
        <v>93</v>
      </c>
      <c r="D216" s="24" t="s">
        <v>94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5">
        <v>0</v>
      </c>
      <c r="Z216" s="25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  <c r="AS216" s="25">
        <v>0</v>
      </c>
      <c r="AT216" s="25">
        <v>0</v>
      </c>
      <c r="AU216" s="25">
        <v>0</v>
      </c>
      <c r="AV216" s="25">
        <v>0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25">
        <v>0</v>
      </c>
      <c r="BJ216" s="25">
        <v>0</v>
      </c>
      <c r="BK216" s="25">
        <v>0</v>
      </c>
      <c r="BL216" s="25">
        <v>0</v>
      </c>
      <c r="BM216" s="38">
        <f t="shared" si="249"/>
        <v>0</v>
      </c>
      <c r="BN216" s="38">
        <f t="shared" si="249"/>
        <v>0</v>
      </c>
      <c r="BO216" s="38">
        <f t="shared" si="249"/>
        <v>0</v>
      </c>
      <c r="BP216" s="38">
        <f t="shared" si="249"/>
        <v>0</v>
      </c>
      <c r="BQ216" s="38">
        <f t="shared" si="249"/>
        <v>0</v>
      </c>
      <c r="BR216" s="38">
        <f t="shared" si="249"/>
        <v>0</v>
      </c>
      <c r="BS216" s="42" t="s">
        <v>94</v>
      </c>
    </row>
    <row r="217" spans="1:71" x14ac:dyDescent="0.25">
      <c r="A217" s="43" t="s">
        <v>264</v>
      </c>
      <c r="B217" s="44" t="s">
        <v>265</v>
      </c>
      <c r="C217" s="42" t="s">
        <v>93</v>
      </c>
      <c r="D217" s="24" t="s">
        <v>94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  <c r="W217" s="25">
        <v>0</v>
      </c>
      <c r="X217" s="25">
        <v>0</v>
      </c>
      <c r="Y217" s="25">
        <v>0</v>
      </c>
      <c r="Z217" s="25">
        <v>0</v>
      </c>
      <c r="AA217" s="25">
        <v>0</v>
      </c>
      <c r="AB217" s="25">
        <v>0</v>
      </c>
      <c r="AC217" s="25">
        <v>0</v>
      </c>
      <c r="AD217" s="25">
        <v>0</v>
      </c>
      <c r="AE217" s="25">
        <v>0</v>
      </c>
      <c r="AF217" s="25">
        <v>0</v>
      </c>
      <c r="AG217" s="25">
        <v>0</v>
      </c>
      <c r="AH217" s="25">
        <v>0</v>
      </c>
      <c r="AI217" s="25">
        <v>0</v>
      </c>
      <c r="AJ217" s="25">
        <v>0</v>
      </c>
      <c r="AK217" s="25">
        <v>0</v>
      </c>
      <c r="AL217" s="25">
        <v>0</v>
      </c>
      <c r="AM217" s="25">
        <v>0</v>
      </c>
      <c r="AN217" s="25">
        <v>0</v>
      </c>
      <c r="AO217" s="25">
        <v>0</v>
      </c>
      <c r="AP217" s="25">
        <v>0</v>
      </c>
      <c r="AQ217" s="25">
        <v>0</v>
      </c>
      <c r="AR217" s="25">
        <v>0</v>
      </c>
      <c r="AS217" s="25">
        <v>0</v>
      </c>
      <c r="AT217" s="25">
        <v>0</v>
      </c>
      <c r="AU217" s="25">
        <v>0</v>
      </c>
      <c r="AV217" s="25">
        <v>0</v>
      </c>
      <c r="AW217" s="25">
        <v>0</v>
      </c>
      <c r="AX217" s="25">
        <v>0</v>
      </c>
      <c r="AY217" s="25">
        <v>0</v>
      </c>
      <c r="AZ217" s="25">
        <v>0</v>
      </c>
      <c r="BA217" s="25">
        <v>0</v>
      </c>
      <c r="BB217" s="25">
        <v>0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25">
        <v>0</v>
      </c>
      <c r="BJ217" s="25">
        <v>0</v>
      </c>
      <c r="BK217" s="25">
        <v>0</v>
      </c>
      <c r="BL217" s="25">
        <v>0</v>
      </c>
      <c r="BM217" s="38">
        <f t="shared" si="249"/>
        <v>0</v>
      </c>
      <c r="BN217" s="38">
        <f t="shared" si="249"/>
        <v>0</v>
      </c>
      <c r="BO217" s="38">
        <f t="shared" si="249"/>
        <v>0</v>
      </c>
      <c r="BP217" s="38">
        <f t="shared" si="249"/>
        <v>0</v>
      </c>
      <c r="BQ217" s="38">
        <f t="shared" si="249"/>
        <v>0</v>
      </c>
      <c r="BR217" s="38">
        <f t="shared" si="249"/>
        <v>0</v>
      </c>
      <c r="BS217" s="42" t="s">
        <v>94</v>
      </c>
    </row>
    <row r="218" spans="1:71" ht="31.5" x14ac:dyDescent="0.25">
      <c r="A218" s="43" t="s">
        <v>266</v>
      </c>
      <c r="B218" s="44" t="s">
        <v>196</v>
      </c>
      <c r="C218" s="42" t="s">
        <v>93</v>
      </c>
      <c r="D218" s="24" t="s">
        <v>94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25">
        <v>0</v>
      </c>
      <c r="X218" s="25">
        <v>0</v>
      </c>
      <c r="Y218" s="25">
        <v>0</v>
      </c>
      <c r="Z218" s="25">
        <v>0</v>
      </c>
      <c r="AA218" s="25">
        <v>0</v>
      </c>
      <c r="AB218" s="25">
        <v>0</v>
      </c>
      <c r="AC218" s="25">
        <v>0</v>
      </c>
      <c r="AD218" s="25">
        <v>0</v>
      </c>
      <c r="AE218" s="25">
        <v>0</v>
      </c>
      <c r="AF218" s="25">
        <v>0</v>
      </c>
      <c r="AG218" s="25">
        <v>0</v>
      </c>
      <c r="AH218" s="25">
        <v>0</v>
      </c>
      <c r="AI218" s="25">
        <v>0</v>
      </c>
      <c r="AJ218" s="25">
        <v>0</v>
      </c>
      <c r="AK218" s="25">
        <v>0</v>
      </c>
      <c r="AL218" s="25">
        <v>0</v>
      </c>
      <c r="AM218" s="25">
        <v>0</v>
      </c>
      <c r="AN218" s="25">
        <v>0</v>
      </c>
      <c r="AO218" s="25">
        <v>0</v>
      </c>
      <c r="AP218" s="25">
        <v>0</v>
      </c>
      <c r="AQ218" s="25">
        <v>0</v>
      </c>
      <c r="AR218" s="25">
        <v>0</v>
      </c>
      <c r="AS218" s="25">
        <v>0</v>
      </c>
      <c r="AT218" s="25">
        <v>0</v>
      </c>
      <c r="AU218" s="25">
        <v>0</v>
      </c>
      <c r="AV218" s="25">
        <v>0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25">
        <v>0</v>
      </c>
      <c r="BJ218" s="25">
        <v>0</v>
      </c>
      <c r="BK218" s="25">
        <v>0</v>
      </c>
      <c r="BL218" s="25">
        <v>0</v>
      </c>
      <c r="BM218" s="38">
        <f t="shared" si="249"/>
        <v>0</v>
      </c>
      <c r="BN218" s="38">
        <f t="shared" si="249"/>
        <v>0</v>
      </c>
      <c r="BO218" s="38">
        <f t="shared" si="249"/>
        <v>0</v>
      </c>
      <c r="BP218" s="38">
        <f t="shared" si="249"/>
        <v>0</v>
      </c>
      <c r="BQ218" s="38">
        <f t="shared" si="249"/>
        <v>0</v>
      </c>
      <c r="BR218" s="38">
        <f t="shared" si="249"/>
        <v>0</v>
      </c>
      <c r="BS218" s="42" t="s">
        <v>94</v>
      </c>
    </row>
    <row r="219" spans="1:71" x14ac:dyDescent="0.25">
      <c r="A219" s="43" t="s">
        <v>267</v>
      </c>
      <c r="B219" s="44" t="s">
        <v>268</v>
      </c>
      <c r="C219" s="42" t="s">
        <v>93</v>
      </c>
      <c r="D219" s="24" t="s">
        <v>94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5">
        <v>0</v>
      </c>
      <c r="Z219" s="25">
        <v>0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  <c r="AS219" s="25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0</v>
      </c>
      <c r="BD219" s="25">
        <v>0</v>
      </c>
      <c r="BE219" s="25">
        <v>0</v>
      </c>
      <c r="BF219" s="25">
        <v>0</v>
      </c>
      <c r="BG219" s="25">
        <v>0</v>
      </c>
      <c r="BH219" s="25">
        <v>0</v>
      </c>
      <c r="BI219" s="25">
        <v>0</v>
      </c>
      <c r="BJ219" s="25">
        <v>0</v>
      </c>
      <c r="BK219" s="25">
        <v>0</v>
      </c>
      <c r="BL219" s="25">
        <v>0</v>
      </c>
      <c r="BM219" s="38">
        <f t="shared" si="249"/>
        <v>0</v>
      </c>
      <c r="BN219" s="38">
        <f t="shared" si="249"/>
        <v>0</v>
      </c>
      <c r="BO219" s="38">
        <f t="shared" si="249"/>
        <v>0</v>
      </c>
      <c r="BP219" s="38">
        <f t="shared" si="249"/>
        <v>0</v>
      </c>
      <c r="BQ219" s="38">
        <f t="shared" si="249"/>
        <v>0</v>
      </c>
      <c r="BR219" s="38">
        <f t="shared" si="249"/>
        <v>0</v>
      </c>
      <c r="BS219" s="42" t="s">
        <v>94</v>
      </c>
    </row>
    <row r="220" spans="1:71" ht="47.25" x14ac:dyDescent="0.25">
      <c r="A220" s="43" t="s">
        <v>269</v>
      </c>
      <c r="B220" s="44" t="s">
        <v>270</v>
      </c>
      <c r="C220" s="42" t="s">
        <v>93</v>
      </c>
      <c r="D220" s="24" t="s">
        <v>94</v>
      </c>
      <c r="E220" s="28">
        <f>E221+E227+E234+E241+E242</f>
        <v>0</v>
      </c>
      <c r="F220" s="28">
        <f t="shared" ref="F220:BL220" si="250">F221+F227+F234+F241+F242</f>
        <v>0</v>
      </c>
      <c r="G220" s="28">
        <f t="shared" si="250"/>
        <v>0</v>
      </c>
      <c r="H220" s="28">
        <f t="shared" si="250"/>
        <v>0</v>
      </c>
      <c r="I220" s="28">
        <f t="shared" si="250"/>
        <v>0</v>
      </c>
      <c r="J220" s="28">
        <f t="shared" si="250"/>
        <v>0</v>
      </c>
      <c r="K220" s="28">
        <f t="shared" si="250"/>
        <v>0</v>
      </c>
      <c r="L220" s="28">
        <f t="shared" si="250"/>
        <v>0</v>
      </c>
      <c r="M220" s="28">
        <f t="shared" si="250"/>
        <v>0</v>
      </c>
      <c r="N220" s="28">
        <f t="shared" si="250"/>
        <v>0</v>
      </c>
      <c r="O220" s="28">
        <f t="shared" si="250"/>
        <v>0</v>
      </c>
      <c r="P220" s="28">
        <f t="shared" si="250"/>
        <v>0</v>
      </c>
      <c r="Q220" s="28">
        <f t="shared" si="250"/>
        <v>0</v>
      </c>
      <c r="R220" s="28">
        <f t="shared" si="250"/>
        <v>0</v>
      </c>
      <c r="S220" s="28">
        <f t="shared" si="250"/>
        <v>0</v>
      </c>
      <c r="T220" s="28">
        <f t="shared" si="250"/>
        <v>0</v>
      </c>
      <c r="U220" s="28">
        <f t="shared" si="250"/>
        <v>0</v>
      </c>
      <c r="V220" s="28">
        <f t="shared" si="250"/>
        <v>0</v>
      </c>
      <c r="W220" s="28">
        <f t="shared" si="250"/>
        <v>0</v>
      </c>
      <c r="X220" s="28">
        <f t="shared" si="250"/>
        <v>0</v>
      </c>
      <c r="Y220" s="28">
        <f t="shared" si="250"/>
        <v>0</v>
      </c>
      <c r="Z220" s="28">
        <f t="shared" si="250"/>
        <v>0</v>
      </c>
      <c r="AA220" s="28">
        <f t="shared" si="250"/>
        <v>0</v>
      </c>
      <c r="AB220" s="28">
        <f t="shared" si="250"/>
        <v>0</v>
      </c>
      <c r="AC220" s="28">
        <f t="shared" si="250"/>
        <v>0</v>
      </c>
      <c r="AD220" s="28">
        <f t="shared" si="250"/>
        <v>0</v>
      </c>
      <c r="AE220" s="28">
        <f t="shared" si="250"/>
        <v>0</v>
      </c>
      <c r="AF220" s="28">
        <f t="shared" si="250"/>
        <v>0</v>
      </c>
      <c r="AG220" s="28">
        <f t="shared" si="250"/>
        <v>0</v>
      </c>
      <c r="AH220" s="28">
        <f t="shared" si="250"/>
        <v>0</v>
      </c>
      <c r="AI220" s="28">
        <f t="shared" si="250"/>
        <v>0</v>
      </c>
      <c r="AJ220" s="28">
        <f t="shared" si="250"/>
        <v>0</v>
      </c>
      <c r="AK220" s="28">
        <f t="shared" si="250"/>
        <v>0</v>
      </c>
      <c r="AL220" s="28">
        <f t="shared" si="250"/>
        <v>0</v>
      </c>
      <c r="AM220" s="28">
        <f t="shared" si="250"/>
        <v>0</v>
      </c>
      <c r="AN220" s="28">
        <f t="shared" si="250"/>
        <v>0</v>
      </c>
      <c r="AO220" s="28">
        <f t="shared" si="250"/>
        <v>0</v>
      </c>
      <c r="AP220" s="28">
        <f t="shared" si="250"/>
        <v>0</v>
      </c>
      <c r="AQ220" s="28">
        <f t="shared" si="250"/>
        <v>0</v>
      </c>
      <c r="AR220" s="28">
        <f t="shared" si="250"/>
        <v>0</v>
      </c>
      <c r="AS220" s="28">
        <f t="shared" si="250"/>
        <v>0</v>
      </c>
      <c r="AT220" s="28">
        <f t="shared" si="250"/>
        <v>0</v>
      </c>
      <c r="AU220" s="28">
        <f t="shared" si="250"/>
        <v>0</v>
      </c>
      <c r="AV220" s="28">
        <f t="shared" si="250"/>
        <v>0</v>
      </c>
      <c r="AW220" s="28">
        <f t="shared" si="250"/>
        <v>0</v>
      </c>
      <c r="AX220" s="28">
        <f t="shared" si="250"/>
        <v>0</v>
      </c>
      <c r="AY220" s="28">
        <f t="shared" si="250"/>
        <v>0</v>
      </c>
      <c r="AZ220" s="28">
        <f t="shared" si="250"/>
        <v>0</v>
      </c>
      <c r="BA220" s="28">
        <f t="shared" si="250"/>
        <v>0</v>
      </c>
      <c r="BB220" s="28">
        <f t="shared" si="250"/>
        <v>0</v>
      </c>
      <c r="BC220" s="28">
        <f t="shared" si="250"/>
        <v>0</v>
      </c>
      <c r="BD220" s="28">
        <f t="shared" si="250"/>
        <v>0</v>
      </c>
      <c r="BE220" s="28">
        <f t="shared" si="250"/>
        <v>0</v>
      </c>
      <c r="BF220" s="28">
        <f t="shared" si="250"/>
        <v>0</v>
      </c>
      <c r="BG220" s="28">
        <f t="shared" si="250"/>
        <v>0</v>
      </c>
      <c r="BH220" s="28">
        <f t="shared" si="250"/>
        <v>0</v>
      </c>
      <c r="BI220" s="28">
        <f t="shared" si="250"/>
        <v>0</v>
      </c>
      <c r="BJ220" s="28">
        <f t="shared" si="250"/>
        <v>0</v>
      </c>
      <c r="BK220" s="28">
        <f t="shared" si="250"/>
        <v>0</v>
      </c>
      <c r="BL220" s="28">
        <f t="shared" si="250"/>
        <v>0</v>
      </c>
      <c r="BM220" s="38">
        <f t="shared" si="249"/>
        <v>0</v>
      </c>
      <c r="BN220" s="38">
        <f t="shared" si="249"/>
        <v>0</v>
      </c>
      <c r="BO220" s="38">
        <f t="shared" si="249"/>
        <v>0</v>
      </c>
      <c r="BP220" s="38">
        <f t="shared" si="249"/>
        <v>0</v>
      </c>
      <c r="BQ220" s="38">
        <f t="shared" si="249"/>
        <v>0</v>
      </c>
      <c r="BR220" s="38">
        <f t="shared" si="249"/>
        <v>0</v>
      </c>
      <c r="BS220" s="42" t="s">
        <v>94</v>
      </c>
    </row>
    <row r="221" spans="1:71" x14ac:dyDescent="0.25">
      <c r="A221" s="43" t="s">
        <v>271</v>
      </c>
      <c r="B221" s="44" t="s">
        <v>272</v>
      </c>
      <c r="C221" s="42" t="s">
        <v>93</v>
      </c>
      <c r="D221" s="24" t="s">
        <v>94</v>
      </c>
      <c r="E221" s="28">
        <v>0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0</v>
      </c>
      <c r="R221" s="28">
        <v>0</v>
      </c>
      <c r="S221" s="28">
        <v>0</v>
      </c>
      <c r="T221" s="28">
        <v>0</v>
      </c>
      <c r="U221" s="28">
        <v>0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28">
        <v>0</v>
      </c>
      <c r="AB221" s="28">
        <v>0</v>
      </c>
      <c r="AC221" s="28">
        <v>0</v>
      </c>
      <c r="AD221" s="28">
        <v>0</v>
      </c>
      <c r="AE221" s="28">
        <v>0</v>
      </c>
      <c r="AF221" s="28">
        <v>0</v>
      </c>
      <c r="AG221" s="28">
        <v>0</v>
      </c>
      <c r="AH221" s="28">
        <v>0</v>
      </c>
      <c r="AI221" s="28">
        <v>0</v>
      </c>
      <c r="AJ221" s="28">
        <v>0</v>
      </c>
      <c r="AK221" s="28">
        <v>0</v>
      </c>
      <c r="AL221" s="28">
        <v>0</v>
      </c>
      <c r="AM221" s="28">
        <v>0</v>
      </c>
      <c r="AN221" s="28">
        <v>0</v>
      </c>
      <c r="AO221" s="28">
        <v>0</v>
      </c>
      <c r="AP221" s="28">
        <v>0</v>
      </c>
      <c r="AQ221" s="28">
        <v>0</v>
      </c>
      <c r="AR221" s="28">
        <v>0</v>
      </c>
      <c r="AS221" s="28">
        <v>0</v>
      </c>
      <c r="AT221" s="28">
        <v>0</v>
      </c>
      <c r="AU221" s="28">
        <v>0</v>
      </c>
      <c r="AV221" s="28">
        <v>0</v>
      </c>
      <c r="AW221" s="28">
        <v>0</v>
      </c>
      <c r="AX221" s="28">
        <v>0</v>
      </c>
      <c r="AY221" s="28">
        <v>0</v>
      </c>
      <c r="AZ221" s="28">
        <v>0</v>
      </c>
      <c r="BA221" s="28">
        <v>0</v>
      </c>
      <c r="BB221" s="28">
        <v>0</v>
      </c>
      <c r="BC221" s="28">
        <v>0</v>
      </c>
      <c r="BD221" s="28">
        <v>0</v>
      </c>
      <c r="BE221" s="28">
        <v>0</v>
      </c>
      <c r="BF221" s="28">
        <v>0</v>
      </c>
      <c r="BG221" s="28">
        <v>0</v>
      </c>
      <c r="BH221" s="28">
        <v>0</v>
      </c>
      <c r="BI221" s="28">
        <v>0</v>
      </c>
      <c r="BJ221" s="28">
        <v>0</v>
      </c>
      <c r="BK221" s="28">
        <v>0</v>
      </c>
      <c r="BL221" s="28">
        <v>0</v>
      </c>
      <c r="BM221" s="38">
        <f t="shared" si="249"/>
        <v>0</v>
      </c>
      <c r="BN221" s="38">
        <f t="shared" si="249"/>
        <v>0</v>
      </c>
      <c r="BO221" s="38">
        <f t="shared" si="249"/>
        <v>0</v>
      </c>
      <c r="BP221" s="38">
        <f t="shared" si="249"/>
        <v>0</v>
      </c>
      <c r="BQ221" s="38">
        <f t="shared" si="249"/>
        <v>0</v>
      </c>
      <c r="BR221" s="38">
        <f t="shared" si="249"/>
        <v>0</v>
      </c>
      <c r="BS221" s="42" t="s">
        <v>94</v>
      </c>
    </row>
    <row r="222" spans="1:71" x14ac:dyDescent="0.25">
      <c r="A222" s="43" t="s">
        <v>273</v>
      </c>
      <c r="B222" s="44" t="s">
        <v>274</v>
      </c>
      <c r="C222" s="42" t="s">
        <v>93</v>
      </c>
      <c r="D222" s="24" t="s">
        <v>94</v>
      </c>
      <c r="E222" s="28">
        <v>0</v>
      </c>
      <c r="F222" s="28">
        <v>0</v>
      </c>
      <c r="G222" s="28">
        <v>0</v>
      </c>
      <c r="H222" s="28">
        <v>0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8">
        <v>0</v>
      </c>
      <c r="AB222" s="28">
        <v>0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28">
        <v>0</v>
      </c>
      <c r="AT222" s="28">
        <v>0</v>
      </c>
      <c r="AU222" s="28">
        <v>0</v>
      </c>
      <c r="AV222" s="28">
        <v>0</v>
      </c>
      <c r="AW222" s="28">
        <v>0</v>
      </c>
      <c r="AX222" s="28">
        <v>0</v>
      </c>
      <c r="AY222" s="28">
        <v>0</v>
      </c>
      <c r="AZ222" s="28">
        <v>0</v>
      </c>
      <c r="BA222" s="28">
        <v>0</v>
      </c>
      <c r="BB222" s="28">
        <v>0</v>
      </c>
      <c r="BC222" s="28">
        <v>0</v>
      </c>
      <c r="BD222" s="28">
        <v>0</v>
      </c>
      <c r="BE222" s="28">
        <v>0</v>
      </c>
      <c r="BF222" s="28">
        <v>0</v>
      </c>
      <c r="BG222" s="28">
        <v>0</v>
      </c>
      <c r="BH222" s="28">
        <v>0</v>
      </c>
      <c r="BI222" s="28">
        <v>0</v>
      </c>
      <c r="BJ222" s="28">
        <v>0</v>
      </c>
      <c r="BK222" s="28">
        <v>0</v>
      </c>
      <c r="BL222" s="28">
        <v>0</v>
      </c>
      <c r="BM222" s="38">
        <f t="shared" si="249"/>
        <v>0</v>
      </c>
      <c r="BN222" s="38">
        <f t="shared" si="249"/>
        <v>0</v>
      </c>
      <c r="BO222" s="38">
        <f t="shared" si="249"/>
        <v>0</v>
      </c>
      <c r="BP222" s="38">
        <f t="shared" si="249"/>
        <v>0</v>
      </c>
      <c r="BQ222" s="38">
        <f t="shared" si="249"/>
        <v>0</v>
      </c>
      <c r="BR222" s="38">
        <f t="shared" si="249"/>
        <v>0</v>
      </c>
      <c r="BS222" s="42" t="s">
        <v>94</v>
      </c>
    </row>
    <row r="223" spans="1:71" ht="31.5" x14ac:dyDescent="0.25">
      <c r="A223" s="43" t="s">
        <v>275</v>
      </c>
      <c r="B223" s="44" t="s">
        <v>276</v>
      </c>
      <c r="C223" s="42" t="s">
        <v>93</v>
      </c>
      <c r="D223" s="24" t="s">
        <v>94</v>
      </c>
      <c r="E223" s="28">
        <v>0</v>
      </c>
      <c r="F223" s="28">
        <v>0</v>
      </c>
      <c r="G223" s="28">
        <v>0</v>
      </c>
      <c r="H223" s="28">
        <v>0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8">
        <v>0</v>
      </c>
      <c r="AB223" s="28">
        <v>0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28">
        <v>0</v>
      </c>
      <c r="AT223" s="28">
        <v>0</v>
      </c>
      <c r="AU223" s="28">
        <v>0</v>
      </c>
      <c r="AV223" s="28">
        <v>0</v>
      </c>
      <c r="AW223" s="28">
        <v>0</v>
      </c>
      <c r="AX223" s="28">
        <v>0</v>
      </c>
      <c r="AY223" s="28">
        <v>0</v>
      </c>
      <c r="AZ223" s="28">
        <v>0</v>
      </c>
      <c r="BA223" s="28">
        <v>0</v>
      </c>
      <c r="BB223" s="28">
        <v>0</v>
      </c>
      <c r="BC223" s="28">
        <v>0</v>
      </c>
      <c r="BD223" s="28">
        <v>0</v>
      </c>
      <c r="BE223" s="28">
        <v>0</v>
      </c>
      <c r="BF223" s="28">
        <v>0</v>
      </c>
      <c r="BG223" s="28">
        <v>0</v>
      </c>
      <c r="BH223" s="28">
        <v>0</v>
      </c>
      <c r="BI223" s="28">
        <v>0</v>
      </c>
      <c r="BJ223" s="28">
        <v>0</v>
      </c>
      <c r="BK223" s="28">
        <v>0</v>
      </c>
      <c r="BL223" s="28">
        <v>0</v>
      </c>
      <c r="BM223" s="38">
        <f t="shared" si="249"/>
        <v>0</v>
      </c>
      <c r="BN223" s="38">
        <f t="shared" si="249"/>
        <v>0</v>
      </c>
      <c r="BO223" s="38">
        <f t="shared" si="249"/>
        <v>0</v>
      </c>
      <c r="BP223" s="38">
        <f t="shared" si="249"/>
        <v>0</v>
      </c>
      <c r="BQ223" s="38">
        <f t="shared" si="249"/>
        <v>0</v>
      </c>
      <c r="BR223" s="38">
        <f t="shared" si="249"/>
        <v>0</v>
      </c>
      <c r="BS223" s="42" t="s">
        <v>94</v>
      </c>
    </row>
    <row r="224" spans="1:71" ht="31.5" x14ac:dyDescent="0.25">
      <c r="A224" s="43" t="s">
        <v>277</v>
      </c>
      <c r="B224" s="44" t="s">
        <v>184</v>
      </c>
      <c r="C224" s="42" t="s">
        <v>93</v>
      </c>
      <c r="D224" s="24" t="s">
        <v>94</v>
      </c>
      <c r="E224" s="28">
        <v>0</v>
      </c>
      <c r="F224" s="28">
        <v>0</v>
      </c>
      <c r="G224" s="28">
        <v>0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8">
        <v>0</v>
      </c>
      <c r="AB224" s="28">
        <v>0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28">
        <v>0</v>
      </c>
      <c r="AT224" s="28">
        <v>0</v>
      </c>
      <c r="AU224" s="28">
        <v>0</v>
      </c>
      <c r="AV224" s="28">
        <v>0</v>
      </c>
      <c r="AW224" s="28">
        <v>0</v>
      </c>
      <c r="AX224" s="28">
        <v>0</v>
      </c>
      <c r="AY224" s="28">
        <v>0</v>
      </c>
      <c r="AZ224" s="28">
        <v>0</v>
      </c>
      <c r="BA224" s="28">
        <v>0</v>
      </c>
      <c r="BB224" s="28">
        <v>0</v>
      </c>
      <c r="BC224" s="28">
        <v>0</v>
      </c>
      <c r="BD224" s="28">
        <v>0</v>
      </c>
      <c r="BE224" s="28">
        <v>0</v>
      </c>
      <c r="BF224" s="28">
        <v>0</v>
      </c>
      <c r="BG224" s="28">
        <v>0</v>
      </c>
      <c r="BH224" s="28">
        <v>0</v>
      </c>
      <c r="BI224" s="28">
        <v>0</v>
      </c>
      <c r="BJ224" s="28">
        <v>0</v>
      </c>
      <c r="BK224" s="28">
        <v>0</v>
      </c>
      <c r="BL224" s="28">
        <v>0</v>
      </c>
      <c r="BM224" s="38">
        <f t="shared" si="249"/>
        <v>0</v>
      </c>
      <c r="BN224" s="38">
        <f t="shared" si="249"/>
        <v>0</v>
      </c>
      <c r="BO224" s="38">
        <f t="shared" si="249"/>
        <v>0</v>
      </c>
      <c r="BP224" s="38">
        <f t="shared" si="249"/>
        <v>0</v>
      </c>
      <c r="BQ224" s="38">
        <f t="shared" si="249"/>
        <v>0</v>
      </c>
      <c r="BR224" s="38">
        <f t="shared" si="249"/>
        <v>0</v>
      </c>
      <c r="BS224" s="42" t="s">
        <v>94</v>
      </c>
    </row>
    <row r="225" spans="1:71" ht="31.5" x14ac:dyDescent="0.25">
      <c r="A225" s="43" t="s">
        <v>278</v>
      </c>
      <c r="B225" s="44" t="s">
        <v>279</v>
      </c>
      <c r="C225" s="42" t="s">
        <v>93</v>
      </c>
      <c r="D225" s="24" t="s">
        <v>94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8">
        <v>0</v>
      </c>
      <c r="AB225" s="28">
        <v>0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28">
        <v>0</v>
      </c>
      <c r="AT225" s="28">
        <v>0</v>
      </c>
      <c r="AU225" s="28">
        <v>0</v>
      </c>
      <c r="AV225" s="28">
        <v>0</v>
      </c>
      <c r="AW225" s="28">
        <v>0</v>
      </c>
      <c r="AX225" s="28">
        <v>0</v>
      </c>
      <c r="AY225" s="28">
        <v>0</v>
      </c>
      <c r="AZ225" s="28">
        <v>0</v>
      </c>
      <c r="BA225" s="28">
        <v>0</v>
      </c>
      <c r="BB225" s="28">
        <v>0</v>
      </c>
      <c r="BC225" s="28">
        <v>0</v>
      </c>
      <c r="BD225" s="28">
        <v>0</v>
      </c>
      <c r="BE225" s="28">
        <v>0</v>
      </c>
      <c r="BF225" s="28">
        <v>0</v>
      </c>
      <c r="BG225" s="28">
        <v>0</v>
      </c>
      <c r="BH225" s="28">
        <v>0</v>
      </c>
      <c r="BI225" s="28">
        <v>0</v>
      </c>
      <c r="BJ225" s="28">
        <v>0</v>
      </c>
      <c r="BK225" s="28">
        <v>0</v>
      </c>
      <c r="BL225" s="28">
        <v>0</v>
      </c>
      <c r="BM225" s="38">
        <f t="shared" si="249"/>
        <v>0</v>
      </c>
      <c r="BN225" s="38">
        <f t="shared" si="249"/>
        <v>0</v>
      </c>
      <c r="BO225" s="38">
        <f t="shared" si="249"/>
        <v>0</v>
      </c>
      <c r="BP225" s="38">
        <f t="shared" si="249"/>
        <v>0</v>
      </c>
      <c r="BQ225" s="38">
        <f t="shared" si="249"/>
        <v>0</v>
      </c>
      <c r="BR225" s="38">
        <f t="shared" si="249"/>
        <v>0</v>
      </c>
      <c r="BS225" s="42" t="s">
        <v>94</v>
      </c>
    </row>
    <row r="226" spans="1:71" ht="31.5" x14ac:dyDescent="0.25">
      <c r="A226" s="43" t="s">
        <v>280</v>
      </c>
      <c r="B226" s="44" t="s">
        <v>281</v>
      </c>
      <c r="C226" s="42" t="s">
        <v>93</v>
      </c>
      <c r="D226" s="24" t="s">
        <v>94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28">
        <v>0</v>
      </c>
      <c r="AB226" s="28">
        <v>0</v>
      </c>
      <c r="AC226" s="28">
        <v>0</v>
      </c>
      <c r="AD226" s="28">
        <v>0</v>
      </c>
      <c r="AE226" s="28">
        <v>0</v>
      </c>
      <c r="AF226" s="28">
        <v>0</v>
      </c>
      <c r="AG226" s="28">
        <v>0</v>
      </c>
      <c r="AH226" s="28">
        <v>0</v>
      </c>
      <c r="AI226" s="28">
        <v>0</v>
      </c>
      <c r="AJ226" s="28">
        <v>0</v>
      </c>
      <c r="AK226" s="28">
        <v>0</v>
      </c>
      <c r="AL226" s="28">
        <v>0</v>
      </c>
      <c r="AM226" s="28">
        <v>0</v>
      </c>
      <c r="AN226" s="28">
        <v>0</v>
      </c>
      <c r="AO226" s="28">
        <v>0</v>
      </c>
      <c r="AP226" s="28">
        <v>0</v>
      </c>
      <c r="AQ226" s="28">
        <v>0</v>
      </c>
      <c r="AR226" s="28">
        <v>0</v>
      </c>
      <c r="AS226" s="28">
        <v>0</v>
      </c>
      <c r="AT226" s="28">
        <v>0</v>
      </c>
      <c r="AU226" s="28">
        <v>0</v>
      </c>
      <c r="AV226" s="28">
        <v>0</v>
      </c>
      <c r="AW226" s="28">
        <v>0</v>
      </c>
      <c r="AX226" s="28">
        <v>0</v>
      </c>
      <c r="AY226" s="28">
        <v>0</v>
      </c>
      <c r="AZ226" s="28">
        <v>0</v>
      </c>
      <c r="BA226" s="28">
        <v>0</v>
      </c>
      <c r="BB226" s="28">
        <v>0</v>
      </c>
      <c r="BC226" s="28">
        <v>0</v>
      </c>
      <c r="BD226" s="28">
        <v>0</v>
      </c>
      <c r="BE226" s="28">
        <v>0</v>
      </c>
      <c r="BF226" s="28">
        <v>0</v>
      </c>
      <c r="BG226" s="28">
        <v>0</v>
      </c>
      <c r="BH226" s="28">
        <v>0</v>
      </c>
      <c r="BI226" s="28">
        <v>0</v>
      </c>
      <c r="BJ226" s="28">
        <v>0</v>
      </c>
      <c r="BK226" s="28">
        <v>0</v>
      </c>
      <c r="BL226" s="28">
        <v>0</v>
      </c>
      <c r="BM226" s="38">
        <f t="shared" si="249"/>
        <v>0</v>
      </c>
      <c r="BN226" s="38">
        <f t="shared" si="249"/>
        <v>0</v>
      </c>
      <c r="BO226" s="38">
        <f t="shared" si="249"/>
        <v>0</v>
      </c>
      <c r="BP226" s="38">
        <f t="shared" si="249"/>
        <v>0</v>
      </c>
      <c r="BQ226" s="38">
        <f t="shared" si="249"/>
        <v>0</v>
      </c>
      <c r="BR226" s="38">
        <f t="shared" si="249"/>
        <v>0</v>
      </c>
      <c r="BS226" s="42" t="s">
        <v>94</v>
      </c>
    </row>
    <row r="227" spans="1:71" ht="31.5" x14ac:dyDescent="0.25">
      <c r="A227" s="43" t="s">
        <v>282</v>
      </c>
      <c r="B227" s="44" t="s">
        <v>283</v>
      </c>
      <c r="C227" s="42" t="s">
        <v>93</v>
      </c>
      <c r="D227" s="24" t="s">
        <v>94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8">
        <v>0</v>
      </c>
      <c r="S227" s="28">
        <v>0</v>
      </c>
      <c r="T227" s="28">
        <v>0</v>
      </c>
      <c r="U227" s="28">
        <v>0</v>
      </c>
      <c r="V227" s="28">
        <v>0</v>
      </c>
      <c r="W227" s="28">
        <v>0</v>
      </c>
      <c r="X227" s="28">
        <v>0</v>
      </c>
      <c r="Y227" s="28">
        <v>0</v>
      </c>
      <c r="Z227" s="28">
        <v>0</v>
      </c>
      <c r="AA227" s="28">
        <v>0</v>
      </c>
      <c r="AB227" s="28">
        <v>0</v>
      </c>
      <c r="AC227" s="28">
        <v>0</v>
      </c>
      <c r="AD227" s="28">
        <v>0</v>
      </c>
      <c r="AE227" s="28">
        <v>0</v>
      </c>
      <c r="AF227" s="28">
        <v>0</v>
      </c>
      <c r="AG227" s="28">
        <v>0</v>
      </c>
      <c r="AH227" s="28">
        <v>0</v>
      </c>
      <c r="AI227" s="28">
        <v>0</v>
      </c>
      <c r="AJ227" s="28">
        <v>0</v>
      </c>
      <c r="AK227" s="28">
        <v>0</v>
      </c>
      <c r="AL227" s="28">
        <v>0</v>
      </c>
      <c r="AM227" s="28">
        <v>0</v>
      </c>
      <c r="AN227" s="28">
        <v>0</v>
      </c>
      <c r="AO227" s="28">
        <v>0</v>
      </c>
      <c r="AP227" s="28">
        <v>0</v>
      </c>
      <c r="AQ227" s="28">
        <v>0</v>
      </c>
      <c r="AR227" s="28">
        <v>0</v>
      </c>
      <c r="AS227" s="28">
        <v>0</v>
      </c>
      <c r="AT227" s="28">
        <v>0</v>
      </c>
      <c r="AU227" s="28">
        <v>0</v>
      </c>
      <c r="AV227" s="28">
        <v>0</v>
      </c>
      <c r="AW227" s="28">
        <v>0</v>
      </c>
      <c r="AX227" s="28">
        <v>0</v>
      </c>
      <c r="AY227" s="28">
        <v>0</v>
      </c>
      <c r="AZ227" s="28">
        <v>0</v>
      </c>
      <c r="BA227" s="28">
        <v>0</v>
      </c>
      <c r="BB227" s="28">
        <v>0</v>
      </c>
      <c r="BC227" s="28">
        <v>0</v>
      </c>
      <c r="BD227" s="28">
        <v>0</v>
      </c>
      <c r="BE227" s="28">
        <v>0</v>
      </c>
      <c r="BF227" s="28">
        <v>0</v>
      </c>
      <c r="BG227" s="28">
        <v>0</v>
      </c>
      <c r="BH227" s="28">
        <v>0</v>
      </c>
      <c r="BI227" s="28">
        <v>0</v>
      </c>
      <c r="BJ227" s="28">
        <v>0</v>
      </c>
      <c r="BK227" s="28">
        <v>0</v>
      </c>
      <c r="BL227" s="28">
        <v>0</v>
      </c>
      <c r="BM227" s="38">
        <f t="shared" si="249"/>
        <v>0</v>
      </c>
      <c r="BN227" s="38">
        <f t="shared" si="249"/>
        <v>0</v>
      </c>
      <c r="BO227" s="38">
        <f t="shared" si="249"/>
        <v>0</v>
      </c>
      <c r="BP227" s="38">
        <f t="shared" ref="BP227:BR247" si="251">IF($E227="нд","нд",(AR227+AX227)-(N227+T227))</f>
        <v>0</v>
      </c>
      <c r="BQ227" s="38">
        <f t="shared" si="251"/>
        <v>0</v>
      </c>
      <c r="BR227" s="38">
        <f t="shared" si="251"/>
        <v>0</v>
      </c>
      <c r="BS227" s="42" t="s">
        <v>94</v>
      </c>
    </row>
    <row r="228" spans="1:71" ht="31.5" x14ac:dyDescent="0.25">
      <c r="A228" s="43" t="s">
        <v>284</v>
      </c>
      <c r="B228" s="44" t="s">
        <v>285</v>
      </c>
      <c r="C228" s="42" t="s">
        <v>93</v>
      </c>
      <c r="D228" s="24" t="s">
        <v>94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8">
        <v>0</v>
      </c>
      <c r="S228" s="28">
        <v>0</v>
      </c>
      <c r="T228" s="28">
        <v>0</v>
      </c>
      <c r="U228" s="28">
        <v>0</v>
      </c>
      <c r="V228" s="28">
        <v>0</v>
      </c>
      <c r="W228" s="28">
        <v>0</v>
      </c>
      <c r="X228" s="28">
        <v>0</v>
      </c>
      <c r="Y228" s="28">
        <v>0</v>
      </c>
      <c r="Z228" s="28">
        <v>0</v>
      </c>
      <c r="AA228" s="28">
        <v>0</v>
      </c>
      <c r="AB228" s="28">
        <v>0</v>
      </c>
      <c r="AC228" s="28">
        <v>0</v>
      </c>
      <c r="AD228" s="28">
        <v>0</v>
      </c>
      <c r="AE228" s="28">
        <v>0</v>
      </c>
      <c r="AF228" s="28">
        <v>0</v>
      </c>
      <c r="AG228" s="28">
        <v>0</v>
      </c>
      <c r="AH228" s="28">
        <v>0</v>
      </c>
      <c r="AI228" s="28">
        <v>0</v>
      </c>
      <c r="AJ228" s="28">
        <v>0</v>
      </c>
      <c r="AK228" s="28">
        <v>0</v>
      </c>
      <c r="AL228" s="28">
        <v>0</v>
      </c>
      <c r="AM228" s="28">
        <v>0</v>
      </c>
      <c r="AN228" s="28">
        <v>0</v>
      </c>
      <c r="AO228" s="28">
        <v>0</v>
      </c>
      <c r="AP228" s="28">
        <v>0</v>
      </c>
      <c r="AQ228" s="28">
        <v>0</v>
      </c>
      <c r="AR228" s="28">
        <v>0</v>
      </c>
      <c r="AS228" s="28">
        <v>0</v>
      </c>
      <c r="AT228" s="28">
        <v>0</v>
      </c>
      <c r="AU228" s="28">
        <v>0</v>
      </c>
      <c r="AV228" s="28">
        <v>0</v>
      </c>
      <c r="AW228" s="28">
        <v>0</v>
      </c>
      <c r="AX228" s="28">
        <v>0</v>
      </c>
      <c r="AY228" s="28">
        <v>0</v>
      </c>
      <c r="AZ228" s="28">
        <v>0</v>
      </c>
      <c r="BA228" s="28">
        <v>0</v>
      </c>
      <c r="BB228" s="28">
        <v>0</v>
      </c>
      <c r="BC228" s="28">
        <v>0</v>
      </c>
      <c r="BD228" s="28">
        <v>0</v>
      </c>
      <c r="BE228" s="28">
        <v>0</v>
      </c>
      <c r="BF228" s="28">
        <v>0</v>
      </c>
      <c r="BG228" s="28">
        <v>0</v>
      </c>
      <c r="BH228" s="28">
        <v>0</v>
      </c>
      <c r="BI228" s="28">
        <v>0</v>
      </c>
      <c r="BJ228" s="28">
        <v>0</v>
      </c>
      <c r="BK228" s="28">
        <v>0</v>
      </c>
      <c r="BL228" s="28">
        <v>0</v>
      </c>
      <c r="BM228" s="38">
        <f t="shared" ref="BM228:BO247" si="252">IF($E228="нд","нд",(AO228+AU228)-(K228+Q228))</f>
        <v>0</v>
      </c>
      <c r="BN228" s="38">
        <f t="shared" si="252"/>
        <v>0</v>
      </c>
      <c r="BO228" s="38">
        <f t="shared" si="252"/>
        <v>0</v>
      </c>
      <c r="BP228" s="38">
        <f t="shared" si="251"/>
        <v>0</v>
      </c>
      <c r="BQ228" s="38">
        <f t="shared" si="251"/>
        <v>0</v>
      </c>
      <c r="BR228" s="38">
        <f t="shared" si="251"/>
        <v>0</v>
      </c>
      <c r="BS228" s="42" t="s">
        <v>94</v>
      </c>
    </row>
    <row r="229" spans="1:71" ht="47.25" x14ac:dyDescent="0.25">
      <c r="A229" s="43" t="s">
        <v>286</v>
      </c>
      <c r="B229" s="44" t="s">
        <v>287</v>
      </c>
      <c r="C229" s="42" t="s">
        <v>93</v>
      </c>
      <c r="D229" s="24" t="s">
        <v>94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  <c r="X229" s="28">
        <v>0</v>
      </c>
      <c r="Y229" s="28">
        <v>0</v>
      </c>
      <c r="Z229" s="28">
        <v>0</v>
      </c>
      <c r="AA229" s="28">
        <v>0</v>
      </c>
      <c r="AB229" s="28">
        <v>0</v>
      </c>
      <c r="AC229" s="28">
        <v>0</v>
      </c>
      <c r="AD229" s="28">
        <v>0</v>
      </c>
      <c r="AE229" s="28">
        <v>0</v>
      </c>
      <c r="AF229" s="28">
        <v>0</v>
      </c>
      <c r="AG229" s="28">
        <v>0</v>
      </c>
      <c r="AH229" s="28">
        <v>0</v>
      </c>
      <c r="AI229" s="28">
        <v>0</v>
      </c>
      <c r="AJ229" s="28">
        <v>0</v>
      </c>
      <c r="AK229" s="28">
        <v>0</v>
      </c>
      <c r="AL229" s="28">
        <v>0</v>
      </c>
      <c r="AM229" s="28">
        <v>0</v>
      </c>
      <c r="AN229" s="28">
        <v>0</v>
      </c>
      <c r="AO229" s="28">
        <v>0</v>
      </c>
      <c r="AP229" s="28">
        <v>0</v>
      </c>
      <c r="AQ229" s="28">
        <v>0</v>
      </c>
      <c r="AR229" s="28">
        <v>0</v>
      </c>
      <c r="AS229" s="28">
        <v>0</v>
      </c>
      <c r="AT229" s="28">
        <v>0</v>
      </c>
      <c r="AU229" s="28">
        <v>0</v>
      </c>
      <c r="AV229" s="28">
        <v>0</v>
      </c>
      <c r="AW229" s="28">
        <v>0</v>
      </c>
      <c r="AX229" s="28">
        <v>0</v>
      </c>
      <c r="AY229" s="28">
        <v>0</v>
      </c>
      <c r="AZ229" s="28">
        <v>0</v>
      </c>
      <c r="BA229" s="28">
        <v>0</v>
      </c>
      <c r="BB229" s="28">
        <v>0</v>
      </c>
      <c r="BC229" s="28">
        <v>0</v>
      </c>
      <c r="BD229" s="28">
        <v>0</v>
      </c>
      <c r="BE229" s="28">
        <v>0</v>
      </c>
      <c r="BF229" s="28">
        <v>0</v>
      </c>
      <c r="BG229" s="28">
        <v>0</v>
      </c>
      <c r="BH229" s="28">
        <v>0</v>
      </c>
      <c r="BI229" s="28">
        <v>0</v>
      </c>
      <c r="BJ229" s="28">
        <v>0</v>
      </c>
      <c r="BK229" s="28">
        <v>0</v>
      </c>
      <c r="BL229" s="28">
        <v>0</v>
      </c>
      <c r="BM229" s="38">
        <f t="shared" si="252"/>
        <v>0</v>
      </c>
      <c r="BN229" s="38">
        <f t="shared" si="252"/>
        <v>0</v>
      </c>
      <c r="BO229" s="38">
        <f t="shared" si="252"/>
        <v>0</v>
      </c>
      <c r="BP229" s="38">
        <f t="shared" si="251"/>
        <v>0</v>
      </c>
      <c r="BQ229" s="38">
        <f t="shared" si="251"/>
        <v>0</v>
      </c>
      <c r="BR229" s="38">
        <f t="shared" si="251"/>
        <v>0</v>
      </c>
      <c r="BS229" s="42" t="s">
        <v>94</v>
      </c>
    </row>
    <row r="230" spans="1:71" ht="31.5" x14ac:dyDescent="0.25">
      <c r="A230" s="43" t="s">
        <v>288</v>
      </c>
      <c r="B230" s="44" t="s">
        <v>186</v>
      </c>
      <c r="C230" s="42" t="s">
        <v>93</v>
      </c>
      <c r="D230" s="24" t="s">
        <v>94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28">
        <v>0</v>
      </c>
      <c r="AB230" s="28">
        <v>0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8">
        <v>0</v>
      </c>
      <c r="AI230" s="28">
        <v>0</v>
      </c>
      <c r="AJ230" s="28">
        <v>0</v>
      </c>
      <c r="AK230" s="28">
        <v>0</v>
      </c>
      <c r="AL230" s="28">
        <v>0</v>
      </c>
      <c r="AM230" s="28">
        <v>0</v>
      </c>
      <c r="AN230" s="28">
        <v>0</v>
      </c>
      <c r="AO230" s="28">
        <v>0</v>
      </c>
      <c r="AP230" s="28">
        <v>0</v>
      </c>
      <c r="AQ230" s="28">
        <v>0</v>
      </c>
      <c r="AR230" s="28">
        <v>0</v>
      </c>
      <c r="AS230" s="28">
        <v>0</v>
      </c>
      <c r="AT230" s="28">
        <v>0</v>
      </c>
      <c r="AU230" s="28">
        <v>0</v>
      </c>
      <c r="AV230" s="28">
        <v>0</v>
      </c>
      <c r="AW230" s="28">
        <v>0</v>
      </c>
      <c r="AX230" s="28">
        <v>0</v>
      </c>
      <c r="AY230" s="28">
        <v>0</v>
      </c>
      <c r="AZ230" s="28">
        <v>0</v>
      </c>
      <c r="BA230" s="28">
        <v>0</v>
      </c>
      <c r="BB230" s="28">
        <v>0</v>
      </c>
      <c r="BC230" s="28">
        <v>0</v>
      </c>
      <c r="BD230" s="28">
        <v>0</v>
      </c>
      <c r="BE230" s="28">
        <v>0</v>
      </c>
      <c r="BF230" s="28">
        <v>0</v>
      </c>
      <c r="BG230" s="28">
        <v>0</v>
      </c>
      <c r="BH230" s="28">
        <v>0</v>
      </c>
      <c r="BI230" s="28">
        <v>0</v>
      </c>
      <c r="BJ230" s="28">
        <v>0</v>
      </c>
      <c r="BK230" s="28">
        <v>0</v>
      </c>
      <c r="BL230" s="28">
        <v>0</v>
      </c>
      <c r="BM230" s="38">
        <f t="shared" si="252"/>
        <v>0</v>
      </c>
      <c r="BN230" s="38">
        <f t="shared" si="252"/>
        <v>0</v>
      </c>
      <c r="BO230" s="38">
        <f t="shared" si="252"/>
        <v>0</v>
      </c>
      <c r="BP230" s="38">
        <f t="shared" si="251"/>
        <v>0</v>
      </c>
      <c r="BQ230" s="38">
        <f t="shared" si="251"/>
        <v>0</v>
      </c>
      <c r="BR230" s="38">
        <f t="shared" si="251"/>
        <v>0</v>
      </c>
      <c r="BS230" s="42" t="s">
        <v>94</v>
      </c>
    </row>
    <row r="231" spans="1:71" ht="31.5" x14ac:dyDescent="0.25">
      <c r="A231" s="43" t="s">
        <v>289</v>
      </c>
      <c r="B231" s="44" t="s">
        <v>290</v>
      </c>
      <c r="C231" s="42" t="s">
        <v>93</v>
      </c>
      <c r="D231" s="24" t="s">
        <v>94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28">
        <v>0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0</v>
      </c>
      <c r="AR231" s="28">
        <v>0</v>
      </c>
      <c r="AS231" s="28">
        <v>0</v>
      </c>
      <c r="AT231" s="28">
        <v>0</v>
      </c>
      <c r="AU231" s="28">
        <v>0</v>
      </c>
      <c r="AV231" s="28">
        <v>0</v>
      </c>
      <c r="AW231" s="28">
        <v>0</v>
      </c>
      <c r="AX231" s="28">
        <v>0</v>
      </c>
      <c r="AY231" s="28">
        <v>0</v>
      </c>
      <c r="AZ231" s="28">
        <v>0</v>
      </c>
      <c r="BA231" s="28">
        <v>0</v>
      </c>
      <c r="BB231" s="28">
        <v>0</v>
      </c>
      <c r="BC231" s="28">
        <v>0</v>
      </c>
      <c r="BD231" s="28">
        <v>0</v>
      </c>
      <c r="BE231" s="28">
        <v>0</v>
      </c>
      <c r="BF231" s="28">
        <v>0</v>
      </c>
      <c r="BG231" s="28">
        <v>0</v>
      </c>
      <c r="BH231" s="28">
        <v>0</v>
      </c>
      <c r="BI231" s="28">
        <v>0</v>
      </c>
      <c r="BJ231" s="28">
        <v>0</v>
      </c>
      <c r="BK231" s="28">
        <v>0</v>
      </c>
      <c r="BL231" s="28">
        <v>0</v>
      </c>
      <c r="BM231" s="38">
        <f t="shared" si="252"/>
        <v>0</v>
      </c>
      <c r="BN231" s="38">
        <f t="shared" si="252"/>
        <v>0</v>
      </c>
      <c r="BO231" s="38">
        <f t="shared" si="252"/>
        <v>0</v>
      </c>
      <c r="BP231" s="38">
        <f t="shared" si="251"/>
        <v>0</v>
      </c>
      <c r="BQ231" s="38">
        <f t="shared" si="251"/>
        <v>0</v>
      </c>
      <c r="BR231" s="38">
        <f t="shared" si="251"/>
        <v>0</v>
      </c>
      <c r="BS231" s="42" t="s">
        <v>94</v>
      </c>
    </row>
    <row r="232" spans="1:71" ht="31.5" x14ac:dyDescent="0.25">
      <c r="A232" s="43" t="s">
        <v>291</v>
      </c>
      <c r="B232" s="44" t="s">
        <v>292</v>
      </c>
      <c r="C232" s="42" t="s">
        <v>93</v>
      </c>
      <c r="D232" s="24" t="s">
        <v>94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  <c r="X232" s="28">
        <v>0</v>
      </c>
      <c r="Y232" s="28">
        <v>0</v>
      </c>
      <c r="Z232" s="28">
        <v>0</v>
      </c>
      <c r="AA232" s="28">
        <v>0</v>
      </c>
      <c r="AB232" s="28">
        <v>0</v>
      </c>
      <c r="AC232" s="28">
        <v>0</v>
      </c>
      <c r="AD232" s="28">
        <v>0</v>
      </c>
      <c r="AE232" s="28">
        <v>0</v>
      </c>
      <c r="AF232" s="28">
        <v>0</v>
      </c>
      <c r="AG232" s="28">
        <v>0</v>
      </c>
      <c r="AH232" s="28">
        <v>0</v>
      </c>
      <c r="AI232" s="28">
        <v>0</v>
      </c>
      <c r="AJ232" s="28">
        <v>0</v>
      </c>
      <c r="AK232" s="28">
        <v>0</v>
      </c>
      <c r="AL232" s="28">
        <v>0</v>
      </c>
      <c r="AM232" s="28">
        <v>0</v>
      </c>
      <c r="AN232" s="28">
        <v>0</v>
      </c>
      <c r="AO232" s="28">
        <v>0</v>
      </c>
      <c r="AP232" s="28">
        <v>0</v>
      </c>
      <c r="AQ232" s="28">
        <v>0</v>
      </c>
      <c r="AR232" s="28">
        <v>0</v>
      </c>
      <c r="AS232" s="28">
        <v>0</v>
      </c>
      <c r="AT232" s="28">
        <v>0</v>
      </c>
      <c r="AU232" s="28">
        <v>0</v>
      </c>
      <c r="AV232" s="28">
        <v>0</v>
      </c>
      <c r="AW232" s="28">
        <v>0</v>
      </c>
      <c r="AX232" s="28">
        <v>0</v>
      </c>
      <c r="AY232" s="28">
        <v>0</v>
      </c>
      <c r="AZ232" s="28">
        <v>0</v>
      </c>
      <c r="BA232" s="28">
        <v>0</v>
      </c>
      <c r="BB232" s="28">
        <v>0</v>
      </c>
      <c r="BC232" s="28">
        <v>0</v>
      </c>
      <c r="BD232" s="28">
        <v>0</v>
      </c>
      <c r="BE232" s="28">
        <v>0</v>
      </c>
      <c r="BF232" s="28">
        <v>0</v>
      </c>
      <c r="BG232" s="28">
        <v>0</v>
      </c>
      <c r="BH232" s="28">
        <v>0</v>
      </c>
      <c r="BI232" s="28">
        <v>0</v>
      </c>
      <c r="BJ232" s="28">
        <v>0</v>
      </c>
      <c r="BK232" s="28">
        <v>0</v>
      </c>
      <c r="BL232" s="28">
        <v>0</v>
      </c>
      <c r="BM232" s="38">
        <f t="shared" si="252"/>
        <v>0</v>
      </c>
      <c r="BN232" s="38">
        <f t="shared" si="252"/>
        <v>0</v>
      </c>
      <c r="BO232" s="38">
        <f t="shared" si="252"/>
        <v>0</v>
      </c>
      <c r="BP232" s="38">
        <f t="shared" si="251"/>
        <v>0</v>
      </c>
      <c r="BQ232" s="38">
        <f t="shared" si="251"/>
        <v>0</v>
      </c>
      <c r="BR232" s="38">
        <f t="shared" si="251"/>
        <v>0</v>
      </c>
      <c r="BS232" s="42" t="s">
        <v>94</v>
      </c>
    </row>
    <row r="233" spans="1:71" x14ac:dyDescent="0.25">
      <c r="A233" s="43" t="s">
        <v>293</v>
      </c>
      <c r="B233" s="44" t="s">
        <v>294</v>
      </c>
      <c r="C233" s="42" t="s">
        <v>93</v>
      </c>
      <c r="D233" s="24" t="s">
        <v>94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8">
        <v>0</v>
      </c>
      <c r="S233" s="28">
        <v>0</v>
      </c>
      <c r="T233" s="28">
        <v>0</v>
      </c>
      <c r="U233" s="28">
        <v>0</v>
      </c>
      <c r="V233" s="28">
        <v>0</v>
      </c>
      <c r="W233" s="28">
        <v>0</v>
      </c>
      <c r="X233" s="28">
        <v>0</v>
      </c>
      <c r="Y233" s="28">
        <v>0</v>
      </c>
      <c r="Z233" s="28">
        <v>0</v>
      </c>
      <c r="AA233" s="28">
        <v>0</v>
      </c>
      <c r="AB233" s="28">
        <v>0</v>
      </c>
      <c r="AC233" s="28">
        <v>0</v>
      </c>
      <c r="AD233" s="28">
        <v>0</v>
      </c>
      <c r="AE233" s="28">
        <v>0</v>
      </c>
      <c r="AF233" s="28">
        <v>0</v>
      </c>
      <c r="AG233" s="28">
        <v>0</v>
      </c>
      <c r="AH233" s="28">
        <v>0</v>
      </c>
      <c r="AI233" s="28">
        <v>0</v>
      </c>
      <c r="AJ233" s="28">
        <v>0</v>
      </c>
      <c r="AK233" s="28">
        <v>0</v>
      </c>
      <c r="AL233" s="28">
        <v>0</v>
      </c>
      <c r="AM233" s="28">
        <v>0</v>
      </c>
      <c r="AN233" s="28">
        <v>0</v>
      </c>
      <c r="AO233" s="28">
        <v>0</v>
      </c>
      <c r="AP233" s="28">
        <v>0</v>
      </c>
      <c r="AQ233" s="28">
        <v>0</v>
      </c>
      <c r="AR233" s="28">
        <v>0</v>
      </c>
      <c r="AS233" s="28">
        <v>0</v>
      </c>
      <c r="AT233" s="28">
        <v>0</v>
      </c>
      <c r="AU233" s="28">
        <v>0</v>
      </c>
      <c r="AV233" s="28">
        <v>0</v>
      </c>
      <c r="AW233" s="28">
        <v>0</v>
      </c>
      <c r="AX233" s="28">
        <v>0</v>
      </c>
      <c r="AY233" s="28">
        <v>0</v>
      </c>
      <c r="AZ233" s="28">
        <v>0</v>
      </c>
      <c r="BA233" s="28">
        <v>0</v>
      </c>
      <c r="BB233" s="28">
        <v>0</v>
      </c>
      <c r="BC233" s="28">
        <v>0</v>
      </c>
      <c r="BD233" s="28">
        <v>0</v>
      </c>
      <c r="BE233" s="28">
        <v>0</v>
      </c>
      <c r="BF233" s="28">
        <v>0</v>
      </c>
      <c r="BG233" s="28">
        <v>0</v>
      </c>
      <c r="BH233" s="28">
        <v>0</v>
      </c>
      <c r="BI233" s="28">
        <v>0</v>
      </c>
      <c r="BJ233" s="28">
        <v>0</v>
      </c>
      <c r="BK233" s="28">
        <v>0</v>
      </c>
      <c r="BL233" s="28">
        <v>0</v>
      </c>
      <c r="BM233" s="38">
        <f t="shared" si="252"/>
        <v>0</v>
      </c>
      <c r="BN233" s="38">
        <f t="shared" si="252"/>
        <v>0</v>
      </c>
      <c r="BO233" s="38">
        <f t="shared" si="252"/>
        <v>0</v>
      </c>
      <c r="BP233" s="38">
        <f t="shared" si="251"/>
        <v>0</v>
      </c>
      <c r="BQ233" s="38">
        <f t="shared" si="251"/>
        <v>0</v>
      </c>
      <c r="BR233" s="38">
        <f t="shared" si="251"/>
        <v>0</v>
      </c>
      <c r="BS233" s="42" t="s">
        <v>94</v>
      </c>
    </row>
    <row r="234" spans="1:71" x14ac:dyDescent="0.25">
      <c r="A234" s="43" t="s">
        <v>295</v>
      </c>
      <c r="B234" s="44" t="s">
        <v>296</v>
      </c>
      <c r="C234" s="42" t="s">
        <v>93</v>
      </c>
      <c r="D234" s="24" t="s">
        <v>94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  <c r="X234" s="28">
        <v>0</v>
      </c>
      <c r="Y234" s="28">
        <v>0</v>
      </c>
      <c r="Z234" s="28">
        <v>0</v>
      </c>
      <c r="AA234" s="28">
        <v>0</v>
      </c>
      <c r="AB234" s="28">
        <v>0</v>
      </c>
      <c r="AC234" s="28">
        <v>0</v>
      </c>
      <c r="AD234" s="28">
        <v>0</v>
      </c>
      <c r="AE234" s="28">
        <v>0</v>
      </c>
      <c r="AF234" s="28">
        <v>0</v>
      </c>
      <c r="AG234" s="28">
        <v>0</v>
      </c>
      <c r="AH234" s="28">
        <v>0</v>
      </c>
      <c r="AI234" s="28">
        <v>0</v>
      </c>
      <c r="AJ234" s="28">
        <v>0</v>
      </c>
      <c r="AK234" s="28">
        <v>0</v>
      </c>
      <c r="AL234" s="28">
        <v>0</v>
      </c>
      <c r="AM234" s="28">
        <v>0</v>
      </c>
      <c r="AN234" s="28">
        <v>0</v>
      </c>
      <c r="AO234" s="28">
        <v>0</v>
      </c>
      <c r="AP234" s="28">
        <v>0</v>
      </c>
      <c r="AQ234" s="28">
        <v>0</v>
      </c>
      <c r="AR234" s="28">
        <v>0</v>
      </c>
      <c r="AS234" s="28">
        <v>0</v>
      </c>
      <c r="AT234" s="28">
        <v>0</v>
      </c>
      <c r="AU234" s="28">
        <v>0</v>
      </c>
      <c r="AV234" s="28">
        <v>0</v>
      </c>
      <c r="AW234" s="28">
        <v>0</v>
      </c>
      <c r="AX234" s="28">
        <v>0</v>
      </c>
      <c r="AY234" s="28">
        <v>0</v>
      </c>
      <c r="AZ234" s="28">
        <v>0</v>
      </c>
      <c r="BA234" s="28">
        <v>0</v>
      </c>
      <c r="BB234" s="28">
        <v>0</v>
      </c>
      <c r="BC234" s="28">
        <v>0</v>
      </c>
      <c r="BD234" s="28">
        <v>0</v>
      </c>
      <c r="BE234" s="28">
        <v>0</v>
      </c>
      <c r="BF234" s="28">
        <v>0</v>
      </c>
      <c r="BG234" s="28">
        <v>0</v>
      </c>
      <c r="BH234" s="28">
        <v>0</v>
      </c>
      <c r="BI234" s="28">
        <v>0</v>
      </c>
      <c r="BJ234" s="28">
        <v>0</v>
      </c>
      <c r="BK234" s="28">
        <v>0</v>
      </c>
      <c r="BL234" s="28">
        <v>0</v>
      </c>
      <c r="BM234" s="38">
        <f t="shared" si="252"/>
        <v>0</v>
      </c>
      <c r="BN234" s="38">
        <f t="shared" si="252"/>
        <v>0</v>
      </c>
      <c r="BO234" s="38">
        <f t="shared" si="252"/>
        <v>0</v>
      </c>
      <c r="BP234" s="38">
        <f t="shared" si="251"/>
        <v>0</v>
      </c>
      <c r="BQ234" s="38">
        <f t="shared" si="251"/>
        <v>0</v>
      </c>
      <c r="BR234" s="38">
        <f t="shared" si="251"/>
        <v>0</v>
      </c>
      <c r="BS234" s="42" t="s">
        <v>94</v>
      </c>
    </row>
    <row r="235" spans="1:71" ht="31.5" x14ac:dyDescent="0.25">
      <c r="A235" s="43" t="s">
        <v>297</v>
      </c>
      <c r="B235" s="44" t="s">
        <v>298</v>
      </c>
      <c r="C235" s="42" t="s">
        <v>93</v>
      </c>
      <c r="D235" s="24" t="s">
        <v>94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28">
        <v>0</v>
      </c>
      <c r="AT235" s="28">
        <v>0</v>
      </c>
      <c r="AU235" s="28">
        <v>0</v>
      </c>
      <c r="AV235" s="28">
        <v>0</v>
      </c>
      <c r="AW235" s="28">
        <v>0</v>
      </c>
      <c r="AX235" s="28">
        <v>0</v>
      </c>
      <c r="AY235" s="28">
        <v>0</v>
      </c>
      <c r="AZ235" s="28">
        <v>0</v>
      </c>
      <c r="BA235" s="28">
        <v>0</v>
      </c>
      <c r="BB235" s="28">
        <v>0</v>
      </c>
      <c r="BC235" s="28">
        <v>0</v>
      </c>
      <c r="BD235" s="28">
        <v>0</v>
      </c>
      <c r="BE235" s="28">
        <v>0</v>
      </c>
      <c r="BF235" s="28">
        <v>0</v>
      </c>
      <c r="BG235" s="28">
        <v>0</v>
      </c>
      <c r="BH235" s="28">
        <v>0</v>
      </c>
      <c r="BI235" s="28">
        <v>0</v>
      </c>
      <c r="BJ235" s="28">
        <v>0</v>
      </c>
      <c r="BK235" s="28">
        <v>0</v>
      </c>
      <c r="BL235" s="28">
        <v>0</v>
      </c>
      <c r="BM235" s="38">
        <f t="shared" si="252"/>
        <v>0</v>
      </c>
      <c r="BN235" s="38">
        <f t="shared" si="252"/>
        <v>0</v>
      </c>
      <c r="BO235" s="38">
        <f t="shared" si="252"/>
        <v>0</v>
      </c>
      <c r="BP235" s="38">
        <f t="shared" si="251"/>
        <v>0</v>
      </c>
      <c r="BQ235" s="38">
        <f t="shared" si="251"/>
        <v>0</v>
      </c>
      <c r="BR235" s="38">
        <f t="shared" si="251"/>
        <v>0</v>
      </c>
      <c r="BS235" s="42" t="s">
        <v>94</v>
      </c>
    </row>
    <row r="236" spans="1:71" ht="31.5" x14ac:dyDescent="0.25">
      <c r="A236" s="43" t="s">
        <v>299</v>
      </c>
      <c r="B236" s="44" t="s">
        <v>300</v>
      </c>
      <c r="C236" s="42" t="s">
        <v>93</v>
      </c>
      <c r="D236" s="24" t="s">
        <v>94</v>
      </c>
      <c r="E236" s="28">
        <v>0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8">
        <v>0</v>
      </c>
      <c r="S236" s="28">
        <v>0</v>
      </c>
      <c r="T236" s="28">
        <v>0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28">
        <v>0</v>
      </c>
      <c r="AB236" s="28">
        <v>0</v>
      </c>
      <c r="AC236" s="28">
        <v>0</v>
      </c>
      <c r="AD236" s="28">
        <v>0</v>
      </c>
      <c r="AE236" s="28">
        <v>0</v>
      </c>
      <c r="AF236" s="28">
        <v>0</v>
      </c>
      <c r="AG236" s="28">
        <v>0</v>
      </c>
      <c r="AH236" s="28">
        <v>0</v>
      </c>
      <c r="AI236" s="28">
        <v>0</v>
      </c>
      <c r="AJ236" s="28">
        <v>0</v>
      </c>
      <c r="AK236" s="28">
        <v>0</v>
      </c>
      <c r="AL236" s="28">
        <v>0</v>
      </c>
      <c r="AM236" s="28">
        <v>0</v>
      </c>
      <c r="AN236" s="28">
        <v>0</v>
      </c>
      <c r="AO236" s="28">
        <v>0</v>
      </c>
      <c r="AP236" s="28">
        <v>0</v>
      </c>
      <c r="AQ236" s="28">
        <v>0</v>
      </c>
      <c r="AR236" s="28">
        <v>0</v>
      </c>
      <c r="AS236" s="28">
        <v>0</v>
      </c>
      <c r="AT236" s="28">
        <v>0</v>
      </c>
      <c r="AU236" s="28">
        <v>0</v>
      </c>
      <c r="AV236" s="28">
        <v>0</v>
      </c>
      <c r="AW236" s="28">
        <v>0</v>
      </c>
      <c r="AX236" s="28">
        <v>0</v>
      </c>
      <c r="AY236" s="28">
        <v>0</v>
      </c>
      <c r="AZ236" s="28">
        <v>0</v>
      </c>
      <c r="BA236" s="28">
        <v>0</v>
      </c>
      <c r="BB236" s="28">
        <v>0</v>
      </c>
      <c r="BC236" s="28">
        <v>0</v>
      </c>
      <c r="BD236" s="28">
        <v>0</v>
      </c>
      <c r="BE236" s="28">
        <v>0</v>
      </c>
      <c r="BF236" s="28">
        <v>0</v>
      </c>
      <c r="BG236" s="28">
        <v>0</v>
      </c>
      <c r="BH236" s="28">
        <v>0</v>
      </c>
      <c r="BI236" s="28">
        <v>0</v>
      </c>
      <c r="BJ236" s="28">
        <v>0</v>
      </c>
      <c r="BK236" s="28">
        <v>0</v>
      </c>
      <c r="BL236" s="28">
        <v>0</v>
      </c>
      <c r="BM236" s="38">
        <f t="shared" si="252"/>
        <v>0</v>
      </c>
      <c r="BN236" s="38">
        <f t="shared" si="252"/>
        <v>0</v>
      </c>
      <c r="BO236" s="38">
        <f t="shared" si="252"/>
        <v>0</v>
      </c>
      <c r="BP236" s="38">
        <f t="shared" si="251"/>
        <v>0</v>
      </c>
      <c r="BQ236" s="38">
        <f t="shared" si="251"/>
        <v>0</v>
      </c>
      <c r="BR236" s="38">
        <f t="shared" si="251"/>
        <v>0</v>
      </c>
      <c r="BS236" s="42" t="s">
        <v>94</v>
      </c>
    </row>
    <row r="237" spans="1:71" ht="31.5" x14ac:dyDescent="0.25">
      <c r="A237" s="43" t="s">
        <v>301</v>
      </c>
      <c r="B237" s="44" t="s">
        <v>302</v>
      </c>
      <c r="C237" s="42" t="s">
        <v>93</v>
      </c>
      <c r="D237" s="24" t="s">
        <v>94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  <c r="X237" s="28">
        <v>0</v>
      </c>
      <c r="Y237" s="28">
        <v>0</v>
      </c>
      <c r="Z237" s="28">
        <v>0</v>
      </c>
      <c r="AA237" s="28">
        <v>0</v>
      </c>
      <c r="AB237" s="28">
        <v>0</v>
      </c>
      <c r="AC237" s="28">
        <v>0</v>
      </c>
      <c r="AD237" s="28">
        <v>0</v>
      </c>
      <c r="AE237" s="28">
        <v>0</v>
      </c>
      <c r="AF237" s="28">
        <v>0</v>
      </c>
      <c r="AG237" s="28">
        <v>0</v>
      </c>
      <c r="AH237" s="28">
        <v>0</v>
      </c>
      <c r="AI237" s="28">
        <v>0</v>
      </c>
      <c r="AJ237" s="28">
        <v>0</v>
      </c>
      <c r="AK237" s="28">
        <v>0</v>
      </c>
      <c r="AL237" s="28">
        <v>0</v>
      </c>
      <c r="AM237" s="28">
        <v>0</v>
      </c>
      <c r="AN237" s="28">
        <v>0</v>
      </c>
      <c r="AO237" s="28">
        <v>0</v>
      </c>
      <c r="AP237" s="28">
        <v>0</v>
      </c>
      <c r="AQ237" s="28">
        <v>0</v>
      </c>
      <c r="AR237" s="28">
        <v>0</v>
      </c>
      <c r="AS237" s="28">
        <v>0</v>
      </c>
      <c r="AT237" s="28">
        <v>0</v>
      </c>
      <c r="AU237" s="28">
        <v>0</v>
      </c>
      <c r="AV237" s="28">
        <v>0</v>
      </c>
      <c r="AW237" s="28">
        <v>0</v>
      </c>
      <c r="AX237" s="28">
        <v>0</v>
      </c>
      <c r="AY237" s="28">
        <v>0</v>
      </c>
      <c r="AZ237" s="28">
        <v>0</v>
      </c>
      <c r="BA237" s="28">
        <v>0</v>
      </c>
      <c r="BB237" s="28">
        <v>0</v>
      </c>
      <c r="BC237" s="28">
        <v>0</v>
      </c>
      <c r="BD237" s="28">
        <v>0</v>
      </c>
      <c r="BE237" s="28">
        <v>0</v>
      </c>
      <c r="BF237" s="28">
        <v>0</v>
      </c>
      <c r="BG237" s="28">
        <v>0</v>
      </c>
      <c r="BH237" s="28">
        <v>0</v>
      </c>
      <c r="BI237" s="28">
        <v>0</v>
      </c>
      <c r="BJ237" s="28">
        <v>0</v>
      </c>
      <c r="BK237" s="28">
        <v>0</v>
      </c>
      <c r="BL237" s="28">
        <v>0</v>
      </c>
      <c r="BM237" s="38">
        <f t="shared" si="252"/>
        <v>0</v>
      </c>
      <c r="BN237" s="38">
        <f t="shared" si="252"/>
        <v>0</v>
      </c>
      <c r="BO237" s="38">
        <f t="shared" si="252"/>
        <v>0</v>
      </c>
      <c r="BP237" s="38">
        <f t="shared" si="251"/>
        <v>0</v>
      </c>
      <c r="BQ237" s="38">
        <f t="shared" si="251"/>
        <v>0</v>
      </c>
      <c r="BR237" s="38">
        <f t="shared" si="251"/>
        <v>0</v>
      </c>
      <c r="BS237" s="42" t="s">
        <v>94</v>
      </c>
    </row>
    <row r="238" spans="1:71" ht="31.5" x14ac:dyDescent="0.25">
      <c r="A238" s="43" t="s">
        <v>303</v>
      </c>
      <c r="B238" s="44" t="s">
        <v>304</v>
      </c>
      <c r="C238" s="42" t="s">
        <v>93</v>
      </c>
      <c r="D238" s="24" t="s">
        <v>94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28">
        <v>0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28">
        <v>0</v>
      </c>
      <c r="AT238" s="28">
        <v>0</v>
      </c>
      <c r="AU238" s="28">
        <v>0</v>
      </c>
      <c r="AV238" s="28">
        <v>0</v>
      </c>
      <c r="AW238" s="28">
        <v>0</v>
      </c>
      <c r="AX238" s="28">
        <v>0</v>
      </c>
      <c r="AY238" s="28">
        <v>0</v>
      </c>
      <c r="AZ238" s="28">
        <v>0</v>
      </c>
      <c r="BA238" s="28">
        <v>0</v>
      </c>
      <c r="BB238" s="28">
        <v>0</v>
      </c>
      <c r="BC238" s="28">
        <v>0</v>
      </c>
      <c r="BD238" s="28">
        <v>0</v>
      </c>
      <c r="BE238" s="28">
        <v>0</v>
      </c>
      <c r="BF238" s="28">
        <v>0</v>
      </c>
      <c r="BG238" s="28">
        <v>0</v>
      </c>
      <c r="BH238" s="28">
        <v>0</v>
      </c>
      <c r="BI238" s="28">
        <v>0</v>
      </c>
      <c r="BJ238" s="28">
        <v>0</v>
      </c>
      <c r="BK238" s="28">
        <v>0</v>
      </c>
      <c r="BL238" s="28">
        <v>0</v>
      </c>
      <c r="BM238" s="38">
        <f t="shared" si="252"/>
        <v>0</v>
      </c>
      <c r="BN238" s="38">
        <f t="shared" si="252"/>
        <v>0</v>
      </c>
      <c r="BO238" s="38">
        <f t="shared" si="252"/>
        <v>0</v>
      </c>
      <c r="BP238" s="38">
        <f t="shared" si="251"/>
        <v>0</v>
      </c>
      <c r="BQ238" s="38">
        <f t="shared" si="251"/>
        <v>0</v>
      </c>
      <c r="BR238" s="38">
        <f t="shared" si="251"/>
        <v>0</v>
      </c>
      <c r="BS238" s="42" t="s">
        <v>94</v>
      </c>
    </row>
    <row r="239" spans="1:71" ht="31.5" x14ac:dyDescent="0.25">
      <c r="A239" s="43" t="s">
        <v>305</v>
      </c>
      <c r="B239" s="44" t="s">
        <v>306</v>
      </c>
      <c r="C239" s="42" t="s">
        <v>93</v>
      </c>
      <c r="D239" s="24" t="s">
        <v>94</v>
      </c>
      <c r="E239" s="28">
        <v>0</v>
      </c>
      <c r="F239" s="28">
        <v>0</v>
      </c>
      <c r="G239" s="28">
        <v>0</v>
      </c>
      <c r="H239" s="28">
        <v>0</v>
      </c>
      <c r="I239" s="28">
        <v>0</v>
      </c>
      <c r="J239" s="28">
        <v>0</v>
      </c>
      <c r="K239" s="28">
        <v>0</v>
      </c>
      <c r="L239" s="28">
        <v>0</v>
      </c>
      <c r="M239" s="28">
        <v>0</v>
      </c>
      <c r="N239" s="28">
        <v>0</v>
      </c>
      <c r="O239" s="28">
        <v>0</v>
      </c>
      <c r="P239" s="28">
        <v>0</v>
      </c>
      <c r="Q239" s="28">
        <v>0</v>
      </c>
      <c r="R239" s="28">
        <v>0</v>
      </c>
      <c r="S239" s="28">
        <v>0</v>
      </c>
      <c r="T239" s="28">
        <v>0</v>
      </c>
      <c r="U239" s="28">
        <v>0</v>
      </c>
      <c r="V239" s="28">
        <v>0</v>
      </c>
      <c r="W239" s="28">
        <v>0</v>
      </c>
      <c r="X239" s="28">
        <v>0</v>
      </c>
      <c r="Y239" s="28">
        <v>0</v>
      </c>
      <c r="Z239" s="28">
        <v>0</v>
      </c>
      <c r="AA239" s="28">
        <v>0</v>
      </c>
      <c r="AB239" s="28">
        <v>0</v>
      </c>
      <c r="AC239" s="28">
        <v>0</v>
      </c>
      <c r="AD239" s="28">
        <v>0</v>
      </c>
      <c r="AE239" s="28">
        <v>0</v>
      </c>
      <c r="AF239" s="28">
        <v>0</v>
      </c>
      <c r="AG239" s="28">
        <v>0</v>
      </c>
      <c r="AH239" s="28">
        <v>0</v>
      </c>
      <c r="AI239" s="28">
        <v>0</v>
      </c>
      <c r="AJ239" s="28">
        <v>0</v>
      </c>
      <c r="AK239" s="28">
        <v>0</v>
      </c>
      <c r="AL239" s="28">
        <v>0</v>
      </c>
      <c r="AM239" s="28">
        <v>0</v>
      </c>
      <c r="AN239" s="28">
        <v>0</v>
      </c>
      <c r="AO239" s="28">
        <v>0</v>
      </c>
      <c r="AP239" s="28">
        <v>0</v>
      </c>
      <c r="AQ239" s="28">
        <v>0</v>
      </c>
      <c r="AR239" s="28">
        <v>0</v>
      </c>
      <c r="AS239" s="28">
        <v>0</v>
      </c>
      <c r="AT239" s="28">
        <v>0</v>
      </c>
      <c r="AU239" s="28">
        <v>0</v>
      </c>
      <c r="AV239" s="28">
        <v>0</v>
      </c>
      <c r="AW239" s="28">
        <v>0</v>
      </c>
      <c r="AX239" s="28">
        <v>0</v>
      </c>
      <c r="AY239" s="28">
        <v>0</v>
      </c>
      <c r="AZ239" s="28">
        <v>0</v>
      </c>
      <c r="BA239" s="28">
        <v>0</v>
      </c>
      <c r="BB239" s="28">
        <v>0</v>
      </c>
      <c r="BC239" s="28">
        <v>0</v>
      </c>
      <c r="BD239" s="28">
        <v>0</v>
      </c>
      <c r="BE239" s="28">
        <v>0</v>
      </c>
      <c r="BF239" s="28">
        <v>0</v>
      </c>
      <c r="BG239" s="28">
        <v>0</v>
      </c>
      <c r="BH239" s="28">
        <v>0</v>
      </c>
      <c r="BI239" s="28">
        <v>0</v>
      </c>
      <c r="BJ239" s="28">
        <v>0</v>
      </c>
      <c r="BK239" s="28">
        <v>0</v>
      </c>
      <c r="BL239" s="28">
        <v>0</v>
      </c>
      <c r="BM239" s="38">
        <f t="shared" si="252"/>
        <v>0</v>
      </c>
      <c r="BN239" s="38">
        <f t="shared" si="252"/>
        <v>0</v>
      </c>
      <c r="BO239" s="38">
        <f t="shared" si="252"/>
        <v>0</v>
      </c>
      <c r="BP239" s="38">
        <f t="shared" si="251"/>
        <v>0</v>
      </c>
      <c r="BQ239" s="38">
        <f t="shared" si="251"/>
        <v>0</v>
      </c>
      <c r="BR239" s="38">
        <f t="shared" si="251"/>
        <v>0</v>
      </c>
      <c r="BS239" s="42" t="s">
        <v>94</v>
      </c>
    </row>
    <row r="240" spans="1:71" ht="31.5" x14ac:dyDescent="0.25">
      <c r="A240" s="43" t="s">
        <v>307</v>
      </c>
      <c r="B240" s="44" t="s">
        <v>308</v>
      </c>
      <c r="C240" s="42" t="s">
        <v>93</v>
      </c>
      <c r="D240" s="24" t="s">
        <v>94</v>
      </c>
      <c r="E240" s="28">
        <v>0</v>
      </c>
      <c r="F240" s="28">
        <v>0</v>
      </c>
      <c r="G240" s="28">
        <v>0</v>
      </c>
      <c r="H240" s="28">
        <v>0</v>
      </c>
      <c r="I240" s="28">
        <v>0</v>
      </c>
      <c r="J240" s="28">
        <v>0</v>
      </c>
      <c r="K240" s="28">
        <v>0</v>
      </c>
      <c r="L240" s="28">
        <v>0</v>
      </c>
      <c r="M240" s="28">
        <v>0</v>
      </c>
      <c r="N240" s="28">
        <v>0</v>
      </c>
      <c r="O240" s="28">
        <v>0</v>
      </c>
      <c r="P240" s="28">
        <v>0</v>
      </c>
      <c r="Q240" s="28">
        <v>0</v>
      </c>
      <c r="R240" s="28">
        <v>0</v>
      </c>
      <c r="S240" s="28">
        <v>0</v>
      </c>
      <c r="T240" s="28">
        <v>0</v>
      </c>
      <c r="U240" s="28">
        <v>0</v>
      </c>
      <c r="V240" s="28">
        <v>0</v>
      </c>
      <c r="W240" s="28">
        <v>0</v>
      </c>
      <c r="X240" s="28">
        <v>0</v>
      </c>
      <c r="Y240" s="28">
        <v>0</v>
      </c>
      <c r="Z240" s="28">
        <v>0</v>
      </c>
      <c r="AA240" s="28">
        <v>0</v>
      </c>
      <c r="AB240" s="28">
        <v>0</v>
      </c>
      <c r="AC240" s="28">
        <v>0</v>
      </c>
      <c r="AD240" s="28">
        <v>0</v>
      </c>
      <c r="AE240" s="28">
        <v>0</v>
      </c>
      <c r="AF240" s="28">
        <v>0</v>
      </c>
      <c r="AG240" s="28">
        <v>0</v>
      </c>
      <c r="AH240" s="28">
        <v>0</v>
      </c>
      <c r="AI240" s="28">
        <v>0</v>
      </c>
      <c r="AJ240" s="28">
        <v>0</v>
      </c>
      <c r="AK240" s="28">
        <v>0</v>
      </c>
      <c r="AL240" s="28">
        <v>0</v>
      </c>
      <c r="AM240" s="28">
        <v>0</v>
      </c>
      <c r="AN240" s="28">
        <v>0</v>
      </c>
      <c r="AO240" s="28">
        <v>0</v>
      </c>
      <c r="AP240" s="28">
        <v>0</v>
      </c>
      <c r="AQ240" s="28">
        <v>0</v>
      </c>
      <c r="AR240" s="28">
        <v>0</v>
      </c>
      <c r="AS240" s="28">
        <v>0</v>
      </c>
      <c r="AT240" s="28">
        <v>0</v>
      </c>
      <c r="AU240" s="28">
        <v>0</v>
      </c>
      <c r="AV240" s="28">
        <v>0</v>
      </c>
      <c r="AW240" s="28">
        <v>0</v>
      </c>
      <c r="AX240" s="28">
        <v>0</v>
      </c>
      <c r="AY240" s="28">
        <v>0</v>
      </c>
      <c r="AZ240" s="28">
        <v>0</v>
      </c>
      <c r="BA240" s="28">
        <v>0</v>
      </c>
      <c r="BB240" s="28">
        <v>0</v>
      </c>
      <c r="BC240" s="28">
        <v>0</v>
      </c>
      <c r="BD240" s="28">
        <v>0</v>
      </c>
      <c r="BE240" s="28">
        <v>0</v>
      </c>
      <c r="BF240" s="28">
        <v>0</v>
      </c>
      <c r="BG240" s="28">
        <v>0</v>
      </c>
      <c r="BH240" s="28">
        <v>0</v>
      </c>
      <c r="BI240" s="28">
        <v>0</v>
      </c>
      <c r="BJ240" s="28">
        <v>0</v>
      </c>
      <c r="BK240" s="28">
        <v>0</v>
      </c>
      <c r="BL240" s="28">
        <v>0</v>
      </c>
      <c r="BM240" s="38">
        <f t="shared" si="252"/>
        <v>0</v>
      </c>
      <c r="BN240" s="38">
        <f t="shared" si="252"/>
        <v>0</v>
      </c>
      <c r="BO240" s="38">
        <f t="shared" si="252"/>
        <v>0</v>
      </c>
      <c r="BP240" s="38">
        <f t="shared" si="251"/>
        <v>0</v>
      </c>
      <c r="BQ240" s="38">
        <f t="shared" si="251"/>
        <v>0</v>
      </c>
      <c r="BR240" s="38">
        <f t="shared" si="251"/>
        <v>0</v>
      </c>
      <c r="BS240" s="42" t="s">
        <v>94</v>
      </c>
    </row>
    <row r="241" spans="1:73" ht="31.5" x14ac:dyDescent="0.25">
      <c r="A241" s="43" t="s">
        <v>309</v>
      </c>
      <c r="B241" s="44" t="s">
        <v>196</v>
      </c>
      <c r="C241" s="42" t="s">
        <v>93</v>
      </c>
      <c r="D241" s="24" t="s">
        <v>94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28">
        <v>0</v>
      </c>
      <c r="AT241" s="28">
        <v>0</v>
      </c>
      <c r="AU241" s="28">
        <v>0</v>
      </c>
      <c r="AV241" s="28">
        <v>0</v>
      </c>
      <c r="AW241" s="28">
        <v>0</v>
      </c>
      <c r="AX241" s="28">
        <v>0</v>
      </c>
      <c r="AY241" s="28">
        <v>0</v>
      </c>
      <c r="AZ241" s="28">
        <v>0</v>
      </c>
      <c r="BA241" s="28">
        <v>0</v>
      </c>
      <c r="BB241" s="28">
        <v>0</v>
      </c>
      <c r="BC241" s="28">
        <v>0</v>
      </c>
      <c r="BD241" s="28">
        <v>0</v>
      </c>
      <c r="BE241" s="28">
        <v>0</v>
      </c>
      <c r="BF241" s="28">
        <v>0</v>
      </c>
      <c r="BG241" s="28">
        <v>0</v>
      </c>
      <c r="BH241" s="28">
        <v>0</v>
      </c>
      <c r="BI241" s="28">
        <v>0</v>
      </c>
      <c r="BJ241" s="28">
        <v>0</v>
      </c>
      <c r="BK241" s="28">
        <v>0</v>
      </c>
      <c r="BL241" s="28">
        <v>0</v>
      </c>
      <c r="BM241" s="38">
        <f t="shared" si="252"/>
        <v>0</v>
      </c>
      <c r="BN241" s="38">
        <f t="shared" si="252"/>
        <v>0</v>
      </c>
      <c r="BO241" s="38">
        <f t="shared" si="252"/>
        <v>0</v>
      </c>
      <c r="BP241" s="38">
        <f t="shared" si="251"/>
        <v>0</v>
      </c>
      <c r="BQ241" s="38">
        <f t="shared" si="251"/>
        <v>0</v>
      </c>
      <c r="BR241" s="38">
        <f t="shared" si="251"/>
        <v>0</v>
      </c>
      <c r="BS241" s="42" t="s">
        <v>94</v>
      </c>
    </row>
    <row r="242" spans="1:73" x14ac:dyDescent="0.25">
      <c r="A242" s="43" t="s">
        <v>310</v>
      </c>
      <c r="B242" s="44" t="s">
        <v>198</v>
      </c>
      <c r="C242" s="42" t="s">
        <v>93</v>
      </c>
      <c r="D242" s="24" t="s">
        <v>94</v>
      </c>
      <c r="E242" s="28">
        <f>SUM(E243:E246)</f>
        <v>0</v>
      </c>
      <c r="F242" s="28">
        <f t="shared" ref="F242:BL242" si="253">SUM(F243:F246)</f>
        <v>0</v>
      </c>
      <c r="G242" s="28">
        <f t="shared" si="253"/>
        <v>0</v>
      </c>
      <c r="H242" s="28">
        <f t="shared" si="253"/>
        <v>0</v>
      </c>
      <c r="I242" s="28">
        <f t="shared" si="253"/>
        <v>0</v>
      </c>
      <c r="J242" s="28">
        <f t="shared" si="253"/>
        <v>0</v>
      </c>
      <c r="K242" s="28">
        <f t="shared" si="253"/>
        <v>0</v>
      </c>
      <c r="L242" s="28">
        <f t="shared" si="253"/>
        <v>0</v>
      </c>
      <c r="M242" s="28">
        <f t="shared" si="253"/>
        <v>0</v>
      </c>
      <c r="N242" s="28">
        <f t="shared" si="253"/>
        <v>0</v>
      </c>
      <c r="O242" s="28">
        <f t="shared" si="253"/>
        <v>0</v>
      </c>
      <c r="P242" s="28">
        <f t="shared" si="253"/>
        <v>0</v>
      </c>
      <c r="Q242" s="28">
        <f t="shared" si="253"/>
        <v>0</v>
      </c>
      <c r="R242" s="28">
        <f t="shared" si="253"/>
        <v>0</v>
      </c>
      <c r="S242" s="28">
        <f t="shared" si="253"/>
        <v>0</v>
      </c>
      <c r="T242" s="28">
        <f t="shared" si="253"/>
        <v>0</v>
      </c>
      <c r="U242" s="28">
        <f t="shared" si="253"/>
        <v>0</v>
      </c>
      <c r="V242" s="28">
        <f t="shared" si="253"/>
        <v>0</v>
      </c>
      <c r="W242" s="28">
        <f t="shared" si="253"/>
        <v>0</v>
      </c>
      <c r="X242" s="28">
        <f t="shared" si="253"/>
        <v>0</v>
      </c>
      <c r="Y242" s="28">
        <f t="shared" si="253"/>
        <v>0</v>
      </c>
      <c r="Z242" s="28">
        <f t="shared" si="253"/>
        <v>0</v>
      </c>
      <c r="AA242" s="28">
        <f t="shared" si="253"/>
        <v>0</v>
      </c>
      <c r="AB242" s="28">
        <f t="shared" si="253"/>
        <v>0</v>
      </c>
      <c r="AC242" s="28">
        <f t="shared" si="253"/>
        <v>0</v>
      </c>
      <c r="AD242" s="28">
        <f t="shared" si="253"/>
        <v>0</v>
      </c>
      <c r="AE242" s="28">
        <f t="shared" si="253"/>
        <v>0</v>
      </c>
      <c r="AF242" s="28">
        <f t="shared" si="253"/>
        <v>0</v>
      </c>
      <c r="AG242" s="28">
        <f t="shared" si="253"/>
        <v>0</v>
      </c>
      <c r="AH242" s="28">
        <f t="shared" si="253"/>
        <v>0</v>
      </c>
      <c r="AI242" s="28">
        <f t="shared" si="253"/>
        <v>0</v>
      </c>
      <c r="AJ242" s="28">
        <f t="shared" si="253"/>
        <v>0</v>
      </c>
      <c r="AK242" s="28">
        <f t="shared" si="253"/>
        <v>0</v>
      </c>
      <c r="AL242" s="28">
        <f t="shared" si="253"/>
        <v>0</v>
      </c>
      <c r="AM242" s="28">
        <f t="shared" si="253"/>
        <v>0</v>
      </c>
      <c r="AN242" s="28">
        <f t="shared" si="253"/>
        <v>0</v>
      </c>
      <c r="AO242" s="28">
        <f t="shared" si="253"/>
        <v>0</v>
      </c>
      <c r="AP242" s="28">
        <f t="shared" si="253"/>
        <v>0</v>
      </c>
      <c r="AQ242" s="28">
        <f t="shared" si="253"/>
        <v>0</v>
      </c>
      <c r="AR242" s="28">
        <f t="shared" si="253"/>
        <v>0</v>
      </c>
      <c r="AS242" s="28">
        <f t="shared" si="253"/>
        <v>0</v>
      </c>
      <c r="AT242" s="28">
        <f t="shared" si="253"/>
        <v>0</v>
      </c>
      <c r="AU242" s="28">
        <f t="shared" si="253"/>
        <v>0</v>
      </c>
      <c r="AV242" s="28">
        <f t="shared" si="253"/>
        <v>0</v>
      </c>
      <c r="AW242" s="28">
        <f t="shared" si="253"/>
        <v>0</v>
      </c>
      <c r="AX242" s="28">
        <f t="shared" si="253"/>
        <v>0</v>
      </c>
      <c r="AY242" s="28">
        <f t="shared" si="253"/>
        <v>0</v>
      </c>
      <c r="AZ242" s="28">
        <f t="shared" si="253"/>
        <v>0</v>
      </c>
      <c r="BA242" s="28">
        <f t="shared" si="253"/>
        <v>0</v>
      </c>
      <c r="BB242" s="28">
        <f t="shared" si="253"/>
        <v>0</v>
      </c>
      <c r="BC242" s="28">
        <f t="shared" si="253"/>
        <v>0</v>
      </c>
      <c r="BD242" s="28">
        <f t="shared" si="253"/>
        <v>0</v>
      </c>
      <c r="BE242" s="28">
        <f t="shared" si="253"/>
        <v>0</v>
      </c>
      <c r="BF242" s="28">
        <f t="shared" si="253"/>
        <v>0</v>
      </c>
      <c r="BG242" s="28">
        <f t="shared" si="253"/>
        <v>0</v>
      </c>
      <c r="BH242" s="28">
        <f t="shared" si="253"/>
        <v>0</v>
      </c>
      <c r="BI242" s="28">
        <f t="shared" si="253"/>
        <v>0</v>
      </c>
      <c r="BJ242" s="28">
        <f t="shared" si="253"/>
        <v>0</v>
      </c>
      <c r="BK242" s="28">
        <f t="shared" si="253"/>
        <v>0</v>
      </c>
      <c r="BL242" s="28">
        <f t="shared" si="253"/>
        <v>0</v>
      </c>
      <c r="BM242" s="38">
        <f t="shared" si="252"/>
        <v>0</v>
      </c>
      <c r="BN242" s="38">
        <f t="shared" si="252"/>
        <v>0</v>
      </c>
      <c r="BO242" s="38">
        <f t="shared" si="252"/>
        <v>0</v>
      </c>
      <c r="BP242" s="38">
        <f t="shared" si="251"/>
        <v>0</v>
      </c>
      <c r="BQ242" s="38">
        <f t="shared" si="251"/>
        <v>0</v>
      </c>
      <c r="BR242" s="38">
        <f t="shared" si="251"/>
        <v>0</v>
      </c>
      <c r="BS242" s="42" t="s">
        <v>94</v>
      </c>
    </row>
    <row r="243" spans="1:73" s="11" customFormat="1" ht="27.75" customHeight="1" x14ac:dyDescent="0.25">
      <c r="A243" s="21" t="s">
        <v>310</v>
      </c>
      <c r="B243" s="22" t="s">
        <v>509</v>
      </c>
      <c r="C243" s="23" t="s">
        <v>510</v>
      </c>
      <c r="D243" s="24" t="s">
        <v>94</v>
      </c>
      <c r="E243" s="25">
        <f>IF(K243="нд","нд",K243+Q243+W243+AC243)</f>
        <v>0</v>
      </c>
      <c r="F243" s="25">
        <f>IF(K243="нд","нд",L243+R243+X243+AD243)</f>
        <v>0</v>
      </c>
      <c r="G243" s="25">
        <f>IF(M243="нд","нд",M243+S243+Y243+AE243)</f>
        <v>0</v>
      </c>
      <c r="H243" s="25">
        <f>IF(K243="нд","нд",N243+T243+Z243+AF243)</f>
        <v>0</v>
      </c>
      <c r="I243" s="25">
        <f>IF(L243="нд","нд",O243+U243+AA243+AG243)</f>
        <v>0</v>
      </c>
      <c r="J243" s="25">
        <f>IF(K243="нд","нд",P243+V243+AB243+AH243)</f>
        <v>0</v>
      </c>
      <c r="K243" s="26">
        <v>0</v>
      </c>
      <c r="L243" s="25">
        <f>IF($K243="нд","нд",0)</f>
        <v>0</v>
      </c>
      <c r="M243" s="26">
        <v>0</v>
      </c>
      <c r="N243" s="25">
        <f>IF($K243="нд","нд",0)</f>
        <v>0</v>
      </c>
      <c r="O243" s="25">
        <f>IF($K243="нд","нд",0)</f>
        <v>0</v>
      </c>
      <c r="P243" s="25">
        <f>IF($K243="нд","нд",0)</f>
        <v>0</v>
      </c>
      <c r="Q243" s="26">
        <v>0</v>
      </c>
      <c r="R243" s="25">
        <f>IF($K243="нд","нд",0)</f>
        <v>0</v>
      </c>
      <c r="S243" s="26">
        <v>0</v>
      </c>
      <c r="T243" s="25">
        <f>IF($K243="нд","нд",0)</f>
        <v>0</v>
      </c>
      <c r="U243" s="25">
        <f>IF($K243="нд","нд",0)</f>
        <v>0</v>
      </c>
      <c r="V243" s="25">
        <f>IF($K243="нд","нд",0)</f>
        <v>0</v>
      </c>
      <c r="W243" s="26">
        <v>0</v>
      </c>
      <c r="X243" s="25">
        <f>IF($K243="нд","нд",0)</f>
        <v>0</v>
      </c>
      <c r="Y243" s="26">
        <v>0</v>
      </c>
      <c r="Z243" s="25">
        <f>IF($K243="нд","нд",0)</f>
        <v>0</v>
      </c>
      <c r="AA243" s="25">
        <f>IF($K243="нд","нд",0)</f>
        <v>0</v>
      </c>
      <c r="AB243" s="25">
        <f>IF($K243="нд","нд",0)</f>
        <v>0</v>
      </c>
      <c r="AC243" s="26">
        <v>0</v>
      </c>
      <c r="AD243" s="25">
        <f>IF($K243="нд","нд",0)</f>
        <v>0</v>
      </c>
      <c r="AE243" s="26">
        <v>0</v>
      </c>
      <c r="AF243" s="25">
        <f>IF($K243="нд","нд",0)</f>
        <v>0</v>
      </c>
      <c r="AG243" s="25">
        <f>IF($K243="нд","нд",0)</f>
        <v>0</v>
      </c>
      <c r="AH243" s="25">
        <f>IF($K243="нд","нд",0)</f>
        <v>0</v>
      </c>
      <c r="AI243" s="26">
        <f t="shared" ref="AI243:AN246" si="254">AO243+AU243+BA243+BG243</f>
        <v>0</v>
      </c>
      <c r="AJ243" s="26">
        <f t="shared" si="254"/>
        <v>0</v>
      </c>
      <c r="AK243" s="26">
        <f t="shared" si="254"/>
        <v>0</v>
      </c>
      <c r="AL243" s="26">
        <f t="shared" si="254"/>
        <v>0</v>
      </c>
      <c r="AM243" s="26">
        <f t="shared" si="254"/>
        <v>0</v>
      </c>
      <c r="AN243" s="26">
        <f t="shared" si="254"/>
        <v>0</v>
      </c>
      <c r="AO243" s="25">
        <v>0</v>
      </c>
      <c r="AP243" s="25">
        <v>0</v>
      </c>
      <c r="AQ243" s="25">
        <v>0</v>
      </c>
      <c r="AR243" s="25">
        <v>0</v>
      </c>
      <c r="AS243" s="25">
        <v>0</v>
      </c>
      <c r="AT243" s="25">
        <v>0</v>
      </c>
      <c r="AU243" s="25">
        <v>0</v>
      </c>
      <c r="AV243" s="25">
        <v>0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0</v>
      </c>
      <c r="BD243" s="25">
        <v>0</v>
      </c>
      <c r="BE243" s="25">
        <v>0</v>
      </c>
      <c r="BF243" s="25">
        <v>0</v>
      </c>
      <c r="BG243" s="25">
        <v>0</v>
      </c>
      <c r="BH243" s="25">
        <v>0</v>
      </c>
      <c r="BI243" s="25">
        <v>0</v>
      </c>
      <c r="BJ243" s="25">
        <v>0</v>
      </c>
      <c r="BK243" s="25">
        <v>0</v>
      </c>
      <c r="BL243" s="25">
        <v>0</v>
      </c>
      <c r="BM243" s="38">
        <f t="shared" si="252"/>
        <v>0</v>
      </c>
      <c r="BN243" s="38">
        <f t="shared" si="252"/>
        <v>0</v>
      </c>
      <c r="BO243" s="38">
        <f t="shared" si="252"/>
        <v>0</v>
      </c>
      <c r="BP243" s="38">
        <f t="shared" si="251"/>
        <v>0</v>
      </c>
      <c r="BQ243" s="38">
        <f t="shared" si="251"/>
        <v>0</v>
      </c>
      <c r="BR243" s="38">
        <f t="shared" si="251"/>
        <v>0</v>
      </c>
      <c r="BS243" s="26" t="s">
        <v>94</v>
      </c>
      <c r="BT243" s="20"/>
      <c r="BU243" s="20"/>
    </row>
    <row r="244" spans="1:73" s="11" customFormat="1" ht="27.75" customHeight="1" x14ac:dyDescent="0.25">
      <c r="A244" s="21" t="s">
        <v>310</v>
      </c>
      <c r="B244" s="22" t="s">
        <v>511</v>
      </c>
      <c r="C244" s="23" t="s">
        <v>512</v>
      </c>
      <c r="D244" s="24" t="s">
        <v>94</v>
      </c>
      <c r="E244" s="25">
        <f t="shared" ref="E244:E246" si="255">IF(K244="нд","нд",K244+Q244+W244+AC244)</f>
        <v>0</v>
      </c>
      <c r="F244" s="25">
        <f t="shared" ref="F244:F246" si="256">IF(K244="нд","нд",L244+R244+X244+AD244)</f>
        <v>0</v>
      </c>
      <c r="G244" s="25">
        <f t="shared" ref="G244:G246" si="257">IF(M244="нд","нд",M244+S244+Y244+AE244)</f>
        <v>0</v>
      </c>
      <c r="H244" s="25">
        <f t="shared" ref="H244:I246" si="258">IF(K244="нд","нд",N244+T244+Z244+AF244)</f>
        <v>0</v>
      </c>
      <c r="I244" s="25">
        <f t="shared" si="258"/>
        <v>0</v>
      </c>
      <c r="J244" s="25">
        <f t="shared" ref="J244:J246" si="259">IF(K244="нд","нд",P244+V244+AB244+AH244)</f>
        <v>0</v>
      </c>
      <c r="K244" s="26">
        <v>0</v>
      </c>
      <c r="L244" s="25">
        <f t="shared" ref="L244:L246" si="260">IF($K244="нд","нд",0)</f>
        <v>0</v>
      </c>
      <c r="M244" s="26">
        <v>0</v>
      </c>
      <c r="N244" s="25">
        <f t="shared" ref="N244:P246" si="261">IF($K244="нд","нд",0)</f>
        <v>0</v>
      </c>
      <c r="O244" s="25">
        <f t="shared" si="261"/>
        <v>0</v>
      </c>
      <c r="P244" s="25">
        <f t="shared" si="261"/>
        <v>0</v>
      </c>
      <c r="Q244" s="26">
        <v>0</v>
      </c>
      <c r="R244" s="25">
        <f t="shared" ref="R244:R246" si="262">IF($K244="нд","нд",0)</f>
        <v>0</v>
      </c>
      <c r="S244" s="26">
        <v>0</v>
      </c>
      <c r="T244" s="25">
        <f t="shared" ref="T244:V246" si="263">IF($K244="нд","нд",0)</f>
        <v>0</v>
      </c>
      <c r="U244" s="25">
        <f t="shared" si="263"/>
        <v>0</v>
      </c>
      <c r="V244" s="25">
        <f t="shared" si="263"/>
        <v>0</v>
      </c>
      <c r="W244" s="26">
        <v>0</v>
      </c>
      <c r="X244" s="25">
        <f t="shared" ref="X244:X246" si="264">IF($K244="нд","нд",0)</f>
        <v>0</v>
      </c>
      <c r="Y244" s="26">
        <v>0</v>
      </c>
      <c r="Z244" s="25">
        <f t="shared" ref="Z244:AB246" si="265">IF($K244="нд","нд",0)</f>
        <v>0</v>
      </c>
      <c r="AA244" s="25">
        <f t="shared" si="265"/>
        <v>0</v>
      </c>
      <c r="AB244" s="25">
        <f t="shared" si="265"/>
        <v>0</v>
      </c>
      <c r="AC244" s="26">
        <v>0</v>
      </c>
      <c r="AD244" s="25">
        <f t="shared" ref="AD244:AD246" si="266">IF($K244="нд","нд",0)</f>
        <v>0</v>
      </c>
      <c r="AE244" s="26">
        <v>0</v>
      </c>
      <c r="AF244" s="25">
        <f t="shared" ref="AF244:AH246" si="267">IF($K244="нд","нд",0)</f>
        <v>0</v>
      </c>
      <c r="AG244" s="25">
        <f t="shared" si="267"/>
        <v>0</v>
      </c>
      <c r="AH244" s="25">
        <f t="shared" si="267"/>
        <v>0</v>
      </c>
      <c r="AI244" s="26">
        <f t="shared" si="254"/>
        <v>0</v>
      </c>
      <c r="AJ244" s="26">
        <f t="shared" si="254"/>
        <v>0</v>
      </c>
      <c r="AK244" s="26">
        <f t="shared" si="254"/>
        <v>0</v>
      </c>
      <c r="AL244" s="26">
        <f t="shared" si="254"/>
        <v>0</v>
      </c>
      <c r="AM244" s="26">
        <f t="shared" si="254"/>
        <v>0</v>
      </c>
      <c r="AN244" s="26">
        <f t="shared" si="254"/>
        <v>0</v>
      </c>
      <c r="AO244" s="25">
        <v>0</v>
      </c>
      <c r="AP244" s="25">
        <v>0</v>
      </c>
      <c r="AQ244" s="25">
        <v>0</v>
      </c>
      <c r="AR244" s="25">
        <v>0</v>
      </c>
      <c r="AS244" s="25">
        <v>0</v>
      </c>
      <c r="AT244" s="25">
        <v>0</v>
      </c>
      <c r="AU244" s="25">
        <v>0</v>
      </c>
      <c r="AV244" s="25">
        <v>0</v>
      </c>
      <c r="AW244" s="25">
        <v>0</v>
      </c>
      <c r="AX244" s="25">
        <v>0</v>
      </c>
      <c r="AY244" s="25">
        <v>0</v>
      </c>
      <c r="AZ244" s="25">
        <v>0</v>
      </c>
      <c r="BA244" s="25">
        <v>0</v>
      </c>
      <c r="BB244" s="25">
        <v>0</v>
      </c>
      <c r="BC244" s="25">
        <v>0</v>
      </c>
      <c r="BD244" s="25">
        <v>0</v>
      </c>
      <c r="BE244" s="25">
        <v>0</v>
      </c>
      <c r="BF244" s="25">
        <v>0</v>
      </c>
      <c r="BG244" s="25">
        <v>0</v>
      </c>
      <c r="BH244" s="25">
        <v>0</v>
      </c>
      <c r="BI244" s="25">
        <v>0</v>
      </c>
      <c r="BJ244" s="25">
        <v>0</v>
      </c>
      <c r="BK244" s="25">
        <v>0</v>
      </c>
      <c r="BL244" s="25">
        <v>0</v>
      </c>
      <c r="BM244" s="38">
        <f t="shared" si="252"/>
        <v>0</v>
      </c>
      <c r="BN244" s="38">
        <f t="shared" si="252"/>
        <v>0</v>
      </c>
      <c r="BO244" s="38">
        <f t="shared" si="252"/>
        <v>0</v>
      </c>
      <c r="BP244" s="38">
        <f t="shared" si="251"/>
        <v>0</v>
      </c>
      <c r="BQ244" s="38">
        <f t="shared" si="251"/>
        <v>0</v>
      </c>
      <c r="BR244" s="38">
        <f t="shared" si="251"/>
        <v>0</v>
      </c>
      <c r="BS244" s="26" t="s">
        <v>94</v>
      </c>
      <c r="BT244" s="20"/>
      <c r="BU244" s="20"/>
    </row>
    <row r="245" spans="1:73" s="11" customFormat="1" ht="27.75" customHeight="1" x14ac:dyDescent="0.25">
      <c r="A245" s="21" t="s">
        <v>310</v>
      </c>
      <c r="B245" s="22" t="s">
        <v>513</v>
      </c>
      <c r="C245" s="23" t="s">
        <v>514</v>
      </c>
      <c r="D245" s="24" t="s">
        <v>94</v>
      </c>
      <c r="E245" s="25">
        <f t="shared" si="255"/>
        <v>0</v>
      </c>
      <c r="F245" s="25">
        <f t="shared" si="256"/>
        <v>0</v>
      </c>
      <c r="G245" s="25">
        <f t="shared" si="257"/>
        <v>0</v>
      </c>
      <c r="H245" s="25">
        <f t="shared" si="258"/>
        <v>0</v>
      </c>
      <c r="I245" s="25">
        <f t="shared" si="258"/>
        <v>0</v>
      </c>
      <c r="J245" s="25">
        <f t="shared" si="259"/>
        <v>0</v>
      </c>
      <c r="K245" s="26">
        <v>0</v>
      </c>
      <c r="L245" s="25">
        <f t="shared" si="260"/>
        <v>0</v>
      </c>
      <c r="M245" s="26">
        <v>0</v>
      </c>
      <c r="N245" s="25">
        <f t="shared" si="261"/>
        <v>0</v>
      </c>
      <c r="O245" s="25">
        <f t="shared" si="261"/>
        <v>0</v>
      </c>
      <c r="P245" s="25">
        <f t="shared" si="261"/>
        <v>0</v>
      </c>
      <c r="Q245" s="26">
        <v>0</v>
      </c>
      <c r="R245" s="25">
        <f t="shared" si="262"/>
        <v>0</v>
      </c>
      <c r="S245" s="26">
        <v>0</v>
      </c>
      <c r="T245" s="25">
        <f t="shared" si="263"/>
        <v>0</v>
      </c>
      <c r="U245" s="25">
        <f t="shared" si="263"/>
        <v>0</v>
      </c>
      <c r="V245" s="25">
        <f t="shared" si="263"/>
        <v>0</v>
      </c>
      <c r="W245" s="26">
        <v>0</v>
      </c>
      <c r="X245" s="25">
        <f t="shared" si="264"/>
        <v>0</v>
      </c>
      <c r="Y245" s="26">
        <v>0</v>
      </c>
      <c r="Z245" s="25">
        <f t="shared" si="265"/>
        <v>0</v>
      </c>
      <c r="AA245" s="25">
        <f t="shared" si="265"/>
        <v>0</v>
      </c>
      <c r="AB245" s="25">
        <f t="shared" si="265"/>
        <v>0</v>
      </c>
      <c r="AC245" s="26">
        <v>0</v>
      </c>
      <c r="AD245" s="25">
        <f t="shared" si="266"/>
        <v>0</v>
      </c>
      <c r="AE245" s="26">
        <v>0</v>
      </c>
      <c r="AF245" s="25">
        <f t="shared" si="267"/>
        <v>0</v>
      </c>
      <c r="AG245" s="25">
        <f t="shared" si="267"/>
        <v>0</v>
      </c>
      <c r="AH245" s="25">
        <f t="shared" si="267"/>
        <v>0</v>
      </c>
      <c r="AI245" s="26">
        <f t="shared" si="254"/>
        <v>0</v>
      </c>
      <c r="AJ245" s="26">
        <f t="shared" si="254"/>
        <v>0</v>
      </c>
      <c r="AK245" s="26">
        <f t="shared" si="254"/>
        <v>0</v>
      </c>
      <c r="AL245" s="26">
        <f t="shared" si="254"/>
        <v>0</v>
      </c>
      <c r="AM245" s="26">
        <f t="shared" si="254"/>
        <v>0</v>
      </c>
      <c r="AN245" s="26">
        <f t="shared" si="254"/>
        <v>0</v>
      </c>
      <c r="AO245" s="25">
        <v>0</v>
      </c>
      <c r="AP245" s="25">
        <v>0</v>
      </c>
      <c r="AQ245" s="25">
        <v>0</v>
      </c>
      <c r="AR245" s="25">
        <v>0</v>
      </c>
      <c r="AS245" s="25">
        <v>0</v>
      </c>
      <c r="AT245" s="25">
        <v>0</v>
      </c>
      <c r="AU245" s="25">
        <v>0</v>
      </c>
      <c r="AV245" s="25">
        <v>0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25">
        <v>0</v>
      </c>
      <c r="BJ245" s="25">
        <v>0</v>
      </c>
      <c r="BK245" s="25">
        <v>0</v>
      </c>
      <c r="BL245" s="25">
        <v>0</v>
      </c>
      <c r="BM245" s="38">
        <f t="shared" si="252"/>
        <v>0</v>
      </c>
      <c r="BN245" s="38">
        <f t="shared" si="252"/>
        <v>0</v>
      </c>
      <c r="BO245" s="38">
        <f t="shared" si="252"/>
        <v>0</v>
      </c>
      <c r="BP245" s="38">
        <f t="shared" si="251"/>
        <v>0</v>
      </c>
      <c r="BQ245" s="38">
        <f t="shared" si="251"/>
        <v>0</v>
      </c>
      <c r="BR245" s="38">
        <f t="shared" si="251"/>
        <v>0</v>
      </c>
      <c r="BS245" s="26" t="s">
        <v>94</v>
      </c>
      <c r="BT245" s="20"/>
      <c r="BU245" s="20"/>
    </row>
    <row r="246" spans="1:73" s="11" customFormat="1" ht="27.75" customHeight="1" x14ac:dyDescent="0.25">
      <c r="A246" s="21" t="s">
        <v>310</v>
      </c>
      <c r="B246" s="22" t="s">
        <v>515</v>
      </c>
      <c r="C246" s="23" t="s">
        <v>516</v>
      </c>
      <c r="D246" s="24" t="s">
        <v>94</v>
      </c>
      <c r="E246" s="25">
        <f t="shared" si="255"/>
        <v>0</v>
      </c>
      <c r="F246" s="25">
        <f t="shared" si="256"/>
        <v>0</v>
      </c>
      <c r="G246" s="25">
        <f t="shared" si="257"/>
        <v>0</v>
      </c>
      <c r="H246" s="25">
        <f t="shared" si="258"/>
        <v>0</v>
      </c>
      <c r="I246" s="25">
        <f t="shared" si="258"/>
        <v>0</v>
      </c>
      <c r="J246" s="25">
        <f t="shared" si="259"/>
        <v>0</v>
      </c>
      <c r="K246" s="26">
        <v>0</v>
      </c>
      <c r="L246" s="25">
        <f t="shared" si="260"/>
        <v>0</v>
      </c>
      <c r="M246" s="26">
        <v>0</v>
      </c>
      <c r="N246" s="25">
        <f t="shared" si="261"/>
        <v>0</v>
      </c>
      <c r="O246" s="25">
        <f t="shared" si="261"/>
        <v>0</v>
      </c>
      <c r="P246" s="25">
        <f t="shared" si="261"/>
        <v>0</v>
      </c>
      <c r="Q246" s="26">
        <v>0</v>
      </c>
      <c r="R246" s="25">
        <f t="shared" si="262"/>
        <v>0</v>
      </c>
      <c r="S246" s="26">
        <v>0</v>
      </c>
      <c r="T246" s="25">
        <f t="shared" si="263"/>
        <v>0</v>
      </c>
      <c r="U246" s="25">
        <f t="shared" si="263"/>
        <v>0</v>
      </c>
      <c r="V246" s="25">
        <f t="shared" si="263"/>
        <v>0</v>
      </c>
      <c r="W246" s="26">
        <v>0</v>
      </c>
      <c r="X246" s="25">
        <f t="shared" si="264"/>
        <v>0</v>
      </c>
      <c r="Y246" s="26">
        <v>0</v>
      </c>
      <c r="Z246" s="25">
        <f t="shared" si="265"/>
        <v>0</v>
      </c>
      <c r="AA246" s="25">
        <f t="shared" si="265"/>
        <v>0</v>
      </c>
      <c r="AB246" s="25">
        <f t="shared" si="265"/>
        <v>0</v>
      </c>
      <c r="AC246" s="26">
        <v>0</v>
      </c>
      <c r="AD246" s="25">
        <f t="shared" si="266"/>
        <v>0</v>
      </c>
      <c r="AE246" s="26">
        <v>0</v>
      </c>
      <c r="AF246" s="25">
        <f t="shared" si="267"/>
        <v>0</v>
      </c>
      <c r="AG246" s="25">
        <f t="shared" si="267"/>
        <v>0</v>
      </c>
      <c r="AH246" s="25">
        <f t="shared" si="267"/>
        <v>0</v>
      </c>
      <c r="AI246" s="26">
        <f t="shared" si="254"/>
        <v>0</v>
      </c>
      <c r="AJ246" s="26">
        <f t="shared" si="254"/>
        <v>0</v>
      </c>
      <c r="AK246" s="26">
        <f t="shared" si="254"/>
        <v>0</v>
      </c>
      <c r="AL246" s="26">
        <f t="shared" si="254"/>
        <v>0</v>
      </c>
      <c r="AM246" s="26">
        <f t="shared" si="254"/>
        <v>0</v>
      </c>
      <c r="AN246" s="26">
        <f t="shared" si="254"/>
        <v>0</v>
      </c>
      <c r="AO246" s="25">
        <v>0</v>
      </c>
      <c r="AP246" s="25">
        <v>0</v>
      </c>
      <c r="AQ246" s="25">
        <v>0</v>
      </c>
      <c r="AR246" s="25">
        <v>0</v>
      </c>
      <c r="AS246" s="25">
        <v>0</v>
      </c>
      <c r="AT246" s="25">
        <v>0</v>
      </c>
      <c r="AU246" s="25">
        <v>0</v>
      </c>
      <c r="AV246" s="25">
        <v>0</v>
      </c>
      <c r="AW246" s="25">
        <v>0</v>
      </c>
      <c r="AX246" s="25">
        <v>0</v>
      </c>
      <c r="AY246" s="25">
        <v>0</v>
      </c>
      <c r="AZ246" s="25">
        <v>0</v>
      </c>
      <c r="BA246" s="25">
        <v>0</v>
      </c>
      <c r="BB246" s="25">
        <v>0</v>
      </c>
      <c r="BC246" s="25">
        <v>0</v>
      </c>
      <c r="BD246" s="25">
        <v>0</v>
      </c>
      <c r="BE246" s="25">
        <v>0</v>
      </c>
      <c r="BF246" s="25">
        <v>0</v>
      </c>
      <c r="BG246" s="25">
        <v>0</v>
      </c>
      <c r="BH246" s="25">
        <v>0</v>
      </c>
      <c r="BI246" s="25">
        <v>0</v>
      </c>
      <c r="BJ246" s="25">
        <v>0</v>
      </c>
      <c r="BK246" s="25">
        <v>0</v>
      </c>
      <c r="BL246" s="25">
        <v>0</v>
      </c>
      <c r="BM246" s="38">
        <f t="shared" si="252"/>
        <v>0</v>
      </c>
      <c r="BN246" s="38">
        <f t="shared" si="252"/>
        <v>0</v>
      </c>
      <c r="BO246" s="38">
        <f t="shared" si="252"/>
        <v>0</v>
      </c>
      <c r="BP246" s="38">
        <f t="shared" si="251"/>
        <v>0</v>
      </c>
      <c r="BQ246" s="38">
        <f t="shared" si="251"/>
        <v>0</v>
      </c>
      <c r="BR246" s="38">
        <f t="shared" si="251"/>
        <v>0</v>
      </c>
      <c r="BS246" s="26" t="s">
        <v>94</v>
      </c>
      <c r="BT246" s="20"/>
      <c r="BU246" s="20"/>
    </row>
    <row r="247" spans="1:73" x14ac:dyDescent="0.25">
      <c r="A247" s="43" t="s">
        <v>311</v>
      </c>
      <c r="B247" s="44" t="s">
        <v>312</v>
      </c>
      <c r="C247" s="42" t="s">
        <v>93</v>
      </c>
      <c r="D247" s="24" t="s">
        <v>94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0</v>
      </c>
      <c r="T247" s="25">
        <v>0</v>
      </c>
      <c r="U247" s="25">
        <v>0</v>
      </c>
      <c r="V247" s="25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25">
        <v>0</v>
      </c>
      <c r="AC247" s="25">
        <v>0</v>
      </c>
      <c r="AD247" s="25">
        <v>0</v>
      </c>
      <c r="AE247" s="25">
        <v>0</v>
      </c>
      <c r="AF247" s="25">
        <v>0</v>
      </c>
      <c r="AG247" s="25">
        <v>0</v>
      </c>
      <c r="AH247" s="25">
        <v>0</v>
      </c>
      <c r="AI247" s="25"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v>0</v>
      </c>
      <c r="AO247" s="25">
        <v>0</v>
      </c>
      <c r="AP247" s="25">
        <v>0</v>
      </c>
      <c r="AQ247" s="25">
        <v>0</v>
      </c>
      <c r="AR247" s="25">
        <v>0</v>
      </c>
      <c r="AS247" s="25">
        <v>0</v>
      </c>
      <c r="AT247" s="25">
        <v>0</v>
      </c>
      <c r="AU247" s="25">
        <v>0</v>
      </c>
      <c r="AV247" s="25">
        <v>0</v>
      </c>
      <c r="AW247" s="25">
        <v>0</v>
      </c>
      <c r="AX247" s="25">
        <v>0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25">
        <v>0</v>
      </c>
      <c r="BJ247" s="25">
        <v>0</v>
      </c>
      <c r="BK247" s="25">
        <v>0</v>
      </c>
      <c r="BL247" s="25">
        <v>0</v>
      </c>
      <c r="BM247" s="38">
        <f t="shared" si="252"/>
        <v>0</v>
      </c>
      <c r="BN247" s="38">
        <f t="shared" si="252"/>
        <v>0</v>
      </c>
      <c r="BO247" s="38">
        <f t="shared" si="252"/>
        <v>0</v>
      </c>
      <c r="BP247" s="38">
        <f t="shared" si="251"/>
        <v>0</v>
      </c>
      <c r="BQ247" s="38">
        <f t="shared" si="251"/>
        <v>0</v>
      </c>
      <c r="BR247" s="38">
        <f t="shared" si="251"/>
        <v>0</v>
      </c>
      <c r="BS247" s="42" t="s">
        <v>94</v>
      </c>
    </row>
    <row r="248" spans="1:73" x14ac:dyDescent="0.25">
      <c r="B248" s="45"/>
    </row>
  </sheetData>
  <mergeCells count="28">
    <mergeCell ref="A12:BS12"/>
    <mergeCell ref="A4:BS4"/>
    <mergeCell ref="A5:BS5"/>
    <mergeCell ref="A7:BS7"/>
    <mergeCell ref="A8:BS8"/>
    <mergeCell ref="A10:BS10"/>
    <mergeCell ref="A13:BS13"/>
    <mergeCell ref="A14:BS14"/>
    <mergeCell ref="A15:BS15"/>
    <mergeCell ref="A19:A23"/>
    <mergeCell ref="B19:B23"/>
    <mergeCell ref="C19:C23"/>
    <mergeCell ref="D19:D23"/>
    <mergeCell ref="E19:BL20"/>
    <mergeCell ref="BM19:BR22"/>
    <mergeCell ref="BS19:BS23"/>
    <mergeCell ref="BA22:BF22"/>
    <mergeCell ref="BG22:BL22"/>
    <mergeCell ref="E21:AH21"/>
    <mergeCell ref="AI21:BL21"/>
    <mergeCell ref="E22:J22"/>
    <mergeCell ref="K22:P22"/>
    <mergeCell ref="Q22:V22"/>
    <mergeCell ref="W22:AB22"/>
    <mergeCell ref="AC22:AH22"/>
    <mergeCell ref="AI22:AN22"/>
    <mergeCell ref="AO22:AT22"/>
    <mergeCell ref="AU22:AZ22"/>
  </mergeCells>
  <pageMargins left="0.35433070866141736" right="0.19685039370078741" top="0.19685039370078741" bottom="0.19685039370078741" header="0.51181102362204722" footer="0.51181102362204722"/>
  <pageSetup paperSize="8" scale="1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16квВы</vt:lpstr>
      <vt:lpstr>'16квВы'!Заголовки_для_печати</vt:lpstr>
      <vt:lpstr>'16квВы'!Область_печати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Декушева Эльвира Аликовна</dc:creator>
  <cp:lastModifiedBy>Декушева Эльвира Аликовна</cp:lastModifiedBy>
  <dcterms:created xsi:type="dcterms:W3CDTF">2022-08-11T08:57:35Z</dcterms:created>
  <dcterms:modified xsi:type="dcterms:W3CDTF">2022-08-11T14:02:19Z</dcterms:modified>
</cp:coreProperties>
</file>