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5квВв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'15квВв'!$A$24:$CO$252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'15квВв'!$A$48:$AB$252</definedName>
    <definedName name="Z_03EB9DF4_AC98_4BC6_9F99_BC4E566A59EB_.wvu.FilterData" localSheetId="0" hidden="1">'15квВв'!$A$48:$AB$252</definedName>
    <definedName name="Z_072137E3_9A31_40C6_B2F8_9E0682CF001C_.wvu.FilterData" localSheetId="0" hidden="1">'15квВв'!$A$48:$CO$252</definedName>
    <definedName name="Z_087625E1_6442_4CFE_9ADB_7A5E7D20F421_.wvu.FilterData" localSheetId="0" hidden="1">'15квВв'!$A$19:$AB$262</definedName>
    <definedName name="Z_099F8D69_7585_4416_A0D9_3B92F624255C_.wvu.FilterData" localSheetId="0" hidden="1">'15квВв'!$A$48:$AB$252</definedName>
    <definedName name="Z_1D4769C9_22D3_41D7_BB10_557E5B558A42_.wvu.FilterData" localSheetId="0" hidden="1">'15квВв'!$A$48:$AB$258</definedName>
    <definedName name="Z_2411F0DF_B06E_4B96_B6E2_07231CDB021F_.wvu.FilterData" localSheetId="0" hidden="1">'15квВв'!$A$24:$CQ$252</definedName>
    <definedName name="Z_26DAEAC3_92A5_4121_942A_41E1C66C8C7F_.wvu.FilterData" localSheetId="0" hidden="1">'15квВв'!$A$48:$AB$258</definedName>
    <definedName name="Z_28DD50A5_FF68_433B_8BB2_B3B3CEA0C4F3_.wvu.FilterData" localSheetId="0" hidden="1">'15квВв'!$A$48:$AB$258</definedName>
    <definedName name="Z_2900C2B5_E224_4BD8_9C37_F22DE5344BA2_.wvu.FilterData" localSheetId="0" hidden="1">'15квВв'!$A$24:$CO$252</definedName>
    <definedName name="Z_2AD7D8A5_D91B_4BFF_A9D2_3942C99EEDAD_.wvu.FilterData" localSheetId="0" hidden="1">'15квВв'!$A$48:$AB$258</definedName>
    <definedName name="Z_2B705702_B67B_491C_8E54_4D0D6F3E9453_.wvu.FilterData" localSheetId="0" hidden="1">'15квВв'!$A$48:$AB$256</definedName>
    <definedName name="Z_2B944529_4431_4AE3_A585_21D645644E2B_.wvu.FilterData" localSheetId="0" hidden="1">'15квВв'!$A$24:$CO$252</definedName>
    <definedName name="Z_2B944529_4431_4AE3_A585_21D645644E2B_.wvu.PrintArea" localSheetId="0" hidden="1">'15квВв'!$A$1:$CO$258</definedName>
    <definedName name="Z_2B944529_4431_4AE3_A585_21D645644E2B_.wvu.PrintTitles" localSheetId="0" hidden="1">'15квВв'!$A:$B,'15квВв'!$19:$24</definedName>
    <definedName name="Z_2BF31BFA_465C_4F9A_9D42_0A095C5E416C_.wvu.FilterData" localSheetId="0" hidden="1">'15квВв'!$A$48:$AB$252</definedName>
    <definedName name="Z_2D0AFCAA_9364_47AA_B985_49881280DD67_.wvu.FilterData" localSheetId="0" hidden="1">'15квВв'!$A$48:$AB$258</definedName>
    <definedName name="Z_2DB1AFA1_9EED_47A4_81DD_AA83ACAA5BC0_.wvu.FilterData" localSheetId="0" hidden="1">'15квВв'!$A$24:$CO$252</definedName>
    <definedName name="Z_2DB1AFA1_9EED_47A4_81DD_AA83ACAA5BC0_.wvu.PrintArea" localSheetId="0" hidden="1">'15квВв'!$A$1:$CO$258</definedName>
    <definedName name="Z_2DB1AFA1_9EED_47A4_81DD_AA83ACAA5BC0_.wvu.PrintTitles" localSheetId="0" hidden="1">'15квВв'!$A:$B,'15квВв'!$19:$24</definedName>
    <definedName name="Z_35E5254D_33D2_4F9E_A1A3_D8A4A840691E_.wvu.FilterData" localSheetId="0" hidden="1">'15квВв'!$A$48:$AB$256</definedName>
    <definedName name="Z_37FDCE4A_6CA4_4AB4_B747_B6F8179F01AF_.wvu.FilterData" localSheetId="0" hidden="1">'15квВв'!$A$48:$AB$258</definedName>
    <definedName name="Z_3DA5BA36_6938_471F_B773_58C819FFA9C8_.wvu.FilterData" localSheetId="0" hidden="1">'15квВв'!$A$48:$AB$252</definedName>
    <definedName name="Z_40AF2882_EE60_4760_BBBA_B54B2DAF72F9_.wvu.FilterData" localSheetId="0" hidden="1">'15квВв'!$A$48:$AB$256</definedName>
    <definedName name="Z_41B76FCA_8ADA_4407_878E_56A7264D83C4_.wvu.FilterData" localSheetId="0" hidden="1">'15квВв'!$A$48:$AB$258</definedName>
    <definedName name="Z_434B79F9_CE67_44DF_BBA0_0AA985688936_.wvu.FilterData" localSheetId="0" hidden="1">'15квВв'!$A$24:$CO$252</definedName>
    <definedName name="Z_434B79F9_CE67_44DF_BBA0_0AA985688936_.wvu.PrintArea" localSheetId="0" hidden="1">'15квВв'!$A$1:$CO$258</definedName>
    <definedName name="Z_434B79F9_CE67_44DF_BBA0_0AA985688936_.wvu.PrintTitles" localSheetId="0" hidden="1">'15квВв'!$A:$B,'15квВв'!$19:$24</definedName>
    <definedName name="Z_456B260A_4433_4764_B08B_5A07673D1E6C_.wvu.FilterData" localSheetId="0" hidden="1">'15квВв'!$A$48:$AB$252</definedName>
    <definedName name="Z_48A60FB0_9A73_41A3_99DB_17520660C91A_.wvu.FilterData" localSheetId="0" hidden="1">'15квВв'!$A$24:$CO$252</definedName>
    <definedName name="Z_48A60FB0_9A73_41A3_99DB_17520660C91A_.wvu.PrintArea" localSheetId="0" hidden="1">'15квВв'!$A$1:$CO$258</definedName>
    <definedName name="Z_48A60FB0_9A73_41A3_99DB_17520660C91A_.wvu.PrintTitles" localSheetId="0" hidden="1">'15квВв'!$A:$B,'15квВв'!$19:$24</definedName>
    <definedName name="Z_497A4031_628D_431A_8907_C3EBE164C909_.wvu.FilterData" localSheetId="0" hidden="1">'15квВв'!$A$24:$CO$252</definedName>
    <definedName name="Z_4B55D313_9919_45E0_885D_E27F9BA79174_.wvu.FilterData" localSheetId="0" hidden="1">'15квВв'!$A$48:$AB$258</definedName>
    <definedName name="Z_55AAC02E_354B_458A_B57A_9A758D9C24F6_.wvu.FilterData" localSheetId="0" hidden="1">'15квВв'!$A$48:$AB$252</definedName>
    <definedName name="Z_5939E2BE_D513_447E_886D_794B8773EF22_.wvu.FilterData" localSheetId="0" hidden="1">'15квВв'!$A$48:$AB$252</definedName>
    <definedName name="Z_5EADC1CF_ED63_4C90_B528_B134FE0A2319_.wvu.FilterData" localSheetId="0" hidden="1">'15квВв'!$A$48:$AB$258</definedName>
    <definedName name="Z_5F2A370E_836A_4992_942B_22CE95057883_.wvu.FilterData" localSheetId="0" hidden="1">'15квВв'!$A$48:$AB$252</definedName>
    <definedName name="Z_5F39CD15_C553_4CF0_940C_0295EF87970E_.wvu.FilterData" localSheetId="0" hidden="1">'15квВв'!$A$48:$CO$252</definedName>
    <definedName name="Z_638697C3_FF78_4B65_B9E8_EA2C7C52D3B4_.wvu.FilterData" localSheetId="0" hidden="1">'15квВв'!$A$24:$CO$252</definedName>
    <definedName name="Z_638697C3_FF78_4B65_B9E8_EA2C7C52D3B4_.wvu.PrintArea" localSheetId="0" hidden="1">'15квВв'!$A$1:$CO$258</definedName>
    <definedName name="Z_638697C3_FF78_4B65_B9E8_EA2C7C52D3B4_.wvu.PrintTitles" localSheetId="0" hidden="1">'15квВв'!$A:$B,'15квВв'!$19:$24</definedName>
    <definedName name="Z_64B0B66B_451D_42B4_98F5_90F4F6D43185_.wvu.FilterData" localSheetId="0" hidden="1">'15квВв'!$A$48:$AB$258</definedName>
    <definedName name="Z_68608AB4_99AC_4E4C_A27D_0DD29BE6EC94_.wvu.FilterData" localSheetId="0" hidden="1">'15квВв'!$A$48:$CO$252</definedName>
    <definedName name="Z_68608AB4_99AC_4E4C_A27D_0DD29BE6EC94_.wvu.PrintArea" localSheetId="0" hidden="1">'15квВв'!$A$1:$CO$258</definedName>
    <definedName name="Z_68608AB4_99AC_4E4C_A27D_0DD29BE6EC94_.wvu.PrintTitles" localSheetId="0" hidden="1">'15квВв'!$A:$B,'15квВв'!$19:$24</definedName>
    <definedName name="Z_702FE522_82F0_49A6_943F_84353B6A3E15_.wvu.FilterData" localSheetId="0" hidden="1">'15квВв'!$A$48:$AB$252</definedName>
    <definedName name="Z_74CE0FEA_305F_4C35_BF60_A17DA60785C5_.wvu.FilterData" localSheetId="0" hidden="1">'15квВв'!$A$48:$CO$252</definedName>
    <definedName name="Z_74CE0FEA_305F_4C35_BF60_A17DA60785C5_.wvu.PrintArea" localSheetId="0" hidden="1">'15квВв'!$A$1:$CO$258</definedName>
    <definedName name="Z_74CE0FEA_305F_4C35_BF60_A17DA60785C5_.wvu.PrintTitles" localSheetId="0" hidden="1">'15квВв'!$A:$B,'15квВв'!$19:$24</definedName>
    <definedName name="Z_7A5C0ADA_811C_434A_9B3E_CBAB5F597987_.wvu.FilterData" localSheetId="0" hidden="1">'15квВв'!$A$19:$AB$262</definedName>
    <definedName name="Z_7A600714_71D6_47BA_A813_775E7C7D2FBC_.wvu.FilterData" localSheetId="0" hidden="1">'15квВв'!$A$48:$AB$252</definedName>
    <definedName name="Z_7AF98FE0_D761_4DCC_843E_01D5FF3D89E1_.wvu.FilterData" localSheetId="0" hidden="1">'15квВв'!$A$48:$AB$252</definedName>
    <definedName name="Z_7DEB5728_2FB9_407E_AD51_935C096482A6_.wvu.FilterData" localSheetId="0" hidden="1">'15квВв'!$A$24:$CQ$252</definedName>
    <definedName name="Z_7DEB5728_2FB9_407E_AD51_935C096482A6_.wvu.PrintArea" localSheetId="0" hidden="1">'15квВв'!$A$1:$CO$258</definedName>
    <definedName name="Z_7DEB5728_2FB9_407E_AD51_935C096482A6_.wvu.PrintTitles" localSheetId="0" hidden="1">'15квВв'!$A:$B,'15квВв'!$19:$24</definedName>
    <definedName name="Z_7E305599_5569_4C72_8EEF_755C87DD4A78_.wvu.FilterData" localSheetId="0" hidden="1">'15квВв'!$A$48:$CO$252</definedName>
    <definedName name="Z_802102DC_FBE0_4A84_A4E5_B623C4572B73_.wvu.FilterData" localSheetId="0" hidden="1">'15квВв'!$A$24:$CQ$252</definedName>
    <definedName name="Z_802102DC_FBE0_4A84_A4E5_B623C4572B73_.wvu.PrintArea" localSheetId="0" hidden="1">'15квВв'!$A$1:$CO$258</definedName>
    <definedName name="Z_802102DC_FBE0_4A84_A4E5_B623C4572B73_.wvu.PrintTitles" localSheetId="0" hidden="1">'15квВв'!$A:$B,'15квВв'!$19:$24</definedName>
    <definedName name="Z_8057ED42_2C94_46D3_B926_5EFD6F7A79E4_.wvu.FilterData" localSheetId="0" hidden="1">'15квВв'!$A$48:$AB$263</definedName>
    <definedName name="Z_82FE6FC8_CA67_4A4B_AF05_E7C978721CCD_.wvu.FilterData" localSheetId="0" hidden="1">'15квВв'!$A$48:$AB$252</definedName>
    <definedName name="Z_84321A1D_5D30_4E68_AC39_2B3966EB8B19_.wvu.FilterData" localSheetId="0" hidden="1">'15квВв'!$A$48:$AB$258</definedName>
    <definedName name="Z_8562E1EA_A7A6_4ECB_965F_7FEF3C69B7FB_.wvu.FilterData" localSheetId="0" hidden="1">'15квВв'!$A$48:$AB$258</definedName>
    <definedName name="Z_86ABB103_B007_4CE7_BE9F_F4EED57FA42A_.wvu.FilterData" localSheetId="0" hidden="1">'15квВв'!$A$24:$CO$252</definedName>
    <definedName name="Z_86ABB103_B007_4CE7_BE9F_F4EED57FA42A_.wvu.PrintArea" localSheetId="0" hidden="1">'15квВв'!$A$1:$CO$258</definedName>
    <definedName name="Z_86ABB103_B007_4CE7_BE9F_F4EED57FA42A_.wvu.PrintTitles" localSheetId="0" hidden="1">'15квВв'!$A:$B,'15квВв'!$19:$24</definedName>
    <definedName name="Z_880704C7_F409_41C4_8E00_6A41EAC6D809_.wvu.FilterData" localSheetId="0" hidden="1">'15квВв'!$A$48:$AB$252</definedName>
    <definedName name="Z_8C96D9DD_5E01_4B30_95B0_086CFC2C6C55_.wvu.FilterData" localSheetId="0" hidden="1">'15квВв'!$A$48:$AB$258</definedName>
    <definedName name="Z_8CF66D4F_C382_40A9_9E2A_969FC78174FB_.wvu.FilterData" localSheetId="0" hidden="1">'15квВв'!$A$48:$AB$258</definedName>
    <definedName name="Z_8F1D26EC_2A17_448C_B03E_3E3FACB015C6_.wvu.FilterData" localSheetId="0" hidden="1">'15квВв'!$A$24:$CQ$252</definedName>
    <definedName name="Z_8F1D26EC_2A17_448C_B03E_3E3FACB015C6_.wvu.PrintArea" localSheetId="0" hidden="1">'15квВв'!$A$1:$CO$258</definedName>
    <definedName name="Z_8F1D26EC_2A17_448C_B03E_3E3FACB015C6_.wvu.PrintTitles" localSheetId="0" hidden="1">'15квВв'!$A:$B,'15квВв'!$19:$24</definedName>
    <definedName name="Z_8F60B858_F6CB_493A_8F80_44A2D25571BD_.wvu.FilterData" localSheetId="0" hidden="1">'15квВв'!$A$19:$AB$262</definedName>
    <definedName name="Z_90F446D3_8F17_4085_80BE_278C9FB5921D_.wvu.FilterData" localSheetId="0" hidden="1">'15квВв'!$A$48:$AB$258</definedName>
    <definedName name="Z_91515713_F106_4382_8189_86D702C61567_.wvu.Cols" localSheetId="0" hidden="1">'15квВв'!#REF!</definedName>
    <definedName name="Z_91515713_F106_4382_8189_86D702C61567_.wvu.FilterData" localSheetId="0" hidden="1">'15квВв'!$A$48:$AB$258</definedName>
    <definedName name="Z_91515713_F106_4382_8189_86D702C61567_.wvu.PrintArea" localSheetId="0" hidden="1">'15квВв'!$A$1:$AB$48</definedName>
    <definedName name="Z_91515713_F106_4382_8189_86D702C61567_.wvu.PrintTitles" localSheetId="0" hidden="1">'15квВв'!$19:$24</definedName>
    <definedName name="Z_9196E627_69A3_4CCA_B921_EB1B8553BF72_.wvu.FilterData" localSheetId="0" hidden="1">'15квВв'!$A$48:$AB$256</definedName>
    <definedName name="Z_91B3C248_D769_4FF3_ADD2_66FB1E146DB1_.wvu.FilterData" localSheetId="0" hidden="1">'15квВв'!$A$48:$AB$258</definedName>
    <definedName name="Z_91C6F324_F361_4A8F_B9C3_6FF2051955FB_.wvu.FilterData" localSheetId="0" hidden="1">'15квВв'!$A$48:$AB$258</definedName>
    <definedName name="Z_92A9B708_7856_444B_B4D2_F25F43E6C0C3_.wvu.FilterData" localSheetId="0" hidden="1">'15квВв'!$A$48:$AB$252</definedName>
    <definedName name="Z_96D66BBF_87D4_466D_B500_423361C5C709_.wvu.FilterData" localSheetId="0" hidden="1">'15квВв'!$A$48:$AB$252</definedName>
    <definedName name="Z_97A96CCC_FE99_437D_B8D6_12A96FD7E5E0_.wvu.FilterData" localSheetId="0" hidden="1">'15квВв'!$A$24:$CO$252</definedName>
    <definedName name="Z_992A4BBD_9184_4F17_9E7C_14886515C900_.wvu.FilterData" localSheetId="0" hidden="1">'15квВв'!$A$48:$AB$258</definedName>
    <definedName name="Z_9EB4C06B_C4E3_4FC8_B82B_63B953E6624A_.wvu.FilterData" localSheetId="0" hidden="1">'15квВв'!$A$48:$AB$252</definedName>
    <definedName name="Z_9F5406DC_89AB_4D73_8A15_7589A4B6E17E_.wvu.FilterData" localSheetId="0" hidden="1">'15квВв'!$A$48:$AB$258</definedName>
    <definedName name="Z_A132F0A7_D9B6_4BF3_83AB_B244BEA6BB51_.wvu.FilterData" localSheetId="0" hidden="1">'15квВв'!$A$48:$AB$258</definedName>
    <definedName name="Z_A15C0F21_5131_41E0_AFE4_42812F6B0841_.wvu.FilterData" localSheetId="0" hidden="1">'15квВв'!$A$24:$CO$252</definedName>
    <definedName name="Z_A15C0F21_5131_41E0_AFE4_42812F6B0841_.wvu.PrintArea" localSheetId="0" hidden="1">'15квВв'!$A$1:$CO$258</definedName>
    <definedName name="Z_A15C0F21_5131_41E0_AFE4_42812F6B0841_.wvu.PrintTitles" localSheetId="0" hidden="1">'15квВв'!$A:$B,'15квВв'!$19:$24</definedName>
    <definedName name="Z_A26238BE_7791_46AE_8DC7_FDB913DC2957_.wvu.FilterData" localSheetId="0" hidden="1">'15квВв'!$A$24:$CO$252</definedName>
    <definedName name="Z_A26238BE_7791_46AE_8DC7_FDB913DC2957_.wvu.PrintArea" localSheetId="0" hidden="1">'15квВв'!$A$1:$CO$258</definedName>
    <definedName name="Z_A26238BE_7791_46AE_8DC7_FDB913DC2957_.wvu.PrintTitles" localSheetId="0" hidden="1">'15квВв'!$A:$B,'15квВв'!$19:$24</definedName>
    <definedName name="Z_A36DA4C0_9581_4E59_95FC_3E8FC0901F8C_.wvu.FilterData" localSheetId="0" hidden="1">'15квВв'!$A$48:$AB$252</definedName>
    <definedName name="Z_A6016254_B165_4134_8764_5CABD680509E_.wvu.FilterData" localSheetId="0" hidden="1">'15квВв'!$A$24:$CO$252</definedName>
    <definedName name="Z_A774B78E_3A44_4F81_9555_CC8B5259AC48_.wvu.FilterData" localSheetId="0" hidden="1">'15квВв'!#REF!</definedName>
    <definedName name="Z_A7B62BF9_ABB7_4338_A6D7_571B5A7A9746_.wvu.FilterData" localSheetId="0" hidden="1">'15квВв'!$A$48:$AB$258</definedName>
    <definedName name="Z_A9216DE1_6650_4651_9830_13DDA1C2CD91_.wvu.FilterData" localSheetId="0" hidden="1">'15квВв'!$A$48:$AB$252</definedName>
    <definedName name="Z_AB8D6E5A_B563_4E6A_A417_E8622BA78E0B_.wvu.FilterData" localSheetId="0" hidden="1">'15квВв'!$A$48:$AB$256</definedName>
    <definedName name="Z_AFBDF438_B40A_4684_94F8_56FA1356ADC3_.wvu.FilterData" localSheetId="0" hidden="1">'15квВв'!$A$48:$AB$252</definedName>
    <definedName name="Z_B5BE75AE_9D7A_4463_90B4_A4B1B19172CB_.wvu.FilterData" localSheetId="0" hidden="1">'15квВв'!$A$48:$AB$258</definedName>
    <definedName name="Z_B7343056_A75A_4C54_8731_E17F57DE7967_.wvu.FilterData" localSheetId="0" hidden="1">'15квВв'!$A$48:$AB$252</definedName>
    <definedName name="Z_B74C834F_88DE_4FBD_9E60_56D6F61CCB0C_.wvu.FilterData" localSheetId="0" hidden="1">'15квВв'!$A$48:$AB$258</definedName>
    <definedName name="Z_B81CE5DD_59C7_4219_9F64_9F23059D6732_.wvu.Cols" localSheetId="0" hidden="1">'15квВв'!$E:$L,'15квВв'!$AC:$AZ,'15квВв'!$BQ:$CF</definedName>
    <definedName name="Z_B81CE5DD_59C7_4219_9F64_9F23059D6732_.wvu.FilterData" localSheetId="0" hidden="1">'15квВв'!$A$24:$CO$252</definedName>
    <definedName name="Z_B81CE5DD_59C7_4219_9F64_9F23059D6732_.wvu.PrintArea" localSheetId="0" hidden="1">'15квВв'!$A$1:$CO$258</definedName>
    <definedName name="Z_B81CE5DD_59C7_4219_9F64_9F23059D6732_.wvu.PrintTitles" localSheetId="0" hidden="1">'15квВв'!$A:$B,'15квВв'!$19:$24</definedName>
    <definedName name="Z_B84EC98E_84AB_4AF0_98C3_5A65C514C6C5_.wvu.FilterData" localSheetId="0" hidden="1">'15квВв'!$A$48:$AB$258</definedName>
    <definedName name="Z_B8C11432_7879_4F6B_96D4_6AB50672E558_.wvu.FilterData" localSheetId="0" hidden="1">'15квВв'!$A$48:$AB$256</definedName>
    <definedName name="Z_BBF0EF1B_DBD8_4492_9CF8_F958D341F225_.wvu.FilterData" localSheetId="0" hidden="1">'15квВв'!$A$48:$AB$258</definedName>
    <definedName name="Z_BE151334_7720_47A8_B744_1F1F36FD5527_.wvu.FilterData" localSheetId="0" hidden="1">'15квВв'!$A$48:$AB$258</definedName>
    <definedName name="Z_BFFE2A37_2C1B_436E_B89F_7510F15CEFB6_.wvu.FilterData" localSheetId="0" hidden="1">'15квВв'!$A$48:$AB$252</definedName>
    <definedName name="Z_C4035866_E753_4E74_BD98_B610EDCCE194_.wvu.FilterData" localSheetId="0" hidden="1">'15квВв'!$A$24:$CO$252</definedName>
    <definedName name="Z_C4035866_E753_4E74_BD98_B610EDCCE194_.wvu.PrintArea" localSheetId="0" hidden="1">'15квВв'!$A$1:$CO$258</definedName>
    <definedName name="Z_C4035866_E753_4E74_BD98_B610EDCCE194_.wvu.PrintTitles" localSheetId="0" hidden="1">'15квВв'!$A:$B,'15квВв'!$19:$24</definedName>
    <definedName name="Z_C4127FE5_12E8_464C_B290_602AD096A853_.wvu.FilterData" localSheetId="0" hidden="1">'15квВв'!$A$48:$AB$252</definedName>
    <definedName name="Z_C5EFF124_8741_4FB2_8DFD_FFFD2E175AA6_.wvu.Cols" localSheetId="0" hidden="1">'15квВв'!$L:$L</definedName>
    <definedName name="Z_C5EFF124_8741_4FB2_8DFD_FFFD2E175AA6_.wvu.FilterData" localSheetId="0" hidden="1">'15квВв'!$A$48:$AB$252</definedName>
    <definedName name="Z_C676504B_35FD_4DBE_B657_AE4202CDC300_.wvu.Cols" localSheetId="0" hidden="1">'15квВв'!$T:$U</definedName>
    <definedName name="Z_C676504B_35FD_4DBE_B657_AE4202CDC300_.wvu.FilterData" localSheetId="0" hidden="1">'15квВв'!$A$48:$AB$252</definedName>
    <definedName name="Z_C676504B_35FD_4DBE_B657_AE4202CDC300_.wvu.PrintArea" localSheetId="0" hidden="1">'15квВв'!$A$1:$AB$48</definedName>
    <definedName name="Z_C676504B_35FD_4DBE_B657_AE4202CDC300_.wvu.PrintTitles" localSheetId="0" hidden="1">'15квВв'!$19:$24</definedName>
    <definedName name="Z_C68088A4_3EB4_46BC_B21F_0EB9395BC3B8_.wvu.FilterData" localSheetId="0" hidden="1">'15квВв'!$A$48:$AB$258</definedName>
    <definedName name="Z_C784D978_84A4_4849_AEF3_4B731E7B807D_.wvu.FilterData" localSheetId="0" hidden="1">'15квВв'!$A$48:$AB$258</definedName>
    <definedName name="Z_C8008826_10AC_4917_AE8D_1FAF506D7F03_.wvu.FilterData" localSheetId="0" hidden="1">'15квВв'!$A$48:$AB$258</definedName>
    <definedName name="Z_CA769590_FE17_45EE_B2BE_AFEDEEB57907_.wvu.FilterData" localSheetId="0" hidden="1">'15квВв'!$A$48:$AB$252</definedName>
    <definedName name="Z_CB37D951_96F5_4AE8_99D2_D7A8085BE3F7_.wvu.FilterData" localSheetId="0" hidden="1">'15квВв'!$A$48:$AB$258</definedName>
    <definedName name="Z_CBCE1805_078A_40E0_B01A_2A86DFDA611F_.wvu.FilterData" localSheetId="0" hidden="1">'15квВв'!$A$48:$AB$256</definedName>
    <definedName name="Z_CC123666_CB75_43B7_BE8D_6AA4F2C525E2_.wvu.FilterData" localSheetId="0" hidden="1">'15квВв'!$A$48:$AB$252</definedName>
    <definedName name="Z_CD2BBFCB_F678_40DB_8294_B16D7E70A3F2_.wvu.FilterData" localSheetId="0" hidden="1">'15квВв'!$A$48:$AB$252</definedName>
    <definedName name="Z_D2510616_5538_4496_B8B3_EFACE99A621B_.wvu.FilterData" localSheetId="0" hidden="1">'15квВв'!$A$48:$AB$258</definedName>
    <definedName name="Z_D35C68D5_4AB4_4876_B7AC_DB5808787904_.wvu.FilterData" localSheetId="0" hidden="1">'15квВв'!$A$48:$AB$258</definedName>
    <definedName name="Z_DA122019_8AEE_403B_8CA9_CE2DE64BEB84_.wvu.FilterData" localSheetId="0" hidden="1">'15квВв'!$A$48:$AB$252</definedName>
    <definedName name="Z_E044C467_E737_4DD1_A683_090AEE546589_.wvu.FilterData" localSheetId="0" hidden="1">'15квВв'!$A$48:$AB$258</definedName>
    <definedName name="Z_E0F715AC_EC95_4989_9B43_95240978CE30_.wvu.FilterData" localSheetId="0" hidden="1">'15квВв'!$A$48:$AB$252</definedName>
    <definedName name="Z_E222F804_7F63_4CAB_BA7F_EB015BC276B9_.wvu.FilterData" localSheetId="0" hidden="1">'15квВв'!$A$48:$AB$263</definedName>
    <definedName name="Z_E26A94BD_FBAC_41ED_8339_7D59AFA7B3CD_.wvu.FilterData" localSheetId="0" hidden="1">'15квВв'!$A$48:$AB$252</definedName>
    <definedName name="Z_E2760D9D_711F_48FF_88BA_568697ED1953_.wvu.FilterData" localSheetId="0" hidden="1">'15квВв'!$A$48:$AB$256</definedName>
    <definedName name="Z_E35C38A5_5727_4360_B062_90A9188B0F56_.wvu.FilterData" localSheetId="0" hidden="1">'15квВв'!$A$48:$AB$258</definedName>
    <definedName name="Z_E6561C9A_632C_41BB_8A75_C9A4FA81ADE6_.wvu.FilterData" localSheetId="0" hidden="1">'15квВв'!$A$24:$CO$252</definedName>
    <definedName name="Z_E67E8D2C_C698_4923_AE59_CA6766696DF8_.wvu.FilterData" localSheetId="0" hidden="1">'15квВв'!$A$48:$AB$252</definedName>
    <definedName name="Z_E8F36E3D_6729_4114_942B_5226BE6574BA_.wvu.FilterData" localSheetId="0" hidden="1">'15квВв'!$A$48:$AB$252</definedName>
    <definedName name="Z_E9C71993_3DA8_42BC_B3BF_66DEC161149F_.wvu.FilterData" localSheetId="0" hidden="1">'15квВв'!$A$48:$AB$252</definedName>
    <definedName name="Z_EDE0ED8E_E34E_4BB0_ABEA_40847C828F8F_.wvu.FilterData" localSheetId="0" hidden="1">'15квВв'!$A$48:$AB$258</definedName>
    <definedName name="Z_F1AA8E75_AC05_4FC1_B5E1_D271B0A93A4F_.wvu.FilterData" localSheetId="0" hidden="1">'15квВв'!$A$24:$CO$252</definedName>
    <definedName name="Z_F29DD04C_48E6_48FE_90D7_16D4A05BCFB2_.wvu.Cols" localSheetId="0" hidden="1">'15квВв'!$BQ:$CF,'15квВв'!$CL:$CL</definedName>
    <definedName name="Z_F29DD04C_48E6_48FE_90D7_16D4A05BCFB2_.wvu.FilterData" localSheetId="0" hidden="1">'15квВв'!$A$24:$CO$252</definedName>
    <definedName name="Z_F29DD04C_48E6_48FE_90D7_16D4A05BCFB2_.wvu.PrintArea" localSheetId="0" hidden="1">'15квВв'!$A$1:$CO$258</definedName>
    <definedName name="Z_F29DD04C_48E6_48FE_90D7_16D4A05BCFB2_.wvu.PrintTitles" localSheetId="0" hidden="1">'15квВв'!$A:$B,'15квВв'!$19:$24</definedName>
    <definedName name="Z_F2ABD8EA_6DB7_43F4_9C2F_C38CCCDBB3FD_.wvu.FilterData" localSheetId="0" hidden="1">'15квВв'!$A$48:$AB$258</definedName>
    <definedName name="Z_F76F23A2_F414_4A2E_84E8_865337660174_.wvu.FilterData" localSheetId="0" hidden="1">'15квВв'!$A$48:$AB$258</definedName>
    <definedName name="Z_F979D6CF_076C_43BF_8A89_212D37CD2E24_.wvu.FilterData" localSheetId="0" hidden="1">'15квВв'!$A$48:$AB$258</definedName>
    <definedName name="Z_F98F2E63_0546_4C4F_8D46_045300C4EEF7_.wvu.FilterData" localSheetId="0" hidden="1">'15квВв'!$A$48:$AB$258</definedName>
    <definedName name="Z_FB08CD6B_30AF_4D5D_BBA2_72A2A4786C23_.wvu.FilterData" localSheetId="0" hidden="1">'15квВв'!$A$48:$AB$258</definedName>
    <definedName name="Z_FF0BECDC_6018_439F_BA8A_653BFFBC84E9_.wvu.FilterData" localSheetId="0" hidden="1">'15квВв'!$A$48:$AB$252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'15квВв'!$A:$B,'15квВв'!$19:$24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'15квВв'!$A$1:$CO$258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N247" i="1" l="1"/>
  <c r="CM247" i="1"/>
  <c r="CL247" i="1"/>
  <c r="CK247" i="1"/>
  <c r="CJ247" i="1"/>
  <c r="CI247" i="1"/>
  <c r="CH247" i="1"/>
  <c r="CG247" i="1"/>
  <c r="BY242" i="1"/>
  <c r="BY220" i="1" s="1"/>
  <c r="BQ242" i="1"/>
  <c r="BQ220" i="1" s="1"/>
  <c r="BI242" i="1"/>
  <c r="BI220" i="1" s="1"/>
  <c r="BA242" i="1"/>
  <c r="BA220" i="1" s="1"/>
  <c r="AZ246" i="1"/>
  <c r="AY246" i="1"/>
  <c r="AX246" i="1"/>
  <c r="AW246" i="1"/>
  <c r="AW242" i="1" s="1"/>
  <c r="AW220" i="1" s="1"/>
  <c r="AV246" i="1"/>
  <c r="AU246" i="1"/>
  <c r="AT246" i="1"/>
  <c r="AS246" i="1"/>
  <c r="AS242" i="1" s="1"/>
  <c r="AS220" i="1" s="1"/>
  <c r="AK242" i="1"/>
  <c r="AK220" i="1" s="1"/>
  <c r="AC242" i="1"/>
  <c r="AC220" i="1" s="1"/>
  <c r="U242" i="1"/>
  <c r="U220" i="1" s="1"/>
  <c r="L246" i="1"/>
  <c r="K246" i="1"/>
  <c r="E246" i="1"/>
  <c r="CF242" i="1"/>
  <c r="CF220" i="1" s="1"/>
  <c r="BX242" i="1"/>
  <c r="BX220" i="1" s="1"/>
  <c r="BP242" i="1"/>
  <c r="BP220" i="1" s="1"/>
  <c r="BH242" i="1"/>
  <c r="BH220" i="1" s="1"/>
  <c r="AU245" i="1"/>
  <c r="AZ245" i="1"/>
  <c r="AZ242" i="1" s="1"/>
  <c r="AZ220" i="1" s="1"/>
  <c r="AY245" i="1"/>
  <c r="AX245" i="1"/>
  <c r="AW245" i="1"/>
  <c r="AV245" i="1"/>
  <c r="AV242" i="1" s="1"/>
  <c r="AV220" i="1" s="1"/>
  <c r="AT245" i="1"/>
  <c r="AS245" i="1"/>
  <c r="AR242" i="1"/>
  <c r="AR220" i="1" s="1"/>
  <c r="AN245" i="1"/>
  <c r="AJ242" i="1"/>
  <c r="AJ220" i="1" s="1"/>
  <c r="AF245" i="1"/>
  <c r="AB242" i="1"/>
  <c r="AB220" i="1" s="1"/>
  <c r="X245" i="1"/>
  <c r="T242" i="1"/>
  <c r="T220" i="1" s="1"/>
  <c r="P245" i="1"/>
  <c r="N245" i="1"/>
  <c r="K245" i="1"/>
  <c r="E245" i="1"/>
  <c r="CM245" i="1" s="1"/>
  <c r="CM244" i="1"/>
  <c r="AZ244" i="1"/>
  <c r="AY244" i="1"/>
  <c r="AX244" i="1"/>
  <c r="AW244" i="1"/>
  <c r="AV244" i="1"/>
  <c r="AU244" i="1"/>
  <c r="AT244" i="1"/>
  <c r="AS244" i="1"/>
  <c r="AP244" i="1"/>
  <c r="L244" i="1"/>
  <c r="K244" i="1"/>
  <c r="E244" i="1"/>
  <c r="AU243" i="1"/>
  <c r="AU242" i="1" s="1"/>
  <c r="AU220" i="1" s="1"/>
  <c r="AZ243" i="1"/>
  <c r="AY243" i="1"/>
  <c r="AX243" i="1"/>
  <c r="AX242" i="1" s="1"/>
  <c r="AX220" i="1" s="1"/>
  <c r="AW243" i="1"/>
  <c r="AV243" i="1"/>
  <c r="AT243" i="1"/>
  <c r="AT242" i="1" s="1"/>
  <c r="AT220" i="1" s="1"/>
  <c r="AS243" i="1"/>
  <c r="AP243" i="1"/>
  <c r="AL243" i="1"/>
  <c r="AH243" i="1"/>
  <c r="AD243" i="1"/>
  <c r="Z243" i="1"/>
  <c r="V243" i="1"/>
  <c r="R243" i="1"/>
  <c r="P243" i="1"/>
  <c r="N243" i="1"/>
  <c r="AO243" i="1"/>
  <c r="L243" i="1"/>
  <c r="K243" i="1"/>
  <c r="E243" i="1"/>
  <c r="CE242" i="1"/>
  <c r="CE220" i="1" s="1"/>
  <c r="CD242" i="1"/>
  <c r="CC242" i="1"/>
  <c r="CB242" i="1"/>
  <c r="CA242" i="1"/>
  <c r="CA220" i="1" s="1"/>
  <c r="BZ242" i="1"/>
  <c r="BW242" i="1"/>
  <c r="BV242" i="1"/>
  <c r="BU242" i="1"/>
  <c r="BT242" i="1"/>
  <c r="BS242" i="1"/>
  <c r="BR242" i="1"/>
  <c r="BO242" i="1"/>
  <c r="BO220" i="1" s="1"/>
  <c r="BN242" i="1"/>
  <c r="BM242" i="1"/>
  <c r="BL242" i="1"/>
  <c r="BK242" i="1"/>
  <c r="BK220" i="1" s="1"/>
  <c r="BJ242" i="1"/>
  <c r="BG242" i="1"/>
  <c r="BF242" i="1"/>
  <c r="BE242" i="1"/>
  <c r="BD242" i="1"/>
  <c r="BC242" i="1"/>
  <c r="BB242" i="1"/>
  <c r="AY242" i="1"/>
  <c r="AY220" i="1" s="1"/>
  <c r="AQ242" i="1"/>
  <c r="AI242" i="1"/>
  <c r="AI220" i="1" s="1"/>
  <c r="AA242" i="1"/>
  <c r="S242" i="1"/>
  <c r="S220" i="1" s="1"/>
  <c r="K242" i="1"/>
  <c r="CN241" i="1"/>
  <c r="CM241" i="1"/>
  <c r="CL241" i="1"/>
  <c r="CK241" i="1"/>
  <c r="CJ241" i="1"/>
  <c r="CI241" i="1"/>
  <c r="CH241" i="1"/>
  <c r="CG241" i="1"/>
  <c r="CN240" i="1"/>
  <c r="CM240" i="1"/>
  <c r="CL240" i="1"/>
  <c r="CK240" i="1"/>
  <c r="CJ240" i="1"/>
  <c r="CI240" i="1"/>
  <c r="CH240" i="1"/>
  <c r="CG240" i="1"/>
  <c r="CN239" i="1"/>
  <c r="CM239" i="1"/>
  <c r="CL239" i="1"/>
  <c r="CK239" i="1"/>
  <c r="CJ239" i="1"/>
  <c r="CI239" i="1"/>
  <c r="CH239" i="1"/>
  <c r="CG239" i="1"/>
  <c r="CN238" i="1"/>
  <c r="CM238" i="1"/>
  <c r="CL238" i="1"/>
  <c r="CK238" i="1"/>
  <c r="CJ238" i="1"/>
  <c r="CI238" i="1"/>
  <c r="CH238" i="1"/>
  <c r="CG238" i="1"/>
  <c r="CN237" i="1"/>
  <c r="CM237" i="1"/>
  <c r="CL237" i="1"/>
  <c r="CK237" i="1"/>
  <c r="CJ237" i="1"/>
  <c r="CI237" i="1"/>
  <c r="CH237" i="1"/>
  <c r="CG237" i="1"/>
  <c r="CN236" i="1"/>
  <c r="CM236" i="1"/>
  <c r="CL236" i="1"/>
  <c r="CK236" i="1"/>
  <c r="CJ236" i="1"/>
  <c r="CI236" i="1"/>
  <c r="CH236" i="1"/>
  <c r="CG236" i="1"/>
  <c r="CN235" i="1"/>
  <c r="CM235" i="1"/>
  <c r="CL235" i="1"/>
  <c r="CK235" i="1"/>
  <c r="CJ235" i="1"/>
  <c r="CI235" i="1"/>
  <c r="CH235" i="1"/>
  <c r="CG235" i="1"/>
  <c r="CN234" i="1"/>
  <c r="CM234" i="1"/>
  <c r="CL234" i="1"/>
  <c r="CK234" i="1"/>
  <c r="CJ234" i="1"/>
  <c r="CI234" i="1"/>
  <c r="CH234" i="1"/>
  <c r="CG234" i="1"/>
  <c r="CN233" i="1"/>
  <c r="CM233" i="1"/>
  <c r="CL233" i="1"/>
  <c r="CK233" i="1"/>
  <c r="CJ233" i="1"/>
  <c r="CI233" i="1"/>
  <c r="CH233" i="1"/>
  <c r="CG233" i="1"/>
  <c r="CN232" i="1"/>
  <c r="CM232" i="1"/>
  <c r="CL232" i="1"/>
  <c r="CK232" i="1"/>
  <c r="CJ232" i="1"/>
  <c r="CI232" i="1"/>
  <c r="CH232" i="1"/>
  <c r="CG232" i="1"/>
  <c r="CN231" i="1"/>
  <c r="CM231" i="1"/>
  <c r="CL231" i="1"/>
  <c r="CK231" i="1"/>
  <c r="CJ231" i="1"/>
  <c r="CI231" i="1"/>
  <c r="CH231" i="1"/>
  <c r="CG231" i="1"/>
  <c r="CN230" i="1"/>
  <c r="CM230" i="1"/>
  <c r="CL230" i="1"/>
  <c r="CK230" i="1"/>
  <c r="CJ230" i="1"/>
  <c r="CI230" i="1"/>
  <c r="CH230" i="1"/>
  <c r="CG230" i="1"/>
  <c r="CN229" i="1"/>
  <c r="CM229" i="1"/>
  <c r="CL229" i="1"/>
  <c r="CK229" i="1"/>
  <c r="CJ229" i="1"/>
  <c r="CI229" i="1"/>
  <c r="CH229" i="1"/>
  <c r="CG229" i="1"/>
  <c r="CN228" i="1"/>
  <c r="CM228" i="1"/>
  <c r="CL228" i="1"/>
  <c r="CK228" i="1"/>
  <c r="CJ228" i="1"/>
  <c r="CI228" i="1"/>
  <c r="CH228" i="1"/>
  <c r="CG228" i="1"/>
  <c r="CN227" i="1"/>
  <c r="CM227" i="1"/>
  <c r="CL227" i="1"/>
  <c r="CK227" i="1"/>
  <c r="CJ227" i="1"/>
  <c r="CI227" i="1"/>
  <c r="CH227" i="1"/>
  <c r="CG227" i="1"/>
  <c r="CN226" i="1"/>
  <c r="CM226" i="1"/>
  <c r="CL226" i="1"/>
  <c r="CK226" i="1"/>
  <c r="CJ226" i="1"/>
  <c r="CI226" i="1"/>
  <c r="CH226" i="1"/>
  <c r="CG226" i="1"/>
  <c r="CN225" i="1"/>
  <c r="CM225" i="1"/>
  <c r="CL225" i="1"/>
  <c r="CK225" i="1"/>
  <c r="CJ225" i="1"/>
  <c r="CI225" i="1"/>
  <c r="CH225" i="1"/>
  <c r="CG225" i="1"/>
  <c r="CN224" i="1"/>
  <c r="CM224" i="1"/>
  <c r="CL224" i="1"/>
  <c r="CK224" i="1"/>
  <c r="CJ224" i="1"/>
  <c r="CI224" i="1"/>
  <c r="CH224" i="1"/>
  <c r="CG224" i="1"/>
  <c r="CN223" i="1"/>
  <c r="CM223" i="1"/>
  <c r="CL223" i="1"/>
  <c r="CK223" i="1"/>
  <c r="CJ223" i="1"/>
  <c r="CI223" i="1"/>
  <c r="CH223" i="1"/>
  <c r="CG223" i="1"/>
  <c r="CN222" i="1"/>
  <c r="CM222" i="1"/>
  <c r="CL222" i="1"/>
  <c r="CK222" i="1"/>
  <c r="CJ222" i="1"/>
  <c r="CI222" i="1"/>
  <c r="CH222" i="1"/>
  <c r="CG222" i="1"/>
  <c r="CN221" i="1"/>
  <c r="CM221" i="1"/>
  <c r="CL221" i="1"/>
  <c r="CK221" i="1"/>
  <c r="CJ221" i="1"/>
  <c r="CI221" i="1"/>
  <c r="CH221" i="1"/>
  <c r="CG221" i="1"/>
  <c r="CD220" i="1"/>
  <c r="CC220" i="1"/>
  <c r="CB220" i="1"/>
  <c r="BZ220" i="1"/>
  <c r="BW220" i="1"/>
  <c r="BV220" i="1"/>
  <c r="BU220" i="1"/>
  <c r="BT220" i="1"/>
  <c r="BS220" i="1"/>
  <c r="BR220" i="1"/>
  <c r="BN220" i="1"/>
  <c r="BM220" i="1"/>
  <c r="BL220" i="1"/>
  <c r="BJ220" i="1"/>
  <c r="BG220" i="1"/>
  <c r="BF220" i="1"/>
  <c r="BE220" i="1"/>
  <c r="BD220" i="1"/>
  <c r="BC220" i="1"/>
  <c r="BB220" i="1"/>
  <c r="AQ220" i="1"/>
  <c r="AA220" i="1"/>
  <c r="K220" i="1"/>
  <c r="CN219" i="1"/>
  <c r="CM219" i="1"/>
  <c r="CL219" i="1"/>
  <c r="CK219" i="1"/>
  <c r="CJ219" i="1"/>
  <c r="CI219" i="1"/>
  <c r="CH219" i="1"/>
  <c r="CG219" i="1"/>
  <c r="CN218" i="1"/>
  <c r="CM218" i="1"/>
  <c r="CL218" i="1"/>
  <c r="CK218" i="1"/>
  <c r="CJ218" i="1"/>
  <c r="CI218" i="1"/>
  <c r="CH218" i="1"/>
  <c r="CG218" i="1"/>
  <c r="CN217" i="1"/>
  <c r="CM217" i="1"/>
  <c r="CL217" i="1"/>
  <c r="CK217" i="1"/>
  <c r="CJ217" i="1"/>
  <c r="CI217" i="1"/>
  <c r="CH217" i="1"/>
  <c r="CG217" i="1"/>
  <c r="CN216" i="1"/>
  <c r="CM216" i="1"/>
  <c r="CL216" i="1"/>
  <c r="CK216" i="1"/>
  <c r="CJ216" i="1"/>
  <c r="CI216" i="1"/>
  <c r="CH216" i="1"/>
  <c r="CG216" i="1"/>
  <c r="CN215" i="1"/>
  <c r="CM215" i="1"/>
  <c r="CL215" i="1"/>
  <c r="CK215" i="1"/>
  <c r="CJ215" i="1"/>
  <c r="CI215" i="1"/>
  <c r="CH215" i="1"/>
  <c r="CG215" i="1"/>
  <c r="CN214" i="1"/>
  <c r="CM214" i="1"/>
  <c r="CL214" i="1"/>
  <c r="CK214" i="1"/>
  <c r="CJ214" i="1"/>
  <c r="CI214" i="1"/>
  <c r="CH214" i="1"/>
  <c r="CG214" i="1"/>
  <c r="CN213" i="1"/>
  <c r="CM213" i="1"/>
  <c r="CL213" i="1"/>
  <c r="CK213" i="1"/>
  <c r="CJ213" i="1"/>
  <c r="CI213" i="1"/>
  <c r="CH213" i="1"/>
  <c r="CG213" i="1"/>
  <c r="CN212" i="1"/>
  <c r="CM212" i="1"/>
  <c r="CL212" i="1"/>
  <c r="CK212" i="1"/>
  <c r="CJ212" i="1"/>
  <c r="CI212" i="1"/>
  <c r="CH212" i="1"/>
  <c r="CG212" i="1"/>
  <c r="CN211" i="1"/>
  <c r="CM211" i="1"/>
  <c r="CL211" i="1"/>
  <c r="CK211" i="1"/>
  <c r="CJ211" i="1"/>
  <c r="CI211" i="1"/>
  <c r="CH211" i="1"/>
  <c r="CG211" i="1"/>
  <c r="CN210" i="1"/>
  <c r="CM210" i="1"/>
  <c r="CL210" i="1"/>
  <c r="CK210" i="1"/>
  <c r="CJ210" i="1"/>
  <c r="CI210" i="1"/>
  <c r="CH210" i="1"/>
  <c r="CG210" i="1"/>
  <c r="CN209" i="1"/>
  <c r="CM209" i="1"/>
  <c r="CL209" i="1"/>
  <c r="CK209" i="1"/>
  <c r="CJ209" i="1"/>
  <c r="CI209" i="1"/>
  <c r="CH209" i="1"/>
  <c r="CG209" i="1"/>
  <c r="CN208" i="1"/>
  <c r="CM208" i="1"/>
  <c r="CL208" i="1"/>
  <c r="CK208" i="1"/>
  <c r="CJ208" i="1"/>
  <c r="CI208" i="1"/>
  <c r="CH208" i="1"/>
  <c r="CG208" i="1"/>
  <c r="CN207" i="1"/>
  <c r="CM207" i="1"/>
  <c r="CL207" i="1"/>
  <c r="CK207" i="1"/>
  <c r="CJ207" i="1"/>
  <c r="CI207" i="1"/>
  <c r="CH207" i="1"/>
  <c r="CG207" i="1"/>
  <c r="CN206" i="1"/>
  <c r="CM206" i="1"/>
  <c r="CL206" i="1"/>
  <c r="CK206" i="1"/>
  <c r="CJ206" i="1"/>
  <c r="CI206" i="1"/>
  <c r="CH206" i="1"/>
  <c r="CG206" i="1"/>
  <c r="CN205" i="1"/>
  <c r="CM205" i="1"/>
  <c r="CL205" i="1"/>
  <c r="CK205" i="1"/>
  <c r="CJ205" i="1"/>
  <c r="CI205" i="1"/>
  <c r="CH205" i="1"/>
  <c r="CG205" i="1"/>
  <c r="CN204" i="1"/>
  <c r="CM204" i="1"/>
  <c r="CL204" i="1"/>
  <c r="CK204" i="1"/>
  <c r="CJ204" i="1"/>
  <c r="CI204" i="1"/>
  <c r="CH204" i="1"/>
  <c r="CG204" i="1"/>
  <c r="CN203" i="1"/>
  <c r="CM203" i="1"/>
  <c r="CL203" i="1"/>
  <c r="CK203" i="1"/>
  <c r="CJ203" i="1"/>
  <c r="CI203" i="1"/>
  <c r="CH203" i="1"/>
  <c r="CG203" i="1"/>
  <c r="CN202" i="1"/>
  <c r="CM202" i="1"/>
  <c r="CL202" i="1"/>
  <c r="CK202" i="1"/>
  <c r="CJ202" i="1"/>
  <c r="CI202" i="1"/>
  <c r="CH202" i="1"/>
  <c r="CG202" i="1"/>
  <c r="CN201" i="1"/>
  <c r="CM201" i="1"/>
  <c r="CL201" i="1"/>
  <c r="CK201" i="1"/>
  <c r="CJ201" i="1"/>
  <c r="CI201" i="1"/>
  <c r="CH201" i="1"/>
  <c r="CG201" i="1"/>
  <c r="CN200" i="1"/>
  <c r="CM200" i="1"/>
  <c r="CL200" i="1"/>
  <c r="CK200" i="1"/>
  <c r="CJ200" i="1"/>
  <c r="CI200" i="1"/>
  <c r="CH200" i="1"/>
  <c r="CG200" i="1"/>
  <c r="CN199" i="1"/>
  <c r="CM199" i="1"/>
  <c r="CL199" i="1"/>
  <c r="CK199" i="1"/>
  <c r="CJ199" i="1"/>
  <c r="CI199" i="1"/>
  <c r="CH199" i="1"/>
  <c r="CG199" i="1"/>
  <c r="CN198" i="1"/>
  <c r="CM198" i="1"/>
  <c r="CL198" i="1"/>
  <c r="CK198" i="1"/>
  <c r="CJ198" i="1"/>
  <c r="CI198" i="1"/>
  <c r="CH198" i="1"/>
  <c r="CG198" i="1"/>
  <c r="CN197" i="1"/>
  <c r="CM197" i="1"/>
  <c r="CL197" i="1"/>
  <c r="CK197" i="1"/>
  <c r="CJ197" i="1"/>
  <c r="CI197" i="1"/>
  <c r="CH197" i="1"/>
  <c r="CG197" i="1"/>
  <c r="CN196" i="1"/>
  <c r="CM196" i="1"/>
  <c r="CL196" i="1"/>
  <c r="CK196" i="1"/>
  <c r="CJ196" i="1"/>
  <c r="CI196" i="1"/>
  <c r="CH196" i="1"/>
  <c r="CG196" i="1"/>
  <c r="CN195" i="1"/>
  <c r="CM195" i="1"/>
  <c r="CL195" i="1"/>
  <c r="CK195" i="1"/>
  <c r="CJ195" i="1"/>
  <c r="CI195" i="1"/>
  <c r="CH195" i="1"/>
  <c r="CG195" i="1"/>
  <c r="CN194" i="1"/>
  <c r="CM194" i="1"/>
  <c r="CL194" i="1"/>
  <c r="CK194" i="1"/>
  <c r="CJ194" i="1"/>
  <c r="CI194" i="1"/>
  <c r="CH194" i="1"/>
  <c r="CG194" i="1"/>
  <c r="CN193" i="1"/>
  <c r="CM193" i="1"/>
  <c r="CL193" i="1"/>
  <c r="CK193" i="1"/>
  <c r="CJ193" i="1"/>
  <c r="CI193" i="1"/>
  <c r="CH193" i="1"/>
  <c r="CG193" i="1"/>
  <c r="CN192" i="1"/>
  <c r="CM192" i="1"/>
  <c r="CL192" i="1"/>
  <c r="CK192" i="1"/>
  <c r="CJ192" i="1"/>
  <c r="CI192" i="1"/>
  <c r="CH192" i="1"/>
  <c r="CG192" i="1"/>
  <c r="CN191" i="1"/>
  <c r="CM191" i="1"/>
  <c r="CL191" i="1"/>
  <c r="CK191" i="1"/>
  <c r="CJ191" i="1"/>
  <c r="CI191" i="1"/>
  <c r="CH191" i="1"/>
  <c r="CG191" i="1"/>
  <c r="CN190" i="1"/>
  <c r="CM190" i="1"/>
  <c r="CL190" i="1"/>
  <c r="CK190" i="1"/>
  <c r="CJ190" i="1"/>
  <c r="CI190" i="1"/>
  <c r="CH190" i="1"/>
  <c r="CG190" i="1"/>
  <c r="CN189" i="1"/>
  <c r="CM189" i="1"/>
  <c r="CL189" i="1"/>
  <c r="CK189" i="1"/>
  <c r="CJ189" i="1"/>
  <c r="CI189" i="1"/>
  <c r="CH189" i="1"/>
  <c r="CG189" i="1"/>
  <c r="CN188" i="1"/>
  <c r="CM188" i="1"/>
  <c r="CL188" i="1"/>
  <c r="CK188" i="1"/>
  <c r="CJ188" i="1"/>
  <c r="CI188" i="1"/>
  <c r="CH188" i="1"/>
  <c r="CG188" i="1"/>
  <c r="CN187" i="1"/>
  <c r="CM187" i="1"/>
  <c r="CL187" i="1"/>
  <c r="CK187" i="1"/>
  <c r="CJ187" i="1"/>
  <c r="CI187" i="1"/>
  <c r="CH187" i="1"/>
  <c r="CG187" i="1"/>
  <c r="CN186" i="1"/>
  <c r="CM186" i="1"/>
  <c r="CL186" i="1"/>
  <c r="CK186" i="1"/>
  <c r="CJ186" i="1"/>
  <c r="CI186" i="1"/>
  <c r="CH186" i="1"/>
  <c r="CG186" i="1"/>
  <c r="CN185" i="1"/>
  <c r="CM185" i="1"/>
  <c r="CL185" i="1"/>
  <c r="CK185" i="1"/>
  <c r="CJ185" i="1"/>
  <c r="CI185" i="1"/>
  <c r="CH185" i="1"/>
  <c r="CG185" i="1"/>
  <c r="CN184" i="1"/>
  <c r="CM184" i="1"/>
  <c r="CL184" i="1"/>
  <c r="CK184" i="1"/>
  <c r="CJ184" i="1"/>
  <c r="CI184" i="1"/>
  <c r="CH184" i="1"/>
  <c r="CG184" i="1"/>
  <c r="CN183" i="1"/>
  <c r="CM183" i="1"/>
  <c r="CL183" i="1"/>
  <c r="CK183" i="1"/>
  <c r="CJ183" i="1"/>
  <c r="CI183" i="1"/>
  <c r="CH183" i="1"/>
  <c r="CG183" i="1"/>
  <c r="CN182" i="1"/>
  <c r="CM182" i="1"/>
  <c r="CL182" i="1"/>
  <c r="CK182" i="1"/>
  <c r="CJ182" i="1"/>
  <c r="CI182" i="1"/>
  <c r="CH182" i="1"/>
  <c r="CG182" i="1"/>
  <c r="CN181" i="1"/>
  <c r="CM181" i="1"/>
  <c r="CL181" i="1"/>
  <c r="CK181" i="1"/>
  <c r="CJ181" i="1"/>
  <c r="CI181" i="1"/>
  <c r="CH181" i="1"/>
  <c r="CG181" i="1"/>
  <c r="CG180" i="1"/>
  <c r="AU180" i="1"/>
  <c r="AS180" i="1"/>
  <c r="AZ180" i="1"/>
  <c r="AY180" i="1"/>
  <c r="AX180" i="1"/>
  <c r="AW180" i="1"/>
  <c r="AV180" i="1"/>
  <c r="AT180" i="1"/>
  <c r="AO180" i="1"/>
  <c r="AG180" i="1"/>
  <c r="Y180" i="1"/>
  <c r="Q180" i="1"/>
  <c r="L180" i="1"/>
  <c r="K180" i="1"/>
  <c r="I180" i="1"/>
  <c r="H180" i="1"/>
  <c r="E180" i="1"/>
  <c r="CK180" i="1" s="1"/>
  <c r="CJ179" i="1"/>
  <c r="AZ179" i="1"/>
  <c r="AY179" i="1"/>
  <c r="AX179" i="1"/>
  <c r="AW179" i="1"/>
  <c r="AV179" i="1"/>
  <c r="AU179" i="1"/>
  <c r="AT179" i="1"/>
  <c r="AS179" i="1"/>
  <c r="AP179" i="1"/>
  <c r="L179" i="1"/>
  <c r="K179" i="1"/>
  <c r="I179" i="1"/>
  <c r="G179" i="1"/>
  <c r="E179" i="1"/>
  <c r="CL179" i="1" s="1"/>
  <c r="CN178" i="1"/>
  <c r="CL178" i="1"/>
  <c r="CJ178" i="1"/>
  <c r="CH178" i="1"/>
  <c r="AU178" i="1"/>
  <c r="AZ178" i="1"/>
  <c r="AY178" i="1"/>
  <c r="AX178" i="1"/>
  <c r="AW178" i="1"/>
  <c r="AV178" i="1"/>
  <c r="AT178" i="1"/>
  <c r="AS178" i="1"/>
  <c r="AP178" i="1"/>
  <c r="AN178" i="1"/>
  <c r="AL178" i="1"/>
  <c r="AH178" i="1"/>
  <c r="AF178" i="1"/>
  <c r="AD178" i="1"/>
  <c r="Z178" i="1"/>
  <c r="X178" i="1"/>
  <c r="V178" i="1"/>
  <c r="R178" i="1"/>
  <c r="P178" i="1"/>
  <c r="N178" i="1"/>
  <c r="AO178" i="1"/>
  <c r="L178" i="1"/>
  <c r="K178" i="1"/>
  <c r="J178" i="1"/>
  <c r="I178" i="1"/>
  <c r="H178" i="1"/>
  <c r="F178" i="1"/>
  <c r="E178" i="1"/>
  <c r="CK178" i="1" s="1"/>
  <c r="AZ177" i="1"/>
  <c r="AY177" i="1"/>
  <c r="AX177" i="1"/>
  <c r="AW177" i="1"/>
  <c r="AV177" i="1"/>
  <c r="AU177" i="1"/>
  <c r="AT177" i="1"/>
  <c r="AS177" i="1"/>
  <c r="AO177" i="1"/>
  <c r="AG177" i="1"/>
  <c r="Y177" i="1"/>
  <c r="Q177" i="1"/>
  <c r="CK177" i="1" s="1"/>
  <c r="L177" i="1"/>
  <c r="K177" i="1"/>
  <c r="I177" i="1"/>
  <c r="E177" i="1"/>
  <c r="CN176" i="1"/>
  <c r="CM176" i="1"/>
  <c r="AZ176" i="1"/>
  <c r="AY176" i="1"/>
  <c r="AX176" i="1"/>
  <c r="AW176" i="1"/>
  <c r="AV176" i="1"/>
  <c r="AT176" i="1"/>
  <c r="AS176" i="1"/>
  <c r="AP176" i="1"/>
  <c r="AN176" i="1"/>
  <c r="AL176" i="1"/>
  <c r="AH176" i="1"/>
  <c r="AF176" i="1"/>
  <c r="AD176" i="1"/>
  <c r="Z176" i="1"/>
  <c r="X176" i="1"/>
  <c r="V176" i="1"/>
  <c r="L176" i="1"/>
  <c r="R176" i="1"/>
  <c r="CL176" i="1" s="1"/>
  <c r="P176" i="1"/>
  <c r="N176" i="1"/>
  <c r="CH176" i="1" s="1"/>
  <c r="AO176" i="1"/>
  <c r="K176" i="1"/>
  <c r="J176" i="1"/>
  <c r="F176" i="1"/>
  <c r="E176" i="1"/>
  <c r="CM175" i="1"/>
  <c r="AZ175" i="1"/>
  <c r="AY175" i="1"/>
  <c r="AX175" i="1"/>
  <c r="AW175" i="1"/>
  <c r="AV175" i="1"/>
  <c r="AU175" i="1"/>
  <c r="AT175" i="1"/>
  <c r="AS175" i="1"/>
  <c r="AP175" i="1"/>
  <c r="L175" i="1"/>
  <c r="K175" i="1"/>
  <c r="E175" i="1"/>
  <c r="CL174" i="1"/>
  <c r="CN174" i="1"/>
  <c r="AU174" i="1"/>
  <c r="AZ174" i="1"/>
  <c r="AY174" i="1"/>
  <c r="AX174" i="1"/>
  <c r="AW174" i="1"/>
  <c r="AV174" i="1"/>
  <c r="AT174" i="1"/>
  <c r="AS174" i="1"/>
  <c r="AP174" i="1"/>
  <c r="AN174" i="1"/>
  <c r="AL174" i="1"/>
  <c r="AH174" i="1"/>
  <c r="AF174" i="1"/>
  <c r="AD174" i="1"/>
  <c r="Z174" i="1"/>
  <c r="X174" i="1"/>
  <c r="V174" i="1"/>
  <c r="CH174" i="1" s="1"/>
  <c r="R174" i="1"/>
  <c r="J174" i="1" s="1"/>
  <c r="P174" i="1"/>
  <c r="CJ174" i="1" s="1"/>
  <c r="N174" i="1"/>
  <c r="AO174" i="1"/>
  <c r="L174" i="1"/>
  <c r="K174" i="1"/>
  <c r="H174" i="1"/>
  <c r="F174" i="1"/>
  <c r="E174" i="1"/>
  <c r="AZ173" i="1"/>
  <c r="AY173" i="1"/>
  <c r="AX173" i="1"/>
  <c r="AW173" i="1"/>
  <c r="AV173" i="1"/>
  <c r="AU173" i="1"/>
  <c r="AT173" i="1"/>
  <c r="AS173" i="1"/>
  <c r="Q173" i="1"/>
  <c r="L173" i="1"/>
  <c r="K173" i="1"/>
  <c r="CN172" i="1"/>
  <c r="AU172" i="1"/>
  <c r="AZ172" i="1"/>
  <c r="AY172" i="1"/>
  <c r="AX172" i="1"/>
  <c r="AW172" i="1"/>
  <c r="AV172" i="1"/>
  <c r="AT172" i="1"/>
  <c r="AS172" i="1"/>
  <c r="AN172" i="1"/>
  <c r="AL172" i="1"/>
  <c r="AH172" i="1"/>
  <c r="AF172" i="1"/>
  <c r="K172" i="1"/>
  <c r="X172" i="1"/>
  <c r="V172" i="1"/>
  <c r="R172" i="1"/>
  <c r="P172" i="1"/>
  <c r="N172" i="1"/>
  <c r="CH172" i="1" s="1"/>
  <c r="L172" i="1"/>
  <c r="E172" i="1"/>
  <c r="CM171" i="1"/>
  <c r="AZ171" i="1"/>
  <c r="AY171" i="1"/>
  <c r="AX171" i="1"/>
  <c r="AW171" i="1"/>
  <c r="AV171" i="1"/>
  <c r="AU171" i="1"/>
  <c r="AT171" i="1"/>
  <c r="AS171" i="1"/>
  <c r="AP171" i="1"/>
  <c r="L171" i="1"/>
  <c r="K171" i="1"/>
  <c r="E171" i="1"/>
  <c r="CN170" i="1"/>
  <c r="AU170" i="1"/>
  <c r="AZ170" i="1"/>
  <c r="AY170" i="1"/>
  <c r="AX170" i="1"/>
  <c r="AW170" i="1"/>
  <c r="AV170" i="1"/>
  <c r="AT170" i="1"/>
  <c r="AS170" i="1"/>
  <c r="AP170" i="1"/>
  <c r="AN170" i="1"/>
  <c r="AL170" i="1"/>
  <c r="AH170" i="1"/>
  <c r="AF170" i="1"/>
  <c r="AD170" i="1"/>
  <c r="Z170" i="1"/>
  <c r="X170" i="1"/>
  <c r="V170" i="1"/>
  <c r="F170" i="1" s="1"/>
  <c r="R170" i="1"/>
  <c r="P170" i="1"/>
  <c r="CJ170" i="1" s="1"/>
  <c r="N170" i="1"/>
  <c r="AO170" i="1"/>
  <c r="L170" i="1"/>
  <c r="K170" i="1"/>
  <c r="H170" i="1"/>
  <c r="E170" i="1"/>
  <c r="AZ169" i="1"/>
  <c r="AY169" i="1"/>
  <c r="AX169" i="1"/>
  <c r="AW169" i="1"/>
  <c r="AV169" i="1"/>
  <c r="AU169" i="1"/>
  <c r="AT169" i="1"/>
  <c r="AS169" i="1"/>
  <c r="AO169" i="1"/>
  <c r="AG169" i="1"/>
  <c r="Y169" i="1"/>
  <c r="Q169" i="1"/>
  <c r="CK169" i="1" s="1"/>
  <c r="L169" i="1"/>
  <c r="K169" i="1"/>
  <c r="I169" i="1"/>
  <c r="E169" i="1"/>
  <c r="CN168" i="1"/>
  <c r="CM168" i="1"/>
  <c r="AZ168" i="1"/>
  <c r="AY168" i="1"/>
  <c r="AX168" i="1"/>
  <c r="AW168" i="1"/>
  <c r="AV168" i="1"/>
  <c r="AT168" i="1"/>
  <c r="AS168" i="1"/>
  <c r="AP168" i="1"/>
  <c r="AN168" i="1"/>
  <c r="AL168" i="1"/>
  <c r="AH168" i="1"/>
  <c r="AF168" i="1"/>
  <c r="AD168" i="1"/>
  <c r="Z168" i="1"/>
  <c r="X168" i="1"/>
  <c r="V168" i="1"/>
  <c r="R168" i="1"/>
  <c r="CL168" i="1" s="1"/>
  <c r="P168" i="1"/>
  <c r="N168" i="1"/>
  <c r="CH168" i="1" s="1"/>
  <c r="AO168" i="1"/>
  <c r="L168" i="1"/>
  <c r="K168" i="1"/>
  <c r="J168" i="1"/>
  <c r="H168" i="1"/>
  <c r="F168" i="1"/>
  <c r="E168" i="1"/>
  <c r="CM167" i="1"/>
  <c r="AZ167" i="1"/>
  <c r="AY167" i="1"/>
  <c r="AX167" i="1"/>
  <c r="AW167" i="1"/>
  <c r="AV167" i="1"/>
  <c r="AU167" i="1"/>
  <c r="AT167" i="1"/>
  <c r="AS167" i="1"/>
  <c r="AP167" i="1"/>
  <c r="L167" i="1"/>
  <c r="K167" i="1"/>
  <c r="E167" i="1"/>
  <c r="CL166" i="1"/>
  <c r="CN166" i="1"/>
  <c r="AU166" i="1"/>
  <c r="AZ166" i="1"/>
  <c r="AY166" i="1"/>
  <c r="AX166" i="1"/>
  <c r="AW166" i="1"/>
  <c r="AV166" i="1"/>
  <c r="AT166" i="1"/>
  <c r="AS166" i="1"/>
  <c r="AP166" i="1"/>
  <c r="AN166" i="1"/>
  <c r="AL166" i="1"/>
  <c r="AH166" i="1"/>
  <c r="AF166" i="1"/>
  <c r="AD166" i="1"/>
  <c r="Z166" i="1"/>
  <c r="X166" i="1"/>
  <c r="V166" i="1"/>
  <c r="R166" i="1"/>
  <c r="P166" i="1"/>
  <c r="CJ166" i="1" s="1"/>
  <c r="N166" i="1"/>
  <c r="CH166" i="1" s="1"/>
  <c r="AO166" i="1"/>
  <c r="L166" i="1"/>
  <c r="K166" i="1"/>
  <c r="J166" i="1"/>
  <c r="H166" i="1"/>
  <c r="E166" i="1"/>
  <c r="AZ165" i="1"/>
  <c r="AY165" i="1"/>
  <c r="AX165" i="1"/>
  <c r="AW165" i="1"/>
  <c r="AV165" i="1"/>
  <c r="AU165" i="1"/>
  <c r="AT165" i="1"/>
  <c r="AS165" i="1"/>
  <c r="L165" i="1"/>
  <c r="K165" i="1"/>
  <c r="E165" i="1"/>
  <c r="CN164" i="1"/>
  <c r="CM164" i="1"/>
  <c r="AZ164" i="1"/>
  <c r="AY164" i="1"/>
  <c r="AX164" i="1"/>
  <c r="AW164" i="1"/>
  <c r="AV164" i="1"/>
  <c r="AT164" i="1"/>
  <c r="AS164" i="1"/>
  <c r="AP164" i="1"/>
  <c r="AN164" i="1"/>
  <c r="AL164" i="1"/>
  <c r="AH164" i="1"/>
  <c r="AF164" i="1"/>
  <c r="AD164" i="1"/>
  <c r="Z164" i="1"/>
  <c r="CL164" i="1" s="1"/>
  <c r="X164" i="1"/>
  <c r="V164" i="1"/>
  <c r="L164" i="1"/>
  <c r="R164" i="1"/>
  <c r="P164" i="1"/>
  <c r="N164" i="1"/>
  <c r="AO164" i="1"/>
  <c r="K164" i="1"/>
  <c r="J164" i="1"/>
  <c r="H164" i="1"/>
  <c r="E164" i="1"/>
  <c r="AU163" i="1"/>
  <c r="AZ163" i="1"/>
  <c r="AY163" i="1"/>
  <c r="AX163" i="1"/>
  <c r="AW163" i="1"/>
  <c r="AV163" i="1"/>
  <c r="AT163" i="1"/>
  <c r="AS163" i="1"/>
  <c r="AP163" i="1"/>
  <c r="AL163" i="1"/>
  <c r="AH163" i="1"/>
  <c r="AG163" i="1"/>
  <c r="AD163" i="1"/>
  <c r="Z163" i="1"/>
  <c r="Y163" i="1"/>
  <c r="E163" i="1"/>
  <c r="K163" i="1"/>
  <c r="Q163" i="1"/>
  <c r="N163" i="1"/>
  <c r="L163" i="1"/>
  <c r="AU162" i="1"/>
  <c r="AS162" i="1"/>
  <c r="AZ162" i="1"/>
  <c r="AY162" i="1"/>
  <c r="AX162" i="1"/>
  <c r="AW162" i="1"/>
  <c r="AV162" i="1"/>
  <c r="AT162" i="1"/>
  <c r="AP162" i="1"/>
  <c r="AN162" i="1"/>
  <c r="AG162" i="1"/>
  <c r="AD162" i="1"/>
  <c r="L162" i="1"/>
  <c r="Z162" i="1"/>
  <c r="X162" i="1"/>
  <c r="Q162" i="1"/>
  <c r="N162" i="1"/>
  <c r="AL162" i="1"/>
  <c r="K162" i="1"/>
  <c r="E162" i="1"/>
  <c r="CN161" i="1"/>
  <c r="AZ161" i="1"/>
  <c r="AY161" i="1"/>
  <c r="AX161" i="1"/>
  <c r="AW161" i="1"/>
  <c r="AV161" i="1"/>
  <c r="AU161" i="1"/>
  <c r="AT161" i="1"/>
  <c r="AS161" i="1"/>
  <c r="AP161" i="1"/>
  <c r="AN161" i="1"/>
  <c r="AL161" i="1"/>
  <c r="AH161" i="1"/>
  <c r="AF161" i="1"/>
  <c r="AD161" i="1"/>
  <c r="Z161" i="1"/>
  <c r="X161" i="1"/>
  <c r="V161" i="1"/>
  <c r="R161" i="1"/>
  <c r="P161" i="1"/>
  <c r="N161" i="1"/>
  <c r="F161" i="1" s="1"/>
  <c r="AO161" i="1"/>
  <c r="L161" i="1"/>
  <c r="K161" i="1"/>
  <c r="J161" i="1"/>
  <c r="H161" i="1"/>
  <c r="E161" i="1"/>
  <c r="CJ161" i="1" s="1"/>
  <c r="AZ160" i="1"/>
  <c r="AY160" i="1"/>
  <c r="AX160" i="1"/>
  <c r="AW160" i="1"/>
  <c r="AV160" i="1"/>
  <c r="AU160" i="1"/>
  <c r="AT160" i="1"/>
  <c r="AS160" i="1"/>
  <c r="E160" i="1"/>
  <c r="L160" i="1"/>
  <c r="K160" i="1"/>
  <c r="CJ159" i="1"/>
  <c r="CN159" i="1"/>
  <c r="CM159" i="1"/>
  <c r="AZ159" i="1"/>
  <c r="AY159" i="1"/>
  <c r="AX159" i="1"/>
  <c r="AW159" i="1"/>
  <c r="AV159" i="1"/>
  <c r="AT159" i="1"/>
  <c r="AS159" i="1"/>
  <c r="AP159" i="1"/>
  <c r="AN159" i="1"/>
  <c r="AL159" i="1"/>
  <c r="AH159" i="1"/>
  <c r="AF159" i="1"/>
  <c r="AD159" i="1"/>
  <c r="Z159" i="1"/>
  <c r="X159" i="1"/>
  <c r="V159" i="1"/>
  <c r="R159" i="1"/>
  <c r="CL159" i="1" s="1"/>
  <c r="P159" i="1"/>
  <c r="H159" i="1" s="1"/>
  <c r="N159" i="1"/>
  <c r="CH159" i="1" s="1"/>
  <c r="AO159" i="1"/>
  <c r="L159" i="1"/>
  <c r="K159" i="1"/>
  <c r="J159" i="1"/>
  <c r="F159" i="1"/>
  <c r="E159" i="1"/>
  <c r="AZ158" i="1"/>
  <c r="AY158" i="1"/>
  <c r="AX158" i="1"/>
  <c r="AW158" i="1"/>
  <c r="AV158" i="1"/>
  <c r="AU158" i="1"/>
  <c r="AT158" i="1"/>
  <c r="AS158" i="1"/>
  <c r="K158" i="1"/>
  <c r="AP158" i="1"/>
  <c r="L158" i="1"/>
  <c r="E158" i="1"/>
  <c r="CN157" i="1"/>
  <c r="AU157" i="1"/>
  <c r="AZ157" i="1"/>
  <c r="AY157" i="1"/>
  <c r="AX157" i="1"/>
  <c r="AW157" i="1"/>
  <c r="AV157" i="1"/>
  <c r="AT157" i="1"/>
  <c r="AS157" i="1"/>
  <c r="AP157" i="1"/>
  <c r="AN157" i="1"/>
  <c r="AL157" i="1"/>
  <c r="AH157" i="1"/>
  <c r="AF157" i="1"/>
  <c r="AD157" i="1"/>
  <c r="Z157" i="1"/>
  <c r="X157" i="1"/>
  <c r="V157" i="1"/>
  <c r="R157" i="1"/>
  <c r="CL157" i="1" s="1"/>
  <c r="P157" i="1"/>
  <c r="CJ157" i="1" s="1"/>
  <c r="N157" i="1"/>
  <c r="AO157" i="1"/>
  <c r="L157" i="1"/>
  <c r="K157" i="1"/>
  <c r="J157" i="1"/>
  <c r="H157" i="1"/>
  <c r="E157" i="1"/>
  <c r="AZ156" i="1"/>
  <c r="AY156" i="1"/>
  <c r="AX156" i="1"/>
  <c r="AW156" i="1"/>
  <c r="AV156" i="1"/>
  <c r="AU156" i="1"/>
  <c r="AT156" i="1"/>
  <c r="AS156" i="1"/>
  <c r="AO156" i="1"/>
  <c r="AG156" i="1"/>
  <c r="Y156" i="1"/>
  <c r="Q156" i="1"/>
  <c r="CK156" i="1" s="1"/>
  <c r="L156" i="1"/>
  <c r="K156" i="1"/>
  <c r="I156" i="1"/>
  <c r="E156" i="1"/>
  <c r="CN155" i="1"/>
  <c r="CM155" i="1"/>
  <c r="AZ155" i="1"/>
  <c r="AY155" i="1"/>
  <c r="AX155" i="1"/>
  <c r="AW155" i="1"/>
  <c r="AV155" i="1"/>
  <c r="AT155" i="1"/>
  <c r="AS155" i="1"/>
  <c r="AP155" i="1"/>
  <c r="AN155" i="1"/>
  <c r="AL155" i="1"/>
  <c r="AH155" i="1"/>
  <c r="AF155" i="1"/>
  <c r="AD155" i="1"/>
  <c r="Z155" i="1"/>
  <c r="X155" i="1"/>
  <c r="V155" i="1"/>
  <c r="L155" i="1"/>
  <c r="R155" i="1"/>
  <c r="CL155" i="1" s="1"/>
  <c r="P155" i="1"/>
  <c r="N155" i="1"/>
  <c r="CH155" i="1" s="1"/>
  <c r="AO155" i="1"/>
  <c r="K155" i="1"/>
  <c r="J155" i="1"/>
  <c r="F155" i="1"/>
  <c r="E155" i="1"/>
  <c r="CM154" i="1"/>
  <c r="AZ154" i="1"/>
  <c r="AY154" i="1"/>
  <c r="AX154" i="1"/>
  <c r="AW154" i="1"/>
  <c r="AV154" i="1"/>
  <c r="AU154" i="1"/>
  <c r="AT154" i="1"/>
  <c r="AS154" i="1"/>
  <c r="AP154" i="1"/>
  <c r="L154" i="1"/>
  <c r="K154" i="1"/>
  <c r="E154" i="1"/>
  <c r="CL153" i="1"/>
  <c r="CN153" i="1"/>
  <c r="AU153" i="1"/>
  <c r="AZ153" i="1"/>
  <c r="AY153" i="1"/>
  <c r="AX153" i="1"/>
  <c r="AW153" i="1"/>
  <c r="AV153" i="1"/>
  <c r="AT153" i="1"/>
  <c r="AS153" i="1"/>
  <c r="AP153" i="1"/>
  <c r="AN153" i="1"/>
  <c r="AL153" i="1"/>
  <c r="AH153" i="1"/>
  <c r="AF153" i="1"/>
  <c r="AD153" i="1"/>
  <c r="Z153" i="1"/>
  <c r="X153" i="1"/>
  <c r="V153" i="1"/>
  <c r="CH153" i="1" s="1"/>
  <c r="R153" i="1"/>
  <c r="J153" i="1" s="1"/>
  <c r="P153" i="1"/>
  <c r="CJ153" i="1" s="1"/>
  <c r="N153" i="1"/>
  <c r="AO153" i="1"/>
  <c r="L153" i="1"/>
  <c r="K153" i="1"/>
  <c r="H153" i="1"/>
  <c r="F153" i="1"/>
  <c r="E153" i="1"/>
  <c r="AZ152" i="1"/>
  <c r="AY152" i="1"/>
  <c r="AX152" i="1"/>
  <c r="AW152" i="1"/>
  <c r="AV152" i="1"/>
  <c r="AU152" i="1"/>
  <c r="AT152" i="1"/>
  <c r="AS152" i="1"/>
  <c r="L152" i="1"/>
  <c r="K152" i="1"/>
  <c r="E152" i="1"/>
  <c r="AU151" i="1"/>
  <c r="AZ151" i="1"/>
  <c r="AY151" i="1"/>
  <c r="AX151" i="1"/>
  <c r="AW151" i="1"/>
  <c r="AV151" i="1"/>
  <c r="AT151" i="1"/>
  <c r="AS151" i="1"/>
  <c r="AP151" i="1"/>
  <c r="AN151" i="1"/>
  <c r="AL151" i="1"/>
  <c r="AH151" i="1"/>
  <c r="AF151" i="1"/>
  <c r="AD151" i="1"/>
  <c r="Z151" i="1"/>
  <c r="X151" i="1"/>
  <c r="CJ151" i="1" s="1"/>
  <c r="V151" i="1"/>
  <c r="R151" i="1"/>
  <c r="CL151" i="1" s="1"/>
  <c r="P151" i="1"/>
  <c r="N151" i="1"/>
  <c r="CH151" i="1" s="1"/>
  <c r="K151" i="1"/>
  <c r="J151" i="1"/>
  <c r="H151" i="1"/>
  <c r="F151" i="1"/>
  <c r="E151" i="1"/>
  <c r="CM151" i="1" s="1"/>
  <c r="CM150" i="1"/>
  <c r="AZ150" i="1"/>
  <c r="AY150" i="1"/>
  <c r="AX150" i="1"/>
  <c r="AW150" i="1"/>
  <c r="AV150" i="1"/>
  <c r="AU150" i="1"/>
  <c r="AT150" i="1"/>
  <c r="AS150" i="1"/>
  <c r="AP150" i="1"/>
  <c r="L150" i="1"/>
  <c r="K150" i="1"/>
  <c r="E150" i="1"/>
  <c r="AU149" i="1"/>
  <c r="AZ149" i="1"/>
  <c r="AY149" i="1"/>
  <c r="AX149" i="1"/>
  <c r="AW149" i="1"/>
  <c r="AV149" i="1"/>
  <c r="AT149" i="1"/>
  <c r="AS149" i="1"/>
  <c r="AP149" i="1"/>
  <c r="AN149" i="1"/>
  <c r="AL149" i="1"/>
  <c r="AH149" i="1"/>
  <c r="AF149" i="1"/>
  <c r="AD149" i="1"/>
  <c r="Z149" i="1"/>
  <c r="X149" i="1"/>
  <c r="V149" i="1"/>
  <c r="CH149" i="1" s="1"/>
  <c r="R149" i="1"/>
  <c r="P149" i="1"/>
  <c r="H149" i="1" s="1"/>
  <c r="N149" i="1"/>
  <c r="AO149" i="1"/>
  <c r="L149" i="1"/>
  <c r="K149" i="1"/>
  <c r="F149" i="1"/>
  <c r="E149" i="1"/>
  <c r="AZ148" i="1"/>
  <c r="AY148" i="1"/>
  <c r="AX148" i="1"/>
  <c r="AW148" i="1"/>
  <c r="AV148" i="1"/>
  <c r="AU148" i="1"/>
  <c r="AT148" i="1"/>
  <c r="AS148" i="1"/>
  <c r="K148" i="1"/>
  <c r="L148" i="1"/>
  <c r="CN147" i="1"/>
  <c r="AU147" i="1"/>
  <c r="AZ147" i="1"/>
  <c r="AY147" i="1"/>
  <c r="AX147" i="1"/>
  <c r="AW147" i="1"/>
  <c r="AV147" i="1"/>
  <c r="AT147" i="1"/>
  <c r="AS147" i="1"/>
  <c r="AN147" i="1"/>
  <c r="AF147" i="1"/>
  <c r="H147" i="1" s="1"/>
  <c r="K147" i="1"/>
  <c r="X147" i="1"/>
  <c r="V147" i="1"/>
  <c r="R147" i="1"/>
  <c r="P147" i="1"/>
  <c r="CJ147" i="1" s="1"/>
  <c r="N147" i="1"/>
  <c r="AL147" i="1"/>
  <c r="L147" i="1"/>
  <c r="E147" i="1"/>
  <c r="AZ146" i="1"/>
  <c r="AY146" i="1"/>
  <c r="AX146" i="1"/>
  <c r="AW146" i="1"/>
  <c r="AV146" i="1"/>
  <c r="AU146" i="1"/>
  <c r="AT146" i="1"/>
  <c r="AS146" i="1"/>
  <c r="AO146" i="1"/>
  <c r="AG146" i="1"/>
  <c r="Y146" i="1"/>
  <c r="Q146" i="1"/>
  <c r="CK146" i="1" s="1"/>
  <c r="L146" i="1"/>
  <c r="K146" i="1"/>
  <c r="I146" i="1"/>
  <c r="E146" i="1"/>
  <c r="CN145" i="1"/>
  <c r="CM145" i="1"/>
  <c r="AZ145" i="1"/>
  <c r="AY145" i="1"/>
  <c r="AX145" i="1"/>
  <c r="AW145" i="1"/>
  <c r="AV145" i="1"/>
  <c r="AT145" i="1"/>
  <c r="AS145" i="1"/>
  <c r="AP145" i="1"/>
  <c r="AN145" i="1"/>
  <c r="AL145" i="1"/>
  <c r="AH145" i="1"/>
  <c r="AF145" i="1"/>
  <c r="AD145" i="1"/>
  <c r="Z145" i="1"/>
  <c r="X145" i="1"/>
  <c r="V145" i="1"/>
  <c r="L145" i="1"/>
  <c r="R145" i="1"/>
  <c r="CL145" i="1" s="1"/>
  <c r="P145" i="1"/>
  <c r="N145" i="1"/>
  <c r="CH145" i="1" s="1"/>
  <c r="AO145" i="1"/>
  <c r="K145" i="1"/>
  <c r="J145" i="1"/>
  <c r="F145" i="1"/>
  <c r="E145" i="1"/>
  <c r="CM144" i="1"/>
  <c r="AZ144" i="1"/>
  <c r="AY144" i="1"/>
  <c r="AX144" i="1"/>
  <c r="AW144" i="1"/>
  <c r="AV144" i="1"/>
  <c r="AU144" i="1"/>
  <c r="AT144" i="1"/>
  <c r="AS144" i="1"/>
  <c r="AP144" i="1"/>
  <c r="L144" i="1"/>
  <c r="K144" i="1"/>
  <c r="E144" i="1"/>
  <c r="CL143" i="1"/>
  <c r="CN143" i="1"/>
  <c r="AU143" i="1"/>
  <c r="AZ143" i="1"/>
  <c r="AY143" i="1"/>
  <c r="AX143" i="1"/>
  <c r="AW143" i="1"/>
  <c r="AV143" i="1"/>
  <c r="AT143" i="1"/>
  <c r="AS143" i="1"/>
  <c r="AP143" i="1"/>
  <c r="AN143" i="1"/>
  <c r="AL143" i="1"/>
  <c r="AH143" i="1"/>
  <c r="AF143" i="1"/>
  <c r="AD143" i="1"/>
  <c r="Z143" i="1"/>
  <c r="X143" i="1"/>
  <c r="V143" i="1"/>
  <c r="CH143" i="1" s="1"/>
  <c r="R143" i="1"/>
  <c r="J143" i="1" s="1"/>
  <c r="P143" i="1"/>
  <c r="CJ143" i="1" s="1"/>
  <c r="N143" i="1"/>
  <c r="AO143" i="1"/>
  <c r="L143" i="1"/>
  <c r="K143" i="1"/>
  <c r="H143" i="1"/>
  <c r="F143" i="1"/>
  <c r="E143" i="1"/>
  <c r="AZ142" i="1"/>
  <c r="AY142" i="1"/>
  <c r="AX142" i="1"/>
  <c r="AW142" i="1"/>
  <c r="AV142" i="1"/>
  <c r="AU142" i="1"/>
  <c r="AT142" i="1"/>
  <c r="AS142" i="1"/>
  <c r="L142" i="1"/>
  <c r="K142" i="1"/>
  <c r="E142" i="1"/>
  <c r="CJ141" i="1"/>
  <c r="CM141" i="1"/>
  <c r="AZ141" i="1"/>
  <c r="AY141" i="1"/>
  <c r="AX141" i="1"/>
  <c r="AW141" i="1"/>
  <c r="AV141" i="1"/>
  <c r="AT141" i="1"/>
  <c r="AS141" i="1"/>
  <c r="AP141" i="1"/>
  <c r="AN141" i="1"/>
  <c r="AL141" i="1"/>
  <c r="AH141" i="1"/>
  <c r="AF141" i="1"/>
  <c r="AD141" i="1"/>
  <c r="Z141" i="1"/>
  <c r="X141" i="1"/>
  <c r="V141" i="1"/>
  <c r="R141" i="1"/>
  <c r="CL141" i="1" s="1"/>
  <c r="P141" i="1"/>
  <c r="N141" i="1"/>
  <c r="CH141" i="1" s="1"/>
  <c r="AO141" i="1"/>
  <c r="K141" i="1"/>
  <c r="J141" i="1"/>
  <c r="H141" i="1"/>
  <c r="F141" i="1"/>
  <c r="E141" i="1"/>
  <c r="CM140" i="1"/>
  <c r="AZ140" i="1"/>
  <c r="AY140" i="1"/>
  <c r="AX140" i="1"/>
  <c r="AW140" i="1"/>
  <c r="AV140" i="1"/>
  <c r="AU140" i="1"/>
  <c r="AT140" i="1"/>
  <c r="AS140" i="1"/>
  <c r="AP140" i="1"/>
  <c r="L140" i="1"/>
  <c r="K140" i="1"/>
  <c r="E140" i="1"/>
  <c r="CN139" i="1"/>
  <c r="AU139" i="1"/>
  <c r="AZ139" i="1"/>
  <c r="AY139" i="1"/>
  <c r="AX139" i="1"/>
  <c r="AW139" i="1"/>
  <c r="AV139" i="1"/>
  <c r="AT139" i="1"/>
  <c r="AS139" i="1"/>
  <c r="AP139" i="1"/>
  <c r="AN139" i="1"/>
  <c r="AL139" i="1"/>
  <c r="AH139" i="1"/>
  <c r="AF139" i="1"/>
  <c r="AD139" i="1"/>
  <c r="Z139" i="1"/>
  <c r="X139" i="1"/>
  <c r="V139" i="1"/>
  <c r="F139" i="1" s="1"/>
  <c r="R139" i="1"/>
  <c r="P139" i="1"/>
  <c r="CJ139" i="1" s="1"/>
  <c r="N139" i="1"/>
  <c r="AO139" i="1"/>
  <c r="L139" i="1"/>
  <c r="K139" i="1"/>
  <c r="H139" i="1"/>
  <c r="E139" i="1"/>
  <c r="AZ138" i="1"/>
  <c r="AY138" i="1"/>
  <c r="AX138" i="1"/>
  <c r="AW138" i="1"/>
  <c r="AV138" i="1"/>
  <c r="AU138" i="1"/>
  <c r="AT138" i="1"/>
  <c r="AS138" i="1"/>
  <c r="AO138" i="1"/>
  <c r="AG138" i="1"/>
  <c r="Y138" i="1"/>
  <c r="Q138" i="1"/>
  <c r="CK138" i="1" s="1"/>
  <c r="L138" i="1"/>
  <c r="K138" i="1"/>
  <c r="I138" i="1"/>
  <c r="E138" i="1"/>
  <c r="CN137" i="1"/>
  <c r="CM137" i="1"/>
  <c r="AZ137" i="1"/>
  <c r="AY137" i="1"/>
  <c r="AX137" i="1"/>
  <c r="AW137" i="1"/>
  <c r="AV137" i="1"/>
  <c r="AT137" i="1"/>
  <c r="AS137" i="1"/>
  <c r="AP137" i="1"/>
  <c r="AN137" i="1"/>
  <c r="AL137" i="1"/>
  <c r="AH137" i="1"/>
  <c r="AF137" i="1"/>
  <c r="AD137" i="1"/>
  <c r="Z137" i="1"/>
  <c r="X137" i="1"/>
  <c r="V137" i="1"/>
  <c r="R137" i="1"/>
  <c r="CL137" i="1" s="1"/>
  <c r="P137" i="1"/>
  <c r="N137" i="1"/>
  <c r="CH137" i="1" s="1"/>
  <c r="AO137" i="1"/>
  <c r="L137" i="1"/>
  <c r="K137" i="1"/>
  <c r="J137" i="1"/>
  <c r="H137" i="1"/>
  <c r="F137" i="1"/>
  <c r="E137" i="1"/>
  <c r="CM136" i="1"/>
  <c r="AZ136" i="1"/>
  <c r="AY136" i="1"/>
  <c r="AX136" i="1"/>
  <c r="AW136" i="1"/>
  <c r="AV136" i="1"/>
  <c r="AU136" i="1"/>
  <c r="AT136" i="1"/>
  <c r="AS136" i="1"/>
  <c r="AP136" i="1"/>
  <c r="L136" i="1"/>
  <c r="K136" i="1"/>
  <c r="E136" i="1"/>
  <c r="AU135" i="1"/>
  <c r="AZ135" i="1"/>
  <c r="AY135" i="1"/>
  <c r="AX135" i="1"/>
  <c r="AW135" i="1"/>
  <c r="AV135" i="1"/>
  <c r="AT135" i="1"/>
  <c r="AS135" i="1"/>
  <c r="AN135" i="1"/>
  <c r="AF135" i="1"/>
  <c r="X135" i="1"/>
  <c r="Q135" i="1"/>
  <c r="N135" i="1"/>
  <c r="AP135" i="1"/>
  <c r="L135" i="1"/>
  <c r="K135" i="1"/>
  <c r="E135" i="1"/>
  <c r="AZ134" i="1"/>
  <c r="AY134" i="1"/>
  <c r="AX134" i="1"/>
  <c r="AW134" i="1"/>
  <c r="AV134" i="1"/>
  <c r="AU134" i="1"/>
  <c r="AT134" i="1"/>
  <c r="AS134" i="1"/>
  <c r="AO134" i="1"/>
  <c r="AG134" i="1"/>
  <c r="Y134" i="1"/>
  <c r="I134" i="1" s="1"/>
  <c r="K134" i="1"/>
  <c r="Q134" i="1"/>
  <c r="AF134" i="1"/>
  <c r="CM133" i="1"/>
  <c r="AZ133" i="1"/>
  <c r="AY133" i="1"/>
  <c r="AX133" i="1"/>
  <c r="AW133" i="1"/>
  <c r="AV133" i="1"/>
  <c r="AU133" i="1"/>
  <c r="AT133" i="1"/>
  <c r="AS133" i="1"/>
  <c r="AP133" i="1"/>
  <c r="L133" i="1"/>
  <c r="K133" i="1"/>
  <c r="E133" i="1"/>
  <c r="AU132" i="1"/>
  <c r="AZ132" i="1"/>
  <c r="AY132" i="1"/>
  <c r="AX132" i="1"/>
  <c r="AW132" i="1"/>
  <c r="AV132" i="1"/>
  <c r="AT132" i="1"/>
  <c r="AS132" i="1"/>
  <c r="AP132" i="1"/>
  <c r="AN132" i="1"/>
  <c r="AL132" i="1"/>
  <c r="AH132" i="1"/>
  <c r="AF132" i="1"/>
  <c r="AD132" i="1"/>
  <c r="Z132" i="1"/>
  <c r="X132" i="1"/>
  <c r="V132" i="1"/>
  <c r="CH132" i="1" s="1"/>
  <c r="R132" i="1"/>
  <c r="CL132" i="1" s="1"/>
  <c r="P132" i="1"/>
  <c r="N132" i="1"/>
  <c r="AO132" i="1"/>
  <c r="L132" i="1"/>
  <c r="K132" i="1"/>
  <c r="H132" i="1"/>
  <c r="F132" i="1"/>
  <c r="E132" i="1"/>
  <c r="AZ131" i="1"/>
  <c r="AY131" i="1"/>
  <c r="AX131" i="1"/>
  <c r="AW131" i="1"/>
  <c r="AV131" i="1"/>
  <c r="AU131" i="1"/>
  <c r="AT131" i="1"/>
  <c r="AS131" i="1"/>
  <c r="L131" i="1"/>
  <c r="K131" i="1"/>
  <c r="E131" i="1"/>
  <c r="CJ130" i="1"/>
  <c r="CM130" i="1"/>
  <c r="AZ130" i="1"/>
  <c r="AY130" i="1"/>
  <c r="AX130" i="1"/>
  <c r="AW130" i="1"/>
  <c r="AV130" i="1"/>
  <c r="AT130" i="1"/>
  <c r="AS130" i="1"/>
  <c r="AP130" i="1"/>
  <c r="AN130" i="1"/>
  <c r="AL130" i="1"/>
  <c r="AH130" i="1"/>
  <c r="AF130" i="1"/>
  <c r="AD130" i="1"/>
  <c r="CN130" i="1"/>
  <c r="Z130" i="1"/>
  <c r="X130" i="1"/>
  <c r="V130" i="1"/>
  <c r="R130" i="1"/>
  <c r="CL130" i="1" s="1"/>
  <c r="P130" i="1"/>
  <c r="N130" i="1"/>
  <c r="CH130" i="1" s="1"/>
  <c r="AO130" i="1"/>
  <c r="L130" i="1"/>
  <c r="K130" i="1"/>
  <c r="J130" i="1"/>
  <c r="H130" i="1"/>
  <c r="F130" i="1"/>
  <c r="E130" i="1"/>
  <c r="CM129" i="1"/>
  <c r="AZ129" i="1"/>
  <c r="AY129" i="1"/>
  <c r="AX129" i="1"/>
  <c r="AW129" i="1"/>
  <c r="AV129" i="1"/>
  <c r="AU129" i="1"/>
  <c r="AT129" i="1"/>
  <c r="AS129" i="1"/>
  <c r="AP129" i="1"/>
  <c r="L129" i="1"/>
  <c r="K129" i="1"/>
  <c r="E129" i="1"/>
  <c r="AU128" i="1"/>
  <c r="AZ128" i="1"/>
  <c r="AY128" i="1"/>
  <c r="AX128" i="1"/>
  <c r="AW128" i="1"/>
  <c r="AV128" i="1"/>
  <c r="AT128" i="1"/>
  <c r="AS128" i="1"/>
  <c r="AP128" i="1"/>
  <c r="AN128" i="1"/>
  <c r="AL128" i="1"/>
  <c r="AH128" i="1"/>
  <c r="AF128" i="1"/>
  <c r="AD128" i="1"/>
  <c r="Z128" i="1"/>
  <c r="CL128" i="1" s="1"/>
  <c r="X128" i="1"/>
  <c r="V128" i="1"/>
  <c r="R128" i="1"/>
  <c r="P128" i="1"/>
  <c r="N128" i="1"/>
  <c r="CH128" i="1" s="1"/>
  <c r="AO128" i="1"/>
  <c r="L128" i="1"/>
  <c r="K128" i="1"/>
  <c r="J128" i="1"/>
  <c r="H128" i="1"/>
  <c r="E128" i="1"/>
  <c r="AZ127" i="1"/>
  <c r="AY127" i="1"/>
  <c r="AX127" i="1"/>
  <c r="AW127" i="1"/>
  <c r="AV127" i="1"/>
  <c r="AU127" i="1"/>
  <c r="AT127" i="1"/>
  <c r="AS127" i="1"/>
  <c r="L127" i="1"/>
  <c r="K127" i="1"/>
  <c r="E127" i="1"/>
  <c r="CN126" i="1"/>
  <c r="CM126" i="1"/>
  <c r="AZ126" i="1"/>
  <c r="AY126" i="1"/>
  <c r="AX126" i="1"/>
  <c r="AW126" i="1"/>
  <c r="AV126" i="1"/>
  <c r="AT126" i="1"/>
  <c r="AS126" i="1"/>
  <c r="AP126" i="1"/>
  <c r="AN126" i="1"/>
  <c r="AL126" i="1"/>
  <c r="AH126" i="1"/>
  <c r="AF126" i="1"/>
  <c r="AD126" i="1"/>
  <c r="Z126" i="1"/>
  <c r="X126" i="1"/>
  <c r="V126" i="1"/>
  <c r="R126" i="1"/>
  <c r="CL126" i="1" s="1"/>
  <c r="P126" i="1"/>
  <c r="N126" i="1"/>
  <c r="CH126" i="1" s="1"/>
  <c r="AO126" i="1"/>
  <c r="L126" i="1"/>
  <c r="K126" i="1"/>
  <c r="J126" i="1"/>
  <c r="F126" i="1"/>
  <c r="E126" i="1"/>
  <c r="CM125" i="1"/>
  <c r="AZ125" i="1"/>
  <c r="AY125" i="1"/>
  <c r="AX125" i="1"/>
  <c r="AW125" i="1"/>
  <c r="AV125" i="1"/>
  <c r="AU125" i="1"/>
  <c r="AT125" i="1"/>
  <c r="AS125" i="1"/>
  <c r="AP125" i="1"/>
  <c r="L125" i="1"/>
  <c r="K125" i="1"/>
  <c r="E125" i="1"/>
  <c r="CL124" i="1"/>
  <c r="AU124" i="1"/>
  <c r="AZ124" i="1"/>
  <c r="AY124" i="1"/>
  <c r="AX124" i="1"/>
  <c r="AW124" i="1"/>
  <c r="AV124" i="1"/>
  <c r="AT124" i="1"/>
  <c r="AS124" i="1"/>
  <c r="AP124" i="1"/>
  <c r="AN124" i="1"/>
  <c r="AL124" i="1"/>
  <c r="AH124" i="1"/>
  <c r="AF124" i="1"/>
  <c r="AD124" i="1"/>
  <c r="Z124" i="1"/>
  <c r="X124" i="1"/>
  <c r="V124" i="1"/>
  <c r="R124" i="1"/>
  <c r="P124" i="1"/>
  <c r="N124" i="1"/>
  <c r="CH124" i="1" s="1"/>
  <c r="AO124" i="1"/>
  <c r="L124" i="1"/>
  <c r="K124" i="1"/>
  <c r="J124" i="1"/>
  <c r="H124" i="1"/>
  <c r="E124" i="1"/>
  <c r="AZ123" i="1"/>
  <c r="AY123" i="1"/>
  <c r="AX123" i="1"/>
  <c r="AW123" i="1"/>
  <c r="AV123" i="1"/>
  <c r="AU123" i="1"/>
  <c r="AT123" i="1"/>
  <c r="AS123" i="1"/>
  <c r="AO123" i="1"/>
  <c r="AG123" i="1"/>
  <c r="Y123" i="1"/>
  <c r="Q123" i="1"/>
  <c r="CK123" i="1" s="1"/>
  <c r="L123" i="1"/>
  <c r="K123" i="1"/>
  <c r="I123" i="1"/>
  <c r="E123" i="1"/>
  <c r="CN122" i="1"/>
  <c r="CM122" i="1"/>
  <c r="AZ122" i="1"/>
  <c r="AY122" i="1"/>
  <c r="AX122" i="1"/>
  <c r="AW122" i="1"/>
  <c r="AV122" i="1"/>
  <c r="AT122" i="1"/>
  <c r="AS122" i="1"/>
  <c r="AP122" i="1"/>
  <c r="AN122" i="1"/>
  <c r="AL122" i="1"/>
  <c r="AH122" i="1"/>
  <c r="AF122" i="1"/>
  <c r="AD122" i="1"/>
  <c r="Z122" i="1"/>
  <c r="X122" i="1"/>
  <c r="V122" i="1"/>
  <c r="L122" i="1"/>
  <c r="R122" i="1"/>
  <c r="CL122" i="1" s="1"/>
  <c r="P122" i="1"/>
  <c r="H122" i="1" s="1"/>
  <c r="N122" i="1"/>
  <c r="CH122" i="1" s="1"/>
  <c r="AO122" i="1"/>
  <c r="K122" i="1"/>
  <c r="J122" i="1"/>
  <c r="F122" i="1"/>
  <c r="E122" i="1"/>
  <c r="CM121" i="1"/>
  <c r="AZ121" i="1"/>
  <c r="AY121" i="1"/>
  <c r="AX121" i="1"/>
  <c r="AW121" i="1"/>
  <c r="AV121" i="1"/>
  <c r="AU121" i="1"/>
  <c r="AT121" i="1"/>
  <c r="AS121" i="1"/>
  <c r="AP121" i="1"/>
  <c r="L121" i="1"/>
  <c r="K121" i="1"/>
  <c r="E121" i="1"/>
  <c r="AU120" i="1"/>
  <c r="AZ120" i="1"/>
  <c r="AY120" i="1"/>
  <c r="AX120" i="1"/>
  <c r="AW120" i="1"/>
  <c r="AV120" i="1"/>
  <c r="AT120" i="1"/>
  <c r="AS120" i="1"/>
  <c r="AP120" i="1"/>
  <c r="AN120" i="1"/>
  <c r="AL120" i="1"/>
  <c r="AH120" i="1"/>
  <c r="AF120" i="1"/>
  <c r="AD120" i="1"/>
  <c r="Z120" i="1"/>
  <c r="X120" i="1"/>
  <c r="V120" i="1"/>
  <c r="CH120" i="1" s="1"/>
  <c r="R120" i="1"/>
  <c r="J120" i="1" s="1"/>
  <c r="P120" i="1"/>
  <c r="N120" i="1"/>
  <c r="AO120" i="1"/>
  <c r="L120" i="1"/>
  <c r="K120" i="1"/>
  <c r="H120" i="1"/>
  <c r="F120" i="1"/>
  <c r="E120" i="1"/>
  <c r="AZ119" i="1"/>
  <c r="AY119" i="1"/>
  <c r="AX119" i="1"/>
  <c r="AW119" i="1"/>
  <c r="AV119" i="1"/>
  <c r="AU119" i="1"/>
  <c r="AT119" i="1"/>
  <c r="AS119" i="1"/>
  <c r="AO119" i="1"/>
  <c r="K119" i="1"/>
  <c r="Q119" i="1"/>
  <c r="L119" i="1"/>
  <c r="AU118" i="1"/>
  <c r="AZ118" i="1"/>
  <c r="AY118" i="1"/>
  <c r="AX118" i="1"/>
  <c r="AW118" i="1"/>
  <c r="AV118" i="1"/>
  <c r="AT118" i="1"/>
  <c r="AS118" i="1"/>
  <c r="AP118" i="1"/>
  <c r="AN118" i="1"/>
  <c r="AL118" i="1"/>
  <c r="AH118" i="1"/>
  <c r="AF118" i="1"/>
  <c r="AD118" i="1"/>
  <c r="Z118" i="1"/>
  <c r="X118" i="1"/>
  <c r="CJ118" i="1" s="1"/>
  <c r="V118" i="1"/>
  <c r="L118" i="1"/>
  <c r="K118" i="1"/>
  <c r="R118" i="1"/>
  <c r="CL118" i="1" s="1"/>
  <c r="P118" i="1"/>
  <c r="N118" i="1"/>
  <c r="F118" i="1" s="1"/>
  <c r="AO118" i="1"/>
  <c r="J118" i="1"/>
  <c r="E118" i="1"/>
  <c r="AU117" i="1"/>
  <c r="AZ117" i="1"/>
  <c r="AY117" i="1"/>
  <c r="AX117" i="1"/>
  <c r="AX115" i="1" s="1"/>
  <c r="AW117" i="1"/>
  <c r="AV117" i="1"/>
  <c r="AT117" i="1"/>
  <c r="AT115" i="1" s="1"/>
  <c r="AS117" i="1"/>
  <c r="AP117" i="1"/>
  <c r="AL117" i="1"/>
  <c r="AK115" i="1"/>
  <c r="AH117" i="1"/>
  <c r="AG117" i="1"/>
  <c r="Y117" i="1"/>
  <c r="K117" i="1"/>
  <c r="N117" i="1"/>
  <c r="L117" i="1"/>
  <c r="E117" i="1"/>
  <c r="BY115" i="1"/>
  <c r="BQ115" i="1"/>
  <c r="BI115" i="1"/>
  <c r="AU116" i="1"/>
  <c r="BA115" i="1"/>
  <c r="AZ116" i="1"/>
  <c r="AY116" i="1"/>
  <c r="AX116" i="1"/>
  <c r="AW116" i="1"/>
  <c r="AW115" i="1" s="1"/>
  <c r="AV116" i="1"/>
  <c r="AT116" i="1"/>
  <c r="AN116" i="1"/>
  <c r="AD116" i="1"/>
  <c r="Z116" i="1"/>
  <c r="U115" i="1"/>
  <c r="Q116" i="1"/>
  <c r="AL116" i="1"/>
  <c r="L116" i="1"/>
  <c r="K116" i="1"/>
  <c r="CF115" i="1"/>
  <c r="CE115" i="1"/>
  <c r="CD115" i="1"/>
  <c r="CC115" i="1"/>
  <c r="CB115" i="1"/>
  <c r="CA115" i="1"/>
  <c r="BZ115" i="1"/>
  <c r="BX115" i="1"/>
  <c r="BW115" i="1"/>
  <c r="BV115" i="1"/>
  <c r="BU115" i="1"/>
  <c r="BT115" i="1"/>
  <c r="BS115" i="1"/>
  <c r="BR115" i="1"/>
  <c r="BP115" i="1"/>
  <c r="BO115" i="1"/>
  <c r="BN115" i="1"/>
  <c r="BM115" i="1"/>
  <c r="BL115" i="1"/>
  <c r="BK115" i="1"/>
  <c r="BJ115" i="1"/>
  <c r="BH115" i="1"/>
  <c r="BG115" i="1"/>
  <c r="BF115" i="1"/>
  <c r="BE115" i="1"/>
  <c r="BD115" i="1"/>
  <c r="BC115" i="1"/>
  <c r="BB115" i="1"/>
  <c r="AZ115" i="1"/>
  <c r="AY115" i="1"/>
  <c r="AV115" i="1"/>
  <c r="AR115" i="1"/>
  <c r="AQ115" i="1"/>
  <c r="AJ115" i="1"/>
  <c r="AI115" i="1"/>
  <c r="AC115" i="1"/>
  <c r="AB115" i="1"/>
  <c r="AA115" i="1"/>
  <c r="T115" i="1"/>
  <c r="S115" i="1"/>
  <c r="M115" i="1"/>
  <c r="CN114" i="1"/>
  <c r="CM114" i="1"/>
  <c r="CL114" i="1"/>
  <c r="CK114" i="1"/>
  <c r="CJ114" i="1"/>
  <c r="CI114" i="1"/>
  <c r="CH114" i="1"/>
  <c r="CG114" i="1"/>
  <c r="CN113" i="1"/>
  <c r="CM113" i="1"/>
  <c r="AZ113" i="1"/>
  <c r="AY113" i="1"/>
  <c r="AX113" i="1"/>
  <c r="AW113" i="1"/>
  <c r="AV113" i="1"/>
  <c r="AU113" i="1"/>
  <c r="AT113" i="1"/>
  <c r="AS113" i="1"/>
  <c r="AN113" i="1"/>
  <c r="AF113" i="1"/>
  <c r="X113" i="1"/>
  <c r="P113" i="1"/>
  <c r="CJ113" i="1" s="1"/>
  <c r="N113" i="1"/>
  <c r="AO113" i="1"/>
  <c r="L113" i="1"/>
  <c r="K113" i="1"/>
  <c r="H113" i="1"/>
  <c r="E113" i="1"/>
  <c r="CM112" i="1"/>
  <c r="AZ112" i="1"/>
  <c r="AY112" i="1"/>
  <c r="AX112" i="1"/>
  <c r="AW112" i="1"/>
  <c r="AV112" i="1"/>
  <c r="AT112" i="1"/>
  <c r="AS112" i="1"/>
  <c r="AP112" i="1"/>
  <c r="AL112" i="1"/>
  <c r="AH112" i="1"/>
  <c r="AD112" i="1"/>
  <c r="Z112" i="1"/>
  <c r="V112" i="1"/>
  <c r="R112" i="1"/>
  <c r="CL112" i="1" s="1"/>
  <c r="N112" i="1"/>
  <c r="CH112" i="1" s="1"/>
  <c r="AN112" i="1"/>
  <c r="L112" i="1"/>
  <c r="K112" i="1"/>
  <c r="J112" i="1"/>
  <c r="F112" i="1"/>
  <c r="E112" i="1"/>
  <c r="CN112" i="1" s="1"/>
  <c r="AU111" i="1"/>
  <c r="AZ111" i="1"/>
  <c r="AY111" i="1"/>
  <c r="AX111" i="1"/>
  <c r="AW111" i="1"/>
  <c r="AV111" i="1"/>
  <c r="AT111" i="1"/>
  <c r="AS111" i="1"/>
  <c r="L111" i="1"/>
  <c r="K111" i="1"/>
  <c r="E111" i="1"/>
  <c r="CM111" i="1" s="1"/>
  <c r="CN110" i="1"/>
  <c r="AU110" i="1"/>
  <c r="AZ110" i="1"/>
  <c r="AY110" i="1"/>
  <c r="AX110" i="1"/>
  <c r="AW110" i="1"/>
  <c r="AV110" i="1"/>
  <c r="AT110" i="1"/>
  <c r="AS110" i="1"/>
  <c r="AN110" i="1"/>
  <c r="AF110" i="1"/>
  <c r="X110" i="1"/>
  <c r="P110" i="1"/>
  <c r="CJ110" i="1" s="1"/>
  <c r="AP110" i="1"/>
  <c r="L110" i="1"/>
  <c r="K110" i="1"/>
  <c r="H110" i="1"/>
  <c r="E110" i="1"/>
  <c r="CM109" i="1"/>
  <c r="AZ109" i="1"/>
  <c r="AY109" i="1"/>
  <c r="AX109" i="1"/>
  <c r="AW109" i="1"/>
  <c r="AV109" i="1"/>
  <c r="AU109" i="1"/>
  <c r="AT109" i="1"/>
  <c r="AS109" i="1"/>
  <c r="AN109" i="1"/>
  <c r="AF109" i="1"/>
  <c r="X109" i="1"/>
  <c r="P109" i="1"/>
  <c r="AO109" i="1"/>
  <c r="L109" i="1"/>
  <c r="K109" i="1"/>
  <c r="H109" i="1"/>
  <c r="E109" i="1"/>
  <c r="AU108" i="1"/>
  <c r="AZ108" i="1"/>
  <c r="AY108" i="1"/>
  <c r="AX108" i="1"/>
  <c r="AW108" i="1"/>
  <c r="AV108" i="1"/>
  <c r="AT108" i="1"/>
  <c r="AS108" i="1"/>
  <c r="AP108" i="1"/>
  <c r="AL108" i="1"/>
  <c r="AH108" i="1"/>
  <c r="AD108" i="1"/>
  <c r="Z108" i="1"/>
  <c r="V108" i="1"/>
  <c r="R108" i="1"/>
  <c r="CL108" i="1" s="1"/>
  <c r="P108" i="1"/>
  <c r="N108" i="1"/>
  <c r="CH108" i="1" s="1"/>
  <c r="AN108" i="1"/>
  <c r="L108" i="1"/>
  <c r="K108" i="1"/>
  <c r="J108" i="1"/>
  <c r="F108" i="1"/>
  <c r="E108" i="1"/>
  <c r="CN108" i="1" s="1"/>
  <c r="AU107" i="1"/>
  <c r="AZ107" i="1"/>
  <c r="AY107" i="1"/>
  <c r="AX107" i="1"/>
  <c r="AW107" i="1"/>
  <c r="AV107" i="1"/>
  <c r="AT107" i="1"/>
  <c r="AS107" i="1"/>
  <c r="L107" i="1"/>
  <c r="K107" i="1"/>
  <c r="E107" i="1"/>
  <c r="CM107" i="1" s="1"/>
  <c r="CN106" i="1"/>
  <c r="AU106" i="1"/>
  <c r="AZ106" i="1"/>
  <c r="AY106" i="1"/>
  <c r="AX106" i="1"/>
  <c r="AW106" i="1"/>
  <c r="AV106" i="1"/>
  <c r="AT106" i="1"/>
  <c r="AS106" i="1"/>
  <c r="AN106" i="1"/>
  <c r="AF106" i="1"/>
  <c r="X106" i="1"/>
  <c r="P106" i="1"/>
  <c r="CJ106" i="1" s="1"/>
  <c r="AP106" i="1"/>
  <c r="L106" i="1"/>
  <c r="K106" i="1"/>
  <c r="H106" i="1"/>
  <c r="E106" i="1"/>
  <c r="CM105" i="1"/>
  <c r="AZ105" i="1"/>
  <c r="AY105" i="1"/>
  <c r="AX105" i="1"/>
  <c r="AW105" i="1"/>
  <c r="AV105" i="1"/>
  <c r="AU105" i="1"/>
  <c r="AT105" i="1"/>
  <c r="AS105" i="1"/>
  <c r="AO105" i="1"/>
  <c r="L105" i="1"/>
  <c r="K105" i="1"/>
  <c r="E105" i="1"/>
  <c r="AU104" i="1"/>
  <c r="AZ104" i="1"/>
  <c r="AY104" i="1"/>
  <c r="AX104" i="1"/>
  <c r="AW104" i="1"/>
  <c r="AV104" i="1"/>
  <c r="AT104" i="1"/>
  <c r="AS104" i="1"/>
  <c r="AP104" i="1"/>
  <c r="AL104" i="1"/>
  <c r="AH104" i="1"/>
  <c r="AD104" i="1"/>
  <c r="Z104" i="1"/>
  <c r="V104" i="1"/>
  <c r="R104" i="1"/>
  <c r="CL104" i="1" s="1"/>
  <c r="N104" i="1"/>
  <c r="CH104" i="1" s="1"/>
  <c r="AN104" i="1"/>
  <c r="L104" i="1"/>
  <c r="K104" i="1"/>
  <c r="J104" i="1"/>
  <c r="F104" i="1"/>
  <c r="E104" i="1"/>
  <c r="CN104" i="1" s="1"/>
  <c r="AU103" i="1"/>
  <c r="AZ103" i="1"/>
  <c r="AY103" i="1"/>
  <c r="AX103" i="1"/>
  <c r="AW103" i="1"/>
  <c r="AV103" i="1"/>
  <c r="AT103" i="1"/>
  <c r="AS103" i="1"/>
  <c r="L103" i="1"/>
  <c r="K103" i="1"/>
  <c r="E103" i="1"/>
  <c r="CM103" i="1" s="1"/>
  <c r="AU102" i="1"/>
  <c r="AZ102" i="1"/>
  <c r="AY102" i="1"/>
  <c r="AX102" i="1"/>
  <c r="AW102" i="1"/>
  <c r="AV102" i="1"/>
  <c r="AT102" i="1"/>
  <c r="AS102" i="1"/>
  <c r="AN102" i="1"/>
  <c r="AF102" i="1"/>
  <c r="X102" i="1"/>
  <c r="P102" i="1"/>
  <c r="AP102" i="1"/>
  <c r="L102" i="1"/>
  <c r="K102" i="1"/>
  <c r="H102" i="1"/>
  <c r="E102" i="1"/>
  <c r="AZ101" i="1"/>
  <c r="AY101" i="1"/>
  <c r="AX101" i="1"/>
  <c r="AW101" i="1"/>
  <c r="AV101" i="1"/>
  <c r="AU101" i="1"/>
  <c r="AT101" i="1"/>
  <c r="AS101" i="1"/>
  <c r="K101" i="1"/>
  <c r="AH101" i="1"/>
  <c r="L101" i="1"/>
  <c r="E101" i="1"/>
  <c r="CF97" i="1"/>
  <c r="BX97" i="1"/>
  <c r="BP97" i="1"/>
  <c r="CN100" i="1"/>
  <c r="AZ100" i="1"/>
  <c r="AZ97" i="1" s="1"/>
  <c r="AY100" i="1"/>
  <c r="AX100" i="1"/>
  <c r="AW100" i="1"/>
  <c r="AV100" i="1"/>
  <c r="AV97" i="1" s="1"/>
  <c r="AU100" i="1"/>
  <c r="AT100" i="1"/>
  <c r="AS100" i="1"/>
  <c r="AR97" i="1"/>
  <c r="AN100" i="1"/>
  <c r="AJ97" i="1"/>
  <c r="AF100" i="1"/>
  <c r="AB97" i="1"/>
  <c r="X100" i="1"/>
  <c r="T97" i="1"/>
  <c r="P100" i="1"/>
  <c r="CJ100" i="1" s="1"/>
  <c r="AP100" i="1"/>
  <c r="L100" i="1"/>
  <c r="L97" i="1" s="1"/>
  <c r="K100" i="1"/>
  <c r="H100" i="1"/>
  <c r="E100" i="1"/>
  <c r="CN99" i="1"/>
  <c r="CM99" i="1"/>
  <c r="AZ99" i="1"/>
  <c r="AY99" i="1"/>
  <c r="AX99" i="1"/>
  <c r="AW99" i="1"/>
  <c r="AV99" i="1"/>
  <c r="AU99" i="1"/>
  <c r="AT99" i="1"/>
  <c r="AS99" i="1"/>
  <c r="AP99" i="1"/>
  <c r="AN99" i="1"/>
  <c r="AL99" i="1"/>
  <c r="AH99" i="1"/>
  <c r="AF99" i="1"/>
  <c r="AD99" i="1"/>
  <c r="Z99" i="1"/>
  <c r="X99" i="1"/>
  <c r="V99" i="1"/>
  <c r="R99" i="1"/>
  <c r="CL99" i="1" s="1"/>
  <c r="P99" i="1"/>
  <c r="CJ99" i="1" s="1"/>
  <c r="N99" i="1"/>
  <c r="CH99" i="1" s="1"/>
  <c r="AO99" i="1"/>
  <c r="L99" i="1"/>
  <c r="K99" i="1"/>
  <c r="J99" i="1"/>
  <c r="H99" i="1"/>
  <c r="F99" i="1"/>
  <c r="E99" i="1"/>
  <c r="CE97" i="1"/>
  <c r="CA97" i="1"/>
  <c r="BW97" i="1"/>
  <c r="BS97" i="1"/>
  <c r="BO97" i="1"/>
  <c r="BK97" i="1"/>
  <c r="BG97" i="1"/>
  <c r="BC97" i="1"/>
  <c r="AZ98" i="1"/>
  <c r="AY98" i="1"/>
  <c r="AY97" i="1" s="1"/>
  <c r="AX98" i="1"/>
  <c r="AX97" i="1" s="1"/>
  <c r="AW98" i="1"/>
  <c r="AV98" i="1"/>
  <c r="AT98" i="1"/>
  <c r="AT97" i="1" s="1"/>
  <c r="AS98" i="1"/>
  <c r="AQ97" i="1"/>
  <c r="AP98" i="1"/>
  <c r="AL98" i="1"/>
  <c r="AI97" i="1"/>
  <c r="AH98" i="1"/>
  <c r="AD98" i="1"/>
  <c r="AA97" i="1"/>
  <c r="Z98" i="1"/>
  <c r="V98" i="1"/>
  <c r="S97" i="1"/>
  <c r="R98" i="1"/>
  <c r="N98" i="1"/>
  <c r="AN98" i="1"/>
  <c r="L98" i="1"/>
  <c r="K98" i="1"/>
  <c r="K97" i="1" s="1"/>
  <c r="J98" i="1"/>
  <c r="F98" i="1"/>
  <c r="E98" i="1"/>
  <c r="CN98" i="1" s="1"/>
  <c r="CD97" i="1"/>
  <c r="CC97" i="1"/>
  <c r="CB97" i="1"/>
  <c r="BZ97" i="1"/>
  <c r="BY97" i="1"/>
  <c r="BV97" i="1"/>
  <c r="BU97" i="1"/>
  <c r="BT97" i="1"/>
  <c r="BR97" i="1"/>
  <c r="BQ97" i="1"/>
  <c r="BN97" i="1"/>
  <c r="BM97" i="1"/>
  <c r="BL97" i="1"/>
  <c r="BJ97" i="1"/>
  <c r="BI97" i="1"/>
  <c r="BF97" i="1"/>
  <c r="BE97" i="1"/>
  <c r="BD97" i="1"/>
  <c r="BB97" i="1"/>
  <c r="BA97" i="1"/>
  <c r="AW97" i="1"/>
  <c r="AS97" i="1"/>
  <c r="AK97" i="1"/>
  <c r="AC97" i="1"/>
  <c r="U97" i="1"/>
  <c r="M97" i="1"/>
  <c r="E97" i="1"/>
  <c r="CN96" i="1"/>
  <c r="CM96" i="1"/>
  <c r="CL96" i="1"/>
  <c r="CK96" i="1"/>
  <c r="CJ96" i="1"/>
  <c r="CI96" i="1"/>
  <c r="CH96" i="1"/>
  <c r="CG96" i="1"/>
  <c r="CN95" i="1"/>
  <c r="CM95" i="1"/>
  <c r="CL95" i="1"/>
  <c r="CK95" i="1"/>
  <c r="CJ95" i="1"/>
  <c r="CI95" i="1"/>
  <c r="CH95" i="1"/>
  <c r="CG95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CM94" i="1" s="1"/>
  <c r="BY91" i="1"/>
  <c r="BY89" i="1" s="1"/>
  <c r="BQ91" i="1"/>
  <c r="BQ89" i="1" s="1"/>
  <c r="BI91" i="1"/>
  <c r="BI89" i="1" s="1"/>
  <c r="AU93" i="1"/>
  <c r="BA91" i="1"/>
  <c r="BA89" i="1" s="1"/>
  <c r="AZ93" i="1"/>
  <c r="AY93" i="1"/>
  <c r="AX93" i="1"/>
  <c r="AW93" i="1"/>
  <c r="AW91" i="1" s="1"/>
  <c r="AW89" i="1" s="1"/>
  <c r="AV93" i="1"/>
  <c r="AT93" i="1"/>
  <c r="AS93" i="1"/>
  <c r="AS91" i="1" s="1"/>
  <c r="AS89" i="1" s="1"/>
  <c r="AK91" i="1"/>
  <c r="AK89" i="1" s="1"/>
  <c r="AC91" i="1"/>
  <c r="AC89" i="1" s="1"/>
  <c r="U91" i="1"/>
  <c r="U89" i="1" s="1"/>
  <c r="L93" i="1"/>
  <c r="K93" i="1"/>
  <c r="E93" i="1"/>
  <c r="CM93" i="1" s="1"/>
  <c r="CF91" i="1"/>
  <c r="CF89" i="1" s="1"/>
  <c r="CE91" i="1"/>
  <c r="CE89" i="1" s="1"/>
  <c r="BX91" i="1"/>
  <c r="BX89" i="1" s="1"/>
  <c r="BW91" i="1"/>
  <c r="BW89" i="1" s="1"/>
  <c r="BP91" i="1"/>
  <c r="BP89" i="1" s="1"/>
  <c r="BO91" i="1"/>
  <c r="BO89" i="1" s="1"/>
  <c r="BH91" i="1"/>
  <c r="BH89" i="1" s="1"/>
  <c r="BG91" i="1"/>
  <c r="BG89" i="1" s="1"/>
  <c r="AZ92" i="1"/>
  <c r="AZ91" i="1" s="1"/>
  <c r="AZ89" i="1" s="1"/>
  <c r="AY92" i="1"/>
  <c r="AY91" i="1" s="1"/>
  <c r="AY89" i="1" s="1"/>
  <c r="AX92" i="1"/>
  <c r="AW92" i="1"/>
  <c r="AV92" i="1"/>
  <c r="AV91" i="1" s="1"/>
  <c r="AV89" i="1" s="1"/>
  <c r="AU92" i="1"/>
  <c r="AU91" i="1" s="1"/>
  <c r="AU89" i="1" s="1"/>
  <c r="AT92" i="1"/>
  <c r="AS92" i="1"/>
  <c r="AR91" i="1"/>
  <c r="AR89" i="1" s="1"/>
  <c r="AQ91" i="1"/>
  <c r="AQ89" i="1" s="1"/>
  <c r="AP92" i="1"/>
  <c r="AN92" i="1"/>
  <c r="AL92" i="1"/>
  <c r="AJ91" i="1"/>
  <c r="AJ89" i="1" s="1"/>
  <c r="AI91" i="1"/>
  <c r="AI89" i="1" s="1"/>
  <c r="AH92" i="1"/>
  <c r="AF92" i="1"/>
  <c r="AD92" i="1"/>
  <c r="AB91" i="1"/>
  <c r="AB89" i="1" s="1"/>
  <c r="AA91" i="1"/>
  <c r="AA89" i="1" s="1"/>
  <c r="Z92" i="1"/>
  <c r="X92" i="1"/>
  <c r="V92" i="1"/>
  <c r="T91" i="1"/>
  <c r="T89" i="1" s="1"/>
  <c r="S91" i="1"/>
  <c r="S89" i="1" s="1"/>
  <c r="R92" i="1"/>
  <c r="P92" i="1"/>
  <c r="N92" i="1"/>
  <c r="AO92" i="1"/>
  <c r="L92" i="1"/>
  <c r="L91" i="1" s="1"/>
  <c r="L89" i="1" s="1"/>
  <c r="K92" i="1"/>
  <c r="K91" i="1" s="1"/>
  <c r="K89" i="1" s="1"/>
  <c r="J92" i="1"/>
  <c r="H92" i="1"/>
  <c r="F92" i="1"/>
  <c r="E92" i="1"/>
  <c r="CD91" i="1"/>
  <c r="CC91" i="1"/>
  <c r="CB91" i="1"/>
  <c r="CA91" i="1"/>
  <c r="BZ91" i="1"/>
  <c r="BV91" i="1"/>
  <c r="BU91" i="1"/>
  <c r="BT91" i="1"/>
  <c r="BS91" i="1"/>
  <c r="BR91" i="1"/>
  <c r="BN91" i="1"/>
  <c r="BM91" i="1"/>
  <c r="BL91" i="1"/>
  <c r="BK91" i="1"/>
  <c r="BJ91" i="1"/>
  <c r="BF91" i="1"/>
  <c r="BE91" i="1"/>
  <c r="BD91" i="1"/>
  <c r="BC91" i="1"/>
  <c r="BB91" i="1"/>
  <c r="AX91" i="1"/>
  <c r="AT91" i="1"/>
  <c r="CN90" i="1"/>
  <c r="CM90" i="1"/>
  <c r="CL90" i="1"/>
  <c r="CK90" i="1"/>
  <c r="CJ90" i="1"/>
  <c r="CI90" i="1"/>
  <c r="CH90" i="1"/>
  <c r="CG90" i="1"/>
  <c r="CD89" i="1"/>
  <c r="CC89" i="1"/>
  <c r="CB89" i="1"/>
  <c r="CA89" i="1"/>
  <c r="BZ89" i="1"/>
  <c r="BV89" i="1"/>
  <c r="BU89" i="1"/>
  <c r="BT89" i="1"/>
  <c r="BS89" i="1"/>
  <c r="BR89" i="1"/>
  <c r="BN89" i="1"/>
  <c r="BM89" i="1"/>
  <c r="BL89" i="1"/>
  <c r="BK89" i="1"/>
  <c r="BJ89" i="1"/>
  <c r="BF89" i="1"/>
  <c r="BE89" i="1"/>
  <c r="BD89" i="1"/>
  <c r="BC89" i="1"/>
  <c r="BB89" i="1"/>
  <c r="AX89" i="1"/>
  <c r="AT89" i="1"/>
  <c r="AU88" i="1"/>
  <c r="AZ88" i="1"/>
  <c r="AY88" i="1"/>
  <c r="AX88" i="1"/>
  <c r="AW88" i="1"/>
  <c r="AV88" i="1"/>
  <c r="AT88" i="1"/>
  <c r="AS88" i="1"/>
  <c r="AP88" i="1"/>
  <c r="AL88" i="1"/>
  <c r="AH88" i="1"/>
  <c r="AD88" i="1"/>
  <c r="Z88" i="1"/>
  <c r="V88" i="1"/>
  <c r="R88" i="1"/>
  <c r="CL88" i="1" s="1"/>
  <c r="N88" i="1"/>
  <c r="CH88" i="1" s="1"/>
  <c r="AN88" i="1"/>
  <c r="L88" i="1"/>
  <c r="K88" i="1"/>
  <c r="J88" i="1"/>
  <c r="F88" i="1"/>
  <c r="E88" i="1"/>
  <c r="CN88" i="1" s="1"/>
  <c r="BY85" i="1"/>
  <c r="BQ85" i="1"/>
  <c r="BI85" i="1"/>
  <c r="AU87" i="1"/>
  <c r="AZ87" i="1"/>
  <c r="AY87" i="1"/>
  <c r="AX87" i="1"/>
  <c r="AW87" i="1"/>
  <c r="AV87" i="1"/>
  <c r="AT87" i="1"/>
  <c r="AS87" i="1"/>
  <c r="AS85" i="1" s="1"/>
  <c r="L87" i="1"/>
  <c r="K87" i="1"/>
  <c r="E87" i="1"/>
  <c r="CM87" i="1" s="1"/>
  <c r="CF85" i="1"/>
  <c r="BX85" i="1"/>
  <c r="BP85" i="1"/>
  <c r="BH85" i="1"/>
  <c r="AU86" i="1"/>
  <c r="AU85" i="1" s="1"/>
  <c r="AZ86" i="1"/>
  <c r="AZ85" i="1" s="1"/>
  <c r="AY86" i="1"/>
  <c r="AX86" i="1"/>
  <c r="AW86" i="1"/>
  <c r="AV86" i="1"/>
  <c r="AV85" i="1" s="1"/>
  <c r="AT86" i="1"/>
  <c r="AS86" i="1"/>
  <c r="AR85" i="1"/>
  <c r="AN86" i="1"/>
  <c r="AJ85" i="1"/>
  <c r="AF86" i="1"/>
  <c r="AB85" i="1"/>
  <c r="X86" i="1"/>
  <c r="T85" i="1"/>
  <c r="P86" i="1"/>
  <c r="AP86" i="1"/>
  <c r="L86" i="1"/>
  <c r="L85" i="1" s="1"/>
  <c r="K86" i="1"/>
  <c r="H86" i="1"/>
  <c r="E86" i="1"/>
  <c r="CE85" i="1"/>
  <c r="CD85" i="1"/>
  <c r="CC85" i="1"/>
  <c r="CB85" i="1"/>
  <c r="CA85" i="1"/>
  <c r="BZ85" i="1"/>
  <c r="BW85" i="1"/>
  <c r="BV85" i="1"/>
  <c r="BU85" i="1"/>
  <c r="BT85" i="1"/>
  <c r="BS85" i="1"/>
  <c r="BR85" i="1"/>
  <c r="BO85" i="1"/>
  <c r="BN85" i="1"/>
  <c r="BM85" i="1"/>
  <c r="BL85" i="1"/>
  <c r="BK85" i="1"/>
  <c r="BJ85" i="1"/>
  <c r="BG85" i="1"/>
  <c r="CM85" i="1" s="1"/>
  <c r="BF85" i="1"/>
  <c r="BE85" i="1"/>
  <c r="BD85" i="1"/>
  <c r="BC85" i="1"/>
  <c r="BB85" i="1"/>
  <c r="BA85" i="1"/>
  <c r="AY85" i="1"/>
  <c r="AX85" i="1"/>
  <c r="AW85" i="1"/>
  <c r="AT85" i="1"/>
  <c r="AQ85" i="1"/>
  <c r="AK85" i="1"/>
  <c r="AI85" i="1"/>
  <c r="AC85" i="1"/>
  <c r="AA85" i="1"/>
  <c r="U85" i="1"/>
  <c r="S85" i="1"/>
  <c r="M85" i="1"/>
  <c r="K85" i="1"/>
  <c r="E85" i="1"/>
  <c r="CN84" i="1"/>
  <c r="CM84" i="1"/>
  <c r="CL84" i="1"/>
  <c r="CK84" i="1"/>
  <c r="CJ84" i="1"/>
  <c r="CI84" i="1"/>
  <c r="CH84" i="1"/>
  <c r="CG84" i="1"/>
  <c r="CM83" i="1"/>
  <c r="AZ83" i="1"/>
  <c r="AY83" i="1"/>
  <c r="AX83" i="1"/>
  <c r="AW83" i="1"/>
  <c r="AV83" i="1"/>
  <c r="AU83" i="1"/>
  <c r="AT83" i="1"/>
  <c r="AS83" i="1"/>
  <c r="AO83" i="1"/>
  <c r="L83" i="1"/>
  <c r="K83" i="1"/>
  <c r="E83" i="1"/>
  <c r="CA81" i="1"/>
  <c r="BS81" i="1"/>
  <c r="BK81" i="1"/>
  <c r="BC81" i="1"/>
  <c r="AZ82" i="1"/>
  <c r="AY82" i="1"/>
  <c r="AX82" i="1"/>
  <c r="AX81" i="1" s="1"/>
  <c r="AX80" i="1" s="1"/>
  <c r="AX75" i="1" s="1"/>
  <c r="AW82" i="1"/>
  <c r="AV82" i="1"/>
  <c r="AT82" i="1"/>
  <c r="AT81" i="1" s="1"/>
  <c r="AS82" i="1"/>
  <c r="AP82" i="1"/>
  <c r="AL82" i="1"/>
  <c r="AH82" i="1"/>
  <c r="AD82" i="1"/>
  <c r="Z82" i="1"/>
  <c r="V82" i="1"/>
  <c r="R82" i="1"/>
  <c r="N82" i="1"/>
  <c r="AN82" i="1"/>
  <c r="L82" i="1"/>
  <c r="K82" i="1"/>
  <c r="J82" i="1"/>
  <c r="F82" i="1"/>
  <c r="E82" i="1"/>
  <c r="CN82" i="1" s="1"/>
  <c r="CF81" i="1"/>
  <c r="CE81" i="1"/>
  <c r="CD81" i="1"/>
  <c r="CC81" i="1"/>
  <c r="CB81" i="1"/>
  <c r="BZ81" i="1"/>
  <c r="BY81" i="1"/>
  <c r="BY80" i="1" s="1"/>
  <c r="BY75" i="1" s="1"/>
  <c r="BY49" i="1" s="1"/>
  <c r="BY48" i="1" s="1"/>
  <c r="BX81" i="1"/>
  <c r="BW81" i="1"/>
  <c r="BV81" i="1"/>
  <c r="BU81" i="1"/>
  <c r="BU80" i="1" s="1"/>
  <c r="BU75" i="1" s="1"/>
  <c r="BU49" i="1" s="1"/>
  <c r="BU48" i="1" s="1"/>
  <c r="BT81" i="1"/>
  <c r="BR81" i="1"/>
  <c r="BQ81" i="1"/>
  <c r="BQ80" i="1" s="1"/>
  <c r="BQ75" i="1" s="1"/>
  <c r="BQ49" i="1" s="1"/>
  <c r="BQ48" i="1" s="1"/>
  <c r="BP81" i="1"/>
  <c r="BO81" i="1"/>
  <c r="BN81" i="1"/>
  <c r="BM81" i="1"/>
  <c r="BM80" i="1" s="1"/>
  <c r="BM75" i="1" s="1"/>
  <c r="BM49" i="1" s="1"/>
  <c r="BM48" i="1" s="1"/>
  <c r="BL81" i="1"/>
  <c r="BJ81" i="1"/>
  <c r="BI81" i="1"/>
  <c r="BH81" i="1"/>
  <c r="BG81" i="1"/>
  <c r="BF81" i="1"/>
  <c r="BE81" i="1"/>
  <c r="BD81" i="1"/>
  <c r="BB81" i="1"/>
  <c r="BA81" i="1"/>
  <c r="CG81" i="1" s="1"/>
  <c r="AZ81" i="1"/>
  <c r="AY81" i="1"/>
  <c r="AW81" i="1"/>
  <c r="AW80" i="1" s="1"/>
  <c r="AW75" i="1" s="1"/>
  <c r="AW49" i="1" s="1"/>
  <c r="AW48" i="1" s="1"/>
  <c r="AV81" i="1"/>
  <c r="AS81" i="1"/>
  <c r="AR81" i="1"/>
  <c r="AQ81" i="1"/>
  <c r="AK81" i="1"/>
  <c r="AJ81" i="1"/>
  <c r="AI81" i="1"/>
  <c r="AC81" i="1"/>
  <c r="AB81" i="1"/>
  <c r="AA81" i="1"/>
  <c r="U81" i="1"/>
  <c r="T81" i="1"/>
  <c r="S81" i="1"/>
  <c r="M81" i="1"/>
  <c r="L81" i="1"/>
  <c r="K81" i="1"/>
  <c r="E81" i="1"/>
  <c r="CF80" i="1"/>
  <c r="CE80" i="1"/>
  <c r="CD80" i="1"/>
  <c r="CC80" i="1"/>
  <c r="CB80" i="1"/>
  <c r="CA80" i="1"/>
  <c r="BZ80" i="1"/>
  <c r="BX80" i="1"/>
  <c r="BW80" i="1"/>
  <c r="BV80" i="1"/>
  <c r="BT80" i="1"/>
  <c r="BS80" i="1"/>
  <c r="BR80" i="1"/>
  <c r="BP80" i="1"/>
  <c r="BO80" i="1"/>
  <c r="BN80" i="1"/>
  <c r="BL80" i="1"/>
  <c r="BK80" i="1"/>
  <c r="BJ80" i="1"/>
  <c r="BI80" i="1"/>
  <c r="BH80" i="1"/>
  <c r="BG80" i="1"/>
  <c r="CM80" i="1" s="1"/>
  <c r="BF80" i="1"/>
  <c r="BE80" i="1"/>
  <c r="BD80" i="1"/>
  <c r="BC80" i="1"/>
  <c r="BB80" i="1"/>
  <c r="BA80" i="1"/>
  <c r="AZ80" i="1"/>
  <c r="AY80" i="1"/>
  <c r="AV80" i="1"/>
  <c r="AT80" i="1"/>
  <c r="AS80" i="1"/>
  <c r="AR80" i="1"/>
  <c r="AQ80" i="1"/>
  <c r="AK80" i="1"/>
  <c r="AJ80" i="1"/>
  <c r="AI80" i="1"/>
  <c r="AC80" i="1"/>
  <c r="AB80" i="1"/>
  <c r="AA80" i="1"/>
  <c r="U80" i="1"/>
  <c r="T80" i="1"/>
  <c r="S80" i="1"/>
  <c r="M80" i="1"/>
  <c r="L80" i="1"/>
  <c r="K80" i="1"/>
  <c r="E80" i="1"/>
  <c r="CM79" i="1"/>
  <c r="CI79" i="1"/>
  <c r="CE78" i="1"/>
  <c r="CE76" i="1" s="1"/>
  <c r="CE75" i="1" s="1"/>
  <c r="CE49" i="1" s="1"/>
  <c r="CE48" i="1" s="1"/>
  <c r="BW78" i="1"/>
  <c r="BW76" i="1" s="1"/>
  <c r="BW75" i="1" s="1"/>
  <c r="BW49" i="1" s="1"/>
  <c r="BW48" i="1" s="1"/>
  <c r="BO78" i="1"/>
  <c r="BO76" i="1" s="1"/>
  <c r="BO75" i="1" s="1"/>
  <c r="BO49" i="1" s="1"/>
  <c r="BO48" i="1" s="1"/>
  <c r="BG78" i="1"/>
  <c r="BG76" i="1" s="1"/>
  <c r="BG75" i="1" s="1"/>
  <c r="BG49" i="1" s="1"/>
  <c r="BG48" i="1" s="1"/>
  <c r="AZ79" i="1"/>
  <c r="AY79" i="1"/>
  <c r="AY78" i="1" s="1"/>
  <c r="AY76" i="1" s="1"/>
  <c r="AY75" i="1" s="1"/>
  <c r="AY49" i="1" s="1"/>
  <c r="AY48" i="1" s="1"/>
  <c r="AX79" i="1"/>
  <c r="AW79" i="1"/>
  <c r="AV79" i="1"/>
  <c r="AU79" i="1"/>
  <c r="AU78" i="1" s="1"/>
  <c r="AU76" i="1" s="1"/>
  <c r="AT79" i="1"/>
  <c r="AS79" i="1"/>
  <c r="AQ78" i="1"/>
  <c r="AQ76" i="1" s="1"/>
  <c r="AQ75" i="1" s="1"/>
  <c r="AQ49" i="1" s="1"/>
  <c r="AQ48" i="1" s="1"/>
  <c r="AN79" i="1"/>
  <c r="AM78" i="1"/>
  <c r="AM76" i="1" s="1"/>
  <c r="AI78" i="1"/>
  <c r="AI76" i="1" s="1"/>
  <c r="AI75" i="1" s="1"/>
  <c r="AI49" i="1" s="1"/>
  <c r="AI48" i="1" s="1"/>
  <c r="AF79" i="1"/>
  <c r="AE78" i="1"/>
  <c r="AE76" i="1" s="1"/>
  <c r="AA78" i="1"/>
  <c r="AA76" i="1" s="1"/>
  <c r="AA75" i="1" s="1"/>
  <c r="AA49" i="1" s="1"/>
  <c r="AA48" i="1" s="1"/>
  <c r="X79" i="1"/>
  <c r="W78" i="1"/>
  <c r="W76" i="1" s="1"/>
  <c r="S78" i="1"/>
  <c r="S76" i="1" s="1"/>
  <c r="S75" i="1" s="1"/>
  <c r="S49" i="1" s="1"/>
  <c r="S48" i="1" s="1"/>
  <c r="P79" i="1"/>
  <c r="O78" i="1"/>
  <c r="O76" i="1" s="1"/>
  <c r="AO79" i="1"/>
  <c r="AO78" i="1" s="1"/>
  <c r="AO76" i="1" s="1"/>
  <c r="L79" i="1"/>
  <c r="K79" i="1"/>
  <c r="K78" i="1" s="1"/>
  <c r="K76" i="1" s="1"/>
  <c r="K75" i="1" s="1"/>
  <c r="K28" i="1" s="1"/>
  <c r="J79" i="1"/>
  <c r="I79" i="1"/>
  <c r="H79" i="1"/>
  <c r="G79" i="1"/>
  <c r="G78" i="1" s="1"/>
  <c r="G76" i="1" s="1"/>
  <c r="E79" i="1"/>
  <c r="CK79" i="1" s="1"/>
  <c r="CF78" i="1"/>
  <c r="CD78" i="1"/>
  <c r="CC78" i="1"/>
  <c r="CB78" i="1"/>
  <c r="CA78" i="1"/>
  <c r="BZ78" i="1"/>
  <c r="BY78" i="1"/>
  <c r="BX78" i="1"/>
  <c r="BV78" i="1"/>
  <c r="BU78" i="1"/>
  <c r="BT78" i="1"/>
  <c r="BS78" i="1"/>
  <c r="BR78" i="1"/>
  <c r="BQ78" i="1"/>
  <c r="BP78" i="1"/>
  <c r="BN78" i="1"/>
  <c r="BM78" i="1"/>
  <c r="BL78" i="1"/>
  <c r="BK78" i="1"/>
  <c r="BJ78" i="1"/>
  <c r="BI78" i="1"/>
  <c r="BH78" i="1"/>
  <c r="BF78" i="1"/>
  <c r="BE78" i="1"/>
  <c r="BD78" i="1"/>
  <c r="BC78" i="1"/>
  <c r="BB78" i="1"/>
  <c r="BA78" i="1"/>
  <c r="AZ78" i="1"/>
  <c r="AX78" i="1"/>
  <c r="AW78" i="1"/>
  <c r="AV78" i="1"/>
  <c r="AT78" i="1"/>
  <c r="AS78" i="1"/>
  <c r="AR78" i="1"/>
  <c r="AN78" i="1"/>
  <c r="AK78" i="1"/>
  <c r="AJ78" i="1"/>
  <c r="AF78" i="1"/>
  <c r="AC78" i="1"/>
  <c r="AB78" i="1"/>
  <c r="X78" i="1"/>
  <c r="U78" i="1"/>
  <c r="T78" i="1"/>
  <c r="P78" i="1"/>
  <c r="M78" i="1"/>
  <c r="L78" i="1"/>
  <c r="J78" i="1"/>
  <c r="I78" i="1"/>
  <c r="H78" i="1"/>
  <c r="E78" i="1"/>
  <c r="CN78" i="1" s="1"/>
  <c r="CN77" i="1"/>
  <c r="CM77" i="1"/>
  <c r="CL77" i="1"/>
  <c r="CK77" i="1"/>
  <c r="CJ77" i="1"/>
  <c r="CI77" i="1"/>
  <c r="CH77" i="1"/>
  <c r="CG77" i="1"/>
  <c r="CF76" i="1"/>
  <c r="CD76" i="1"/>
  <c r="CC76" i="1"/>
  <c r="CB76" i="1"/>
  <c r="CA76" i="1"/>
  <c r="BZ76" i="1"/>
  <c r="BY76" i="1"/>
  <c r="BX76" i="1"/>
  <c r="BV76" i="1"/>
  <c r="BU76" i="1"/>
  <c r="BT76" i="1"/>
  <c r="BS76" i="1"/>
  <c r="BR76" i="1"/>
  <c r="BQ76" i="1"/>
  <c r="BP76" i="1"/>
  <c r="BN76" i="1"/>
  <c r="BM76" i="1"/>
  <c r="BL76" i="1"/>
  <c r="BK76" i="1"/>
  <c r="BJ76" i="1"/>
  <c r="BI76" i="1"/>
  <c r="BH76" i="1"/>
  <c r="BF76" i="1"/>
  <c r="BE76" i="1"/>
  <c r="BD76" i="1"/>
  <c r="BC76" i="1"/>
  <c r="BB76" i="1"/>
  <c r="BA76" i="1"/>
  <c r="AZ76" i="1"/>
  <c r="AX76" i="1"/>
  <c r="AW76" i="1"/>
  <c r="AV76" i="1"/>
  <c r="AT76" i="1"/>
  <c r="AS76" i="1"/>
  <c r="AR76" i="1"/>
  <c r="AN76" i="1"/>
  <c r="AK76" i="1"/>
  <c r="AJ76" i="1"/>
  <c r="AF76" i="1"/>
  <c r="AC76" i="1"/>
  <c r="AB76" i="1"/>
  <c r="X76" i="1"/>
  <c r="U76" i="1"/>
  <c r="T76" i="1"/>
  <c r="P76" i="1"/>
  <c r="M76" i="1"/>
  <c r="L76" i="1"/>
  <c r="J76" i="1"/>
  <c r="I76" i="1"/>
  <c r="H76" i="1"/>
  <c r="E76" i="1"/>
  <c r="CN76" i="1" s="1"/>
  <c r="CF75" i="1"/>
  <c r="CD75" i="1"/>
  <c r="CC75" i="1"/>
  <c r="CB75" i="1"/>
  <c r="CA75" i="1"/>
  <c r="BZ75" i="1"/>
  <c r="BX75" i="1"/>
  <c r="BV75" i="1"/>
  <c r="BT75" i="1"/>
  <c r="BS75" i="1"/>
  <c r="BR75" i="1"/>
  <c r="BP75" i="1"/>
  <c r="BN75" i="1"/>
  <c r="BL75" i="1"/>
  <c r="BK75" i="1"/>
  <c r="BJ75" i="1"/>
  <c r="BI75" i="1"/>
  <c r="BH75" i="1"/>
  <c r="BF75" i="1"/>
  <c r="BE75" i="1"/>
  <c r="BD75" i="1"/>
  <c r="BC75" i="1"/>
  <c r="BB75" i="1"/>
  <c r="BA75" i="1"/>
  <c r="AZ75" i="1"/>
  <c r="AV75" i="1"/>
  <c r="AT75" i="1"/>
  <c r="AS75" i="1"/>
  <c r="AR75" i="1"/>
  <c r="AK75" i="1"/>
  <c r="AJ75" i="1"/>
  <c r="AC75" i="1"/>
  <c r="AB75" i="1"/>
  <c r="U75" i="1"/>
  <c r="T75" i="1"/>
  <c r="L75" i="1"/>
  <c r="AZ74" i="1"/>
  <c r="AY74" i="1"/>
  <c r="AX74" i="1"/>
  <c r="AW74" i="1"/>
  <c r="AV74" i="1"/>
  <c r="AU74" i="1"/>
  <c r="AT74" i="1"/>
  <c r="AS74" i="1"/>
  <c r="L74" i="1"/>
  <c r="K74" i="1"/>
  <c r="E74" i="1"/>
  <c r="CM74" i="1" s="1"/>
  <c r="AZ73" i="1"/>
  <c r="AY73" i="1"/>
  <c r="AX73" i="1"/>
  <c r="AW73" i="1"/>
  <c r="AV73" i="1"/>
  <c r="AU73" i="1"/>
  <c r="AT73" i="1"/>
  <c r="AS73" i="1"/>
  <c r="AN73" i="1"/>
  <c r="AF73" i="1"/>
  <c r="X73" i="1"/>
  <c r="P73" i="1"/>
  <c r="AP73" i="1"/>
  <c r="L73" i="1"/>
  <c r="K73" i="1"/>
  <c r="H73" i="1"/>
  <c r="E73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K72" i="1"/>
  <c r="AJ72" i="1"/>
  <c r="AI72" i="1"/>
  <c r="AC72" i="1"/>
  <c r="AB72" i="1"/>
  <c r="AA72" i="1"/>
  <c r="U72" i="1"/>
  <c r="T72" i="1"/>
  <c r="S72" i="1"/>
  <c r="M72" i="1"/>
  <c r="L72" i="1"/>
  <c r="K72" i="1"/>
  <c r="E72" i="1"/>
  <c r="CN71" i="1"/>
  <c r="CM71" i="1"/>
  <c r="CL71" i="1"/>
  <c r="CK71" i="1"/>
  <c r="CJ71" i="1"/>
  <c r="CI71" i="1"/>
  <c r="CH71" i="1"/>
  <c r="CG71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K70" i="1"/>
  <c r="AJ70" i="1"/>
  <c r="AI70" i="1"/>
  <c r="AC70" i="1"/>
  <c r="AB70" i="1"/>
  <c r="AA70" i="1"/>
  <c r="U70" i="1"/>
  <c r="T70" i="1"/>
  <c r="S70" i="1"/>
  <c r="M70" i="1"/>
  <c r="L70" i="1"/>
  <c r="K70" i="1"/>
  <c r="E70" i="1"/>
  <c r="CN69" i="1"/>
  <c r="CM69" i="1"/>
  <c r="CL69" i="1"/>
  <c r="CK69" i="1"/>
  <c r="CJ69" i="1"/>
  <c r="CI69" i="1"/>
  <c r="CH69" i="1"/>
  <c r="CG69" i="1"/>
  <c r="CN68" i="1"/>
  <c r="CM68" i="1"/>
  <c r="CL68" i="1"/>
  <c r="CK68" i="1"/>
  <c r="CJ68" i="1"/>
  <c r="CI68" i="1"/>
  <c r="CH68" i="1"/>
  <c r="CG68" i="1"/>
  <c r="CN67" i="1"/>
  <c r="CM67" i="1"/>
  <c r="CL67" i="1"/>
  <c r="CK67" i="1"/>
  <c r="CJ67" i="1"/>
  <c r="CI67" i="1"/>
  <c r="CH67" i="1"/>
  <c r="CG67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CK66" i="1" s="1"/>
  <c r="CN65" i="1"/>
  <c r="CM65" i="1"/>
  <c r="CL65" i="1"/>
  <c r="CK65" i="1"/>
  <c r="CJ65" i="1"/>
  <c r="CI65" i="1"/>
  <c r="CH65" i="1"/>
  <c r="CG65" i="1"/>
  <c r="CN64" i="1"/>
  <c r="CM64" i="1"/>
  <c r="CL64" i="1"/>
  <c r="CK64" i="1"/>
  <c r="CJ64" i="1"/>
  <c r="CI64" i="1"/>
  <c r="CH64" i="1"/>
  <c r="CG64" i="1"/>
  <c r="CN63" i="1"/>
  <c r="CM63" i="1"/>
  <c r="CL63" i="1"/>
  <c r="CK63" i="1"/>
  <c r="CJ63" i="1"/>
  <c r="CI63" i="1"/>
  <c r="CH63" i="1"/>
  <c r="CG63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CK62" i="1" s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CK61" i="1" s="1"/>
  <c r="CN60" i="1"/>
  <c r="CM60" i="1"/>
  <c r="CL60" i="1"/>
  <c r="CK60" i="1"/>
  <c r="CJ60" i="1"/>
  <c r="CI60" i="1"/>
  <c r="CH60" i="1"/>
  <c r="CG60" i="1"/>
  <c r="CN59" i="1"/>
  <c r="CM59" i="1"/>
  <c r="CL59" i="1"/>
  <c r="CK59" i="1"/>
  <c r="CJ59" i="1"/>
  <c r="CI59" i="1"/>
  <c r="CH59" i="1"/>
  <c r="CG59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CK58" i="1" s="1"/>
  <c r="AU57" i="1"/>
  <c r="AZ57" i="1"/>
  <c r="AY57" i="1"/>
  <c r="AX57" i="1"/>
  <c r="AW57" i="1"/>
  <c r="AV57" i="1"/>
  <c r="AT57" i="1"/>
  <c r="AS57" i="1"/>
  <c r="AN57" i="1"/>
  <c r="L57" i="1"/>
  <c r="K57" i="1"/>
  <c r="E57" i="1"/>
  <c r="CN57" i="1" s="1"/>
  <c r="AU56" i="1"/>
  <c r="AZ56" i="1"/>
  <c r="AY56" i="1"/>
  <c r="AX56" i="1"/>
  <c r="AW56" i="1"/>
  <c r="AV56" i="1"/>
  <c r="AT56" i="1"/>
  <c r="AS56" i="1"/>
  <c r="R56" i="1"/>
  <c r="N56" i="1"/>
  <c r="L56" i="1"/>
  <c r="K56" i="1"/>
  <c r="E56" i="1"/>
  <c r="CM56" i="1" s="1"/>
  <c r="AU55" i="1"/>
  <c r="AU54" i="1" s="1"/>
  <c r="AZ55" i="1"/>
  <c r="AY55" i="1"/>
  <c r="AX55" i="1"/>
  <c r="AW55" i="1"/>
  <c r="AV55" i="1"/>
  <c r="AT55" i="1"/>
  <c r="AS55" i="1"/>
  <c r="N55" i="1"/>
  <c r="AP55" i="1"/>
  <c r="L55" i="1"/>
  <c r="K55" i="1"/>
  <c r="E55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T54" i="1"/>
  <c r="AS54" i="1"/>
  <c r="AR54" i="1"/>
  <c r="AQ54" i="1"/>
  <c r="AK54" i="1"/>
  <c r="AJ54" i="1"/>
  <c r="AI54" i="1"/>
  <c r="AC54" i="1"/>
  <c r="AB54" i="1"/>
  <c r="AA54" i="1"/>
  <c r="U54" i="1"/>
  <c r="T54" i="1"/>
  <c r="S54" i="1"/>
  <c r="M54" i="1"/>
  <c r="L54" i="1"/>
  <c r="K54" i="1"/>
  <c r="E54" i="1"/>
  <c r="AU53" i="1"/>
  <c r="AZ53" i="1"/>
  <c r="AY53" i="1"/>
  <c r="AX53" i="1"/>
  <c r="AW53" i="1"/>
  <c r="AV53" i="1"/>
  <c r="AT53" i="1"/>
  <c r="AS53" i="1"/>
  <c r="AO53" i="1"/>
  <c r="L53" i="1"/>
  <c r="K53" i="1"/>
  <c r="E53" i="1"/>
  <c r="AU52" i="1"/>
  <c r="AU51" i="1" s="1"/>
  <c r="AU50" i="1" s="1"/>
  <c r="AZ52" i="1"/>
  <c r="AY52" i="1"/>
  <c r="AX52" i="1"/>
  <c r="AW52" i="1"/>
  <c r="AV52" i="1"/>
  <c r="AT52" i="1"/>
  <c r="AS52" i="1"/>
  <c r="AN52" i="1"/>
  <c r="L52" i="1"/>
  <c r="K52" i="1"/>
  <c r="E52" i="1"/>
  <c r="CN52" i="1" s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T51" i="1"/>
  <c r="AS51" i="1"/>
  <c r="AR51" i="1"/>
  <c r="AQ51" i="1"/>
  <c r="AK51" i="1"/>
  <c r="AJ51" i="1"/>
  <c r="AI51" i="1"/>
  <c r="AC51" i="1"/>
  <c r="AB51" i="1"/>
  <c r="AA51" i="1"/>
  <c r="U51" i="1"/>
  <c r="T51" i="1"/>
  <c r="S51" i="1"/>
  <c r="M51" i="1"/>
  <c r="L51" i="1"/>
  <c r="K51" i="1"/>
  <c r="E51" i="1"/>
  <c r="CM51" i="1" s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T50" i="1"/>
  <c r="AS50" i="1"/>
  <c r="AR50" i="1"/>
  <c r="AQ50" i="1"/>
  <c r="AK50" i="1"/>
  <c r="AJ50" i="1"/>
  <c r="AI50" i="1"/>
  <c r="AC50" i="1"/>
  <c r="AB50" i="1"/>
  <c r="AA50" i="1"/>
  <c r="U50" i="1"/>
  <c r="T50" i="1"/>
  <c r="S50" i="1"/>
  <c r="M50" i="1"/>
  <c r="L50" i="1"/>
  <c r="K50" i="1"/>
  <c r="E50" i="1"/>
  <c r="CM50" i="1" s="1"/>
  <c r="CF49" i="1"/>
  <c r="CD49" i="1"/>
  <c r="CC49" i="1"/>
  <c r="CB49" i="1"/>
  <c r="CA49" i="1"/>
  <c r="BZ49" i="1"/>
  <c r="BX49" i="1"/>
  <c r="BV49" i="1"/>
  <c r="BT49" i="1"/>
  <c r="BS49" i="1"/>
  <c r="BR49" i="1"/>
  <c r="BP49" i="1"/>
  <c r="BN49" i="1"/>
  <c r="BL49" i="1"/>
  <c r="BK49" i="1"/>
  <c r="BJ49" i="1"/>
  <c r="BI49" i="1"/>
  <c r="BF49" i="1"/>
  <c r="BE49" i="1"/>
  <c r="BD49" i="1"/>
  <c r="BC49" i="1"/>
  <c r="BB49" i="1"/>
  <c r="BA49" i="1"/>
  <c r="AZ49" i="1"/>
  <c r="AV49" i="1"/>
  <c r="AT49" i="1"/>
  <c r="AR49" i="1"/>
  <c r="AK49" i="1"/>
  <c r="AJ49" i="1"/>
  <c r="AC49" i="1"/>
  <c r="AB49" i="1"/>
  <c r="U49" i="1"/>
  <c r="T49" i="1"/>
  <c r="CF48" i="1"/>
  <c r="CD48" i="1"/>
  <c r="CC48" i="1"/>
  <c r="CB48" i="1"/>
  <c r="CA48" i="1"/>
  <c r="BZ48" i="1"/>
  <c r="BX48" i="1"/>
  <c r="BV48" i="1"/>
  <c r="BT48" i="1"/>
  <c r="BS48" i="1"/>
  <c r="BR48" i="1"/>
  <c r="BP48" i="1"/>
  <c r="BN48" i="1"/>
  <c r="BL48" i="1"/>
  <c r="BK48" i="1"/>
  <c r="BJ48" i="1"/>
  <c r="BI48" i="1"/>
  <c r="BF48" i="1"/>
  <c r="BE48" i="1"/>
  <c r="BD48" i="1"/>
  <c r="BC48" i="1"/>
  <c r="BB48" i="1"/>
  <c r="BA48" i="1"/>
  <c r="AZ48" i="1"/>
  <c r="AV48" i="1"/>
  <c r="AT48" i="1"/>
  <c r="AR48" i="1"/>
  <c r="AK48" i="1"/>
  <c r="AJ48" i="1"/>
  <c r="AC48" i="1"/>
  <c r="AB48" i="1"/>
  <c r="U48" i="1"/>
  <c r="T48" i="1"/>
  <c r="CN47" i="1"/>
  <c r="CM47" i="1"/>
  <c r="CL47" i="1"/>
  <c r="CK47" i="1"/>
  <c r="CJ47" i="1"/>
  <c r="CI47" i="1"/>
  <c r="CH47" i="1"/>
  <c r="CG47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K46" i="1"/>
  <c r="AJ46" i="1"/>
  <c r="AI46" i="1"/>
  <c r="AC46" i="1"/>
  <c r="AB46" i="1"/>
  <c r="AA46" i="1"/>
  <c r="U46" i="1"/>
  <c r="T46" i="1"/>
  <c r="S46" i="1"/>
  <c r="K46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CM45" i="1" s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CK44" i="1" s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CM43" i="1" s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CK42" i="1" s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K41" i="1"/>
  <c r="AJ41" i="1"/>
  <c r="AI41" i="1"/>
  <c r="AC41" i="1"/>
  <c r="AB41" i="1"/>
  <c r="AA41" i="1"/>
  <c r="U41" i="1"/>
  <c r="T41" i="1"/>
  <c r="S41" i="1"/>
  <c r="K41" i="1"/>
  <c r="CN40" i="1"/>
  <c r="CM40" i="1"/>
  <c r="CL40" i="1"/>
  <c r="CK40" i="1"/>
  <c r="CJ40" i="1"/>
  <c r="CI40" i="1"/>
  <c r="CH40" i="1"/>
  <c r="CG40" i="1"/>
  <c r="CN39" i="1"/>
  <c r="CM39" i="1"/>
  <c r="CL39" i="1"/>
  <c r="CK39" i="1"/>
  <c r="CJ39" i="1"/>
  <c r="CI39" i="1"/>
  <c r="CH39" i="1"/>
  <c r="CG39" i="1"/>
  <c r="CN38" i="1"/>
  <c r="CM38" i="1"/>
  <c r="CL38" i="1"/>
  <c r="CK38" i="1"/>
  <c r="CJ38" i="1"/>
  <c r="CI38" i="1"/>
  <c r="CH38" i="1"/>
  <c r="CG38" i="1"/>
  <c r="CN37" i="1"/>
  <c r="CM37" i="1"/>
  <c r="CL37" i="1"/>
  <c r="CK37" i="1"/>
  <c r="CJ37" i="1"/>
  <c r="CI37" i="1"/>
  <c r="CH37" i="1"/>
  <c r="CG37" i="1"/>
  <c r="CN36" i="1"/>
  <c r="CM36" i="1"/>
  <c r="CL36" i="1"/>
  <c r="CK36" i="1"/>
  <c r="CJ36" i="1"/>
  <c r="CI36" i="1"/>
  <c r="CH36" i="1"/>
  <c r="CG36" i="1"/>
  <c r="CN35" i="1"/>
  <c r="CM35" i="1"/>
  <c r="CL35" i="1"/>
  <c r="CK35" i="1"/>
  <c r="CJ35" i="1"/>
  <c r="CI35" i="1"/>
  <c r="CH35" i="1"/>
  <c r="CG35" i="1"/>
  <c r="CN34" i="1"/>
  <c r="CM34" i="1"/>
  <c r="CL34" i="1"/>
  <c r="CK34" i="1"/>
  <c r="CJ34" i="1"/>
  <c r="CI34" i="1"/>
  <c r="CH34" i="1"/>
  <c r="CG34" i="1"/>
  <c r="CN33" i="1"/>
  <c r="CM33" i="1"/>
  <c r="CL33" i="1"/>
  <c r="CK33" i="1"/>
  <c r="CJ33" i="1"/>
  <c r="CI33" i="1"/>
  <c r="CH33" i="1"/>
  <c r="CG33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T32" i="1"/>
  <c r="AR32" i="1"/>
  <c r="AQ32" i="1"/>
  <c r="AK32" i="1"/>
  <c r="AJ32" i="1"/>
  <c r="AI32" i="1"/>
  <c r="AC32" i="1"/>
  <c r="AB32" i="1"/>
  <c r="AA32" i="1"/>
  <c r="U32" i="1"/>
  <c r="T32" i="1"/>
  <c r="S32" i="1"/>
  <c r="M32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CH31" i="1" s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CL31" i="1" s="1"/>
  <c r="CF30" i="1"/>
  <c r="CF26" i="1" s="1"/>
  <c r="CF25" i="1" s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P26" i="1" s="1"/>
  <c r="BP25" i="1" s="1"/>
  <c r="BO30" i="1"/>
  <c r="BN30" i="1"/>
  <c r="BM30" i="1"/>
  <c r="BL30" i="1"/>
  <c r="BK30" i="1"/>
  <c r="BJ30" i="1"/>
  <c r="BI30" i="1"/>
  <c r="BG30" i="1"/>
  <c r="CM30" i="1" s="1"/>
  <c r="BF30" i="1"/>
  <c r="BE30" i="1"/>
  <c r="BD30" i="1"/>
  <c r="BC30" i="1"/>
  <c r="BB30" i="1"/>
  <c r="BA30" i="1"/>
  <c r="AZ30" i="1"/>
  <c r="AZ26" i="1" s="1"/>
  <c r="AZ25" i="1" s="1"/>
  <c r="AY30" i="1"/>
  <c r="AX30" i="1"/>
  <c r="AW30" i="1"/>
  <c r="AV30" i="1"/>
  <c r="AT30" i="1"/>
  <c r="AS30" i="1"/>
  <c r="AR30" i="1"/>
  <c r="AQ30" i="1"/>
  <c r="AK30" i="1"/>
  <c r="AJ30" i="1"/>
  <c r="AI30" i="1"/>
  <c r="AC30" i="1"/>
  <c r="AB30" i="1"/>
  <c r="AA30" i="1"/>
  <c r="U30" i="1"/>
  <c r="T30" i="1"/>
  <c r="S30" i="1"/>
  <c r="M30" i="1"/>
  <c r="L30" i="1"/>
  <c r="K30" i="1"/>
  <c r="E30" i="1"/>
  <c r="CK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CL29" i="1" s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U26" i="1" s="1"/>
  <c r="BU25" i="1" s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E26" i="1" s="1"/>
  <c r="BE25" i="1" s="1"/>
  <c r="BD28" i="1"/>
  <c r="BC28" i="1"/>
  <c r="BB28" i="1"/>
  <c r="BA28" i="1"/>
  <c r="AZ28" i="1"/>
  <c r="AY28" i="1"/>
  <c r="AW28" i="1"/>
  <c r="AV28" i="1"/>
  <c r="AT28" i="1"/>
  <c r="AS28" i="1"/>
  <c r="AR28" i="1"/>
  <c r="AK28" i="1"/>
  <c r="AJ28" i="1"/>
  <c r="AJ26" i="1" s="1"/>
  <c r="AJ25" i="1" s="1"/>
  <c r="AI28" i="1"/>
  <c r="AC28" i="1"/>
  <c r="AB28" i="1"/>
  <c r="U28" i="1"/>
  <c r="T28" i="1"/>
  <c r="T26" i="1" s="1"/>
  <c r="T25" i="1" s="1"/>
  <c r="S28" i="1"/>
  <c r="L28" i="1"/>
  <c r="CF27" i="1"/>
  <c r="CE27" i="1"/>
  <c r="CD27" i="1"/>
  <c r="CD26" i="1" s="1"/>
  <c r="CC27" i="1"/>
  <c r="CB27" i="1"/>
  <c r="CA27" i="1"/>
  <c r="CA26" i="1" s="1"/>
  <c r="CA25" i="1" s="1"/>
  <c r="BZ27" i="1"/>
  <c r="BZ26" i="1" s="1"/>
  <c r="BZ25" i="1" s="1"/>
  <c r="BY27" i="1"/>
  <c r="BX27" i="1"/>
  <c r="BW27" i="1"/>
  <c r="BV27" i="1"/>
  <c r="BV26" i="1" s="1"/>
  <c r="BU27" i="1"/>
  <c r="BT27" i="1"/>
  <c r="BS27" i="1"/>
  <c r="BR27" i="1"/>
  <c r="BR26" i="1" s="1"/>
  <c r="BQ27" i="1"/>
  <c r="BP27" i="1"/>
  <c r="BO27" i="1"/>
  <c r="BN27" i="1"/>
  <c r="BN26" i="1" s="1"/>
  <c r="BM27" i="1"/>
  <c r="BL27" i="1"/>
  <c r="BK27" i="1"/>
  <c r="BK26" i="1" s="1"/>
  <c r="BK25" i="1" s="1"/>
  <c r="BJ27" i="1"/>
  <c r="BJ26" i="1" s="1"/>
  <c r="BJ25" i="1" s="1"/>
  <c r="BI27" i="1"/>
  <c r="BH27" i="1"/>
  <c r="BG27" i="1"/>
  <c r="BF27" i="1"/>
  <c r="BF26" i="1" s="1"/>
  <c r="BE27" i="1"/>
  <c r="BD27" i="1"/>
  <c r="BC27" i="1"/>
  <c r="BB27" i="1"/>
  <c r="BB26" i="1" s="1"/>
  <c r="BA27" i="1"/>
  <c r="AZ27" i="1"/>
  <c r="AY27" i="1"/>
  <c r="AX27" i="1"/>
  <c r="AW27" i="1"/>
  <c r="AV27" i="1"/>
  <c r="AU27" i="1"/>
  <c r="AT27" i="1"/>
  <c r="AT26" i="1" s="1"/>
  <c r="AT25" i="1" s="1"/>
  <c r="AS27" i="1"/>
  <c r="AR27" i="1"/>
  <c r="AQ27" i="1"/>
  <c r="AK27" i="1"/>
  <c r="AJ27" i="1"/>
  <c r="AI27" i="1"/>
  <c r="AC27" i="1"/>
  <c r="AB27" i="1"/>
  <c r="AA27" i="1"/>
  <c r="U27" i="1"/>
  <c r="T27" i="1"/>
  <c r="S27" i="1"/>
  <c r="M27" i="1"/>
  <c r="L27" i="1"/>
  <c r="K27" i="1"/>
  <c r="E27" i="1"/>
  <c r="CE26" i="1"/>
  <c r="CE25" i="1" s="1"/>
  <c r="CC26" i="1"/>
  <c r="CB26" i="1"/>
  <c r="CB25" i="1" s="1"/>
  <c r="BY26" i="1"/>
  <c r="BX26" i="1"/>
  <c r="BX25" i="1" s="1"/>
  <c r="BW26" i="1"/>
  <c r="BT26" i="1"/>
  <c r="BT25" i="1" s="1"/>
  <c r="BS26" i="1"/>
  <c r="BQ26" i="1"/>
  <c r="BO26" i="1"/>
  <c r="BO25" i="1" s="1"/>
  <c r="BM26" i="1"/>
  <c r="BL26" i="1"/>
  <c r="BL25" i="1" s="1"/>
  <c r="BI26" i="1"/>
  <c r="BG26" i="1"/>
  <c r="BD26" i="1"/>
  <c r="BD25" i="1" s="1"/>
  <c r="BC26" i="1"/>
  <c r="BA26" i="1"/>
  <c r="AY26" i="1"/>
  <c r="AY25" i="1" s="1"/>
  <c r="AW26" i="1"/>
  <c r="AV26" i="1"/>
  <c r="AV25" i="1" s="1"/>
  <c r="AR26" i="1"/>
  <c r="AR25" i="1" s="1"/>
  <c r="AK26" i="1"/>
  <c r="AI26" i="1"/>
  <c r="AI25" i="1" s="1"/>
  <c r="AC26" i="1"/>
  <c r="AB26" i="1"/>
  <c r="AB25" i="1" s="1"/>
  <c r="U26" i="1"/>
  <c r="S26" i="1"/>
  <c r="S25" i="1" s="1"/>
  <c r="CD25" i="1"/>
  <c r="CC25" i="1"/>
  <c r="BY25" i="1"/>
  <c r="BW25" i="1"/>
  <c r="BV25" i="1"/>
  <c r="BS25" i="1"/>
  <c r="BR25" i="1"/>
  <c r="BQ25" i="1"/>
  <c r="BN25" i="1"/>
  <c r="BM25" i="1"/>
  <c r="BI25" i="1"/>
  <c r="BG25" i="1"/>
  <c r="BF25" i="1"/>
  <c r="BC25" i="1"/>
  <c r="BB25" i="1"/>
  <c r="BA25" i="1"/>
  <c r="AW25" i="1"/>
  <c r="AK25" i="1"/>
  <c r="AC25" i="1"/>
  <c r="U25" i="1"/>
  <c r="CN16" i="1"/>
  <c r="CM16" i="1"/>
  <c r="CL16" i="1"/>
  <c r="CG27" i="1" l="1"/>
  <c r="AA28" i="1"/>
  <c r="AA26" i="1" s="1"/>
  <c r="AA25" i="1" s="1"/>
  <c r="AQ28" i="1"/>
  <c r="AQ26" i="1" s="1"/>
  <c r="AQ25" i="1" s="1"/>
  <c r="CK31" i="1"/>
  <c r="CN27" i="1"/>
  <c r="AX26" i="1"/>
  <c r="AX25" i="1" s="1"/>
  <c r="CM27" i="1"/>
  <c r="CM29" i="1"/>
  <c r="CI29" i="1"/>
  <c r="CN29" i="1"/>
  <c r="CJ29" i="1"/>
  <c r="CG29" i="1"/>
  <c r="AX49" i="1"/>
  <c r="AX48" i="1" s="1"/>
  <c r="AX28" i="1"/>
  <c r="CH29" i="1"/>
  <c r="CM31" i="1"/>
  <c r="CI31" i="1"/>
  <c r="CN31" i="1"/>
  <c r="CJ31" i="1"/>
  <c r="CG31" i="1"/>
  <c r="CH42" i="1"/>
  <c r="CL42" i="1"/>
  <c r="CJ43" i="1"/>
  <c r="CN43" i="1"/>
  <c r="CH44" i="1"/>
  <c r="CL44" i="1"/>
  <c r="CJ45" i="1"/>
  <c r="CN45" i="1"/>
  <c r="CN50" i="1"/>
  <c r="CN51" i="1"/>
  <c r="Q52" i="1"/>
  <c r="CK52" i="1" s="1"/>
  <c r="Y52" i="1"/>
  <c r="AG52" i="1"/>
  <c r="AO52" i="1"/>
  <c r="CG52" i="1"/>
  <c r="N53" i="1"/>
  <c r="R53" i="1"/>
  <c r="V53" i="1"/>
  <c r="CH53" i="1" s="1"/>
  <c r="Z53" i="1"/>
  <c r="AD53" i="1"/>
  <c r="AH53" i="1"/>
  <c r="AL53" i="1"/>
  <c r="AP53" i="1"/>
  <c r="CL53" i="1"/>
  <c r="CM55" i="1"/>
  <c r="P56" i="1"/>
  <c r="X56" i="1"/>
  <c r="AF56" i="1"/>
  <c r="AN56" i="1"/>
  <c r="CJ56" i="1"/>
  <c r="CN56" i="1"/>
  <c r="Q57" i="1"/>
  <c r="Y57" i="1"/>
  <c r="AG57" i="1"/>
  <c r="AO57" i="1"/>
  <c r="CG57" i="1"/>
  <c r="CK57" i="1"/>
  <c r="CH58" i="1"/>
  <c r="CL58" i="1"/>
  <c r="CH61" i="1"/>
  <c r="CL61" i="1"/>
  <c r="CH62" i="1"/>
  <c r="CL62" i="1"/>
  <c r="CH66" i="1"/>
  <c r="CL66" i="1"/>
  <c r="CM73" i="1"/>
  <c r="P74" i="1"/>
  <c r="P72" i="1" s="1"/>
  <c r="P70" i="1" s="1"/>
  <c r="X74" i="1"/>
  <c r="X72" i="1" s="1"/>
  <c r="X70" i="1" s="1"/>
  <c r="AF74" i="1"/>
  <c r="AF72" i="1" s="1"/>
  <c r="AF70" i="1" s="1"/>
  <c r="AN74" i="1"/>
  <c r="AN72" i="1" s="1"/>
  <c r="AN70" i="1" s="1"/>
  <c r="CN74" i="1"/>
  <c r="CG76" i="1"/>
  <c r="CG78" i="1"/>
  <c r="N79" i="1"/>
  <c r="R79" i="1"/>
  <c r="R78" i="1" s="1"/>
  <c r="R76" i="1" s="1"/>
  <c r="CL76" i="1" s="1"/>
  <c r="V79" i="1"/>
  <c r="V78" i="1" s="1"/>
  <c r="V76" i="1" s="1"/>
  <c r="Z79" i="1"/>
  <c r="Z78" i="1" s="1"/>
  <c r="Z76" i="1" s="1"/>
  <c r="AD79" i="1"/>
  <c r="AD78" i="1" s="1"/>
  <c r="AD76" i="1" s="1"/>
  <c r="AH79" i="1"/>
  <c r="AH78" i="1" s="1"/>
  <c r="AH76" i="1" s="1"/>
  <c r="AL79" i="1"/>
  <c r="AL78" i="1" s="1"/>
  <c r="AL76" i="1" s="1"/>
  <c r="AP79" i="1"/>
  <c r="AP78" i="1" s="1"/>
  <c r="AP76" i="1" s="1"/>
  <c r="CH79" i="1"/>
  <c r="CL79" i="1"/>
  <c r="CI42" i="1"/>
  <c r="CM42" i="1"/>
  <c r="CG43" i="1"/>
  <c r="CK43" i="1"/>
  <c r="CI44" i="1"/>
  <c r="CM44" i="1"/>
  <c r="CG45" i="1"/>
  <c r="CK45" i="1"/>
  <c r="CG50" i="1"/>
  <c r="CG51" i="1"/>
  <c r="N52" i="1"/>
  <c r="R52" i="1"/>
  <c r="J52" i="1" s="1"/>
  <c r="V52" i="1"/>
  <c r="Z52" i="1"/>
  <c r="AD52" i="1"/>
  <c r="AH52" i="1"/>
  <c r="AL52" i="1"/>
  <c r="AP52" i="1"/>
  <c r="CL52" i="1"/>
  <c r="CM53" i="1"/>
  <c r="CM54" i="1"/>
  <c r="P55" i="1"/>
  <c r="X55" i="1"/>
  <c r="AF55" i="1"/>
  <c r="AN55" i="1"/>
  <c r="AN54" i="1" s="1"/>
  <c r="CJ55" i="1"/>
  <c r="CN55" i="1"/>
  <c r="Q56" i="1"/>
  <c r="Y56" i="1"/>
  <c r="AG56" i="1"/>
  <c r="AO56" i="1"/>
  <c r="CG56" i="1"/>
  <c r="CK56" i="1"/>
  <c r="N57" i="1"/>
  <c r="R57" i="1"/>
  <c r="V57" i="1"/>
  <c r="CH57" i="1" s="1"/>
  <c r="Z57" i="1"/>
  <c r="CL57" i="1" s="1"/>
  <c r="AD57" i="1"/>
  <c r="AH57" i="1"/>
  <c r="AL57" i="1"/>
  <c r="AP57" i="1"/>
  <c r="CI58" i="1"/>
  <c r="CM58" i="1"/>
  <c r="CI61" i="1"/>
  <c r="CM61" i="1"/>
  <c r="CI62" i="1"/>
  <c r="CM62" i="1"/>
  <c r="CI66" i="1"/>
  <c r="CM66" i="1"/>
  <c r="CM70" i="1"/>
  <c r="CM72" i="1"/>
  <c r="CJ73" i="1"/>
  <c r="CN73" i="1"/>
  <c r="Q74" i="1"/>
  <c r="Y74" i="1"/>
  <c r="AG74" i="1"/>
  <c r="AO74" i="1"/>
  <c r="CG74" i="1"/>
  <c r="CJ42" i="1"/>
  <c r="CN42" i="1"/>
  <c r="CH43" i="1"/>
  <c r="CL43" i="1"/>
  <c r="CJ44" i="1"/>
  <c r="CN44" i="1"/>
  <c r="CH45" i="1"/>
  <c r="CL45" i="1"/>
  <c r="CM52" i="1"/>
  <c r="P53" i="1"/>
  <c r="X53" i="1"/>
  <c r="AF53" i="1"/>
  <c r="AN53" i="1"/>
  <c r="AN51" i="1" s="1"/>
  <c r="AN50" i="1" s="1"/>
  <c r="CJ53" i="1"/>
  <c r="CN53" i="1"/>
  <c r="CN54" i="1"/>
  <c r="Q55" i="1"/>
  <c r="Y55" i="1"/>
  <c r="AG55" i="1"/>
  <c r="AG54" i="1" s="1"/>
  <c r="AO55" i="1"/>
  <c r="AO54" i="1" s="1"/>
  <c r="CG55" i="1"/>
  <c r="V56" i="1"/>
  <c r="CH56" i="1" s="1"/>
  <c r="Z56" i="1"/>
  <c r="AD56" i="1"/>
  <c r="AH56" i="1"/>
  <c r="AL56" i="1"/>
  <c r="AP56" i="1"/>
  <c r="AP54" i="1" s="1"/>
  <c r="CM57" i="1"/>
  <c r="CJ58" i="1"/>
  <c r="CN58" i="1"/>
  <c r="CJ61" i="1"/>
  <c r="CN61" i="1"/>
  <c r="CJ62" i="1"/>
  <c r="CN62" i="1"/>
  <c r="CJ66" i="1"/>
  <c r="CN66" i="1"/>
  <c r="CJ70" i="1"/>
  <c r="CN70" i="1"/>
  <c r="CJ72" i="1"/>
  <c r="CN72" i="1"/>
  <c r="Q73" i="1"/>
  <c r="Y73" i="1"/>
  <c r="Y72" i="1" s="1"/>
  <c r="Y70" i="1" s="1"/>
  <c r="AG73" i="1"/>
  <c r="AG72" i="1" s="1"/>
  <c r="AG70" i="1" s="1"/>
  <c r="AO73" i="1"/>
  <c r="AO72" i="1" s="1"/>
  <c r="AO70" i="1" s="1"/>
  <c r="CG73" i="1"/>
  <c r="N74" i="1"/>
  <c r="R74" i="1"/>
  <c r="V74" i="1"/>
  <c r="Z74" i="1"/>
  <c r="J74" i="1" s="1"/>
  <c r="AD74" i="1"/>
  <c r="AH74" i="1"/>
  <c r="AL74" i="1"/>
  <c r="AP74" i="1"/>
  <c r="AP72" i="1" s="1"/>
  <c r="AP70" i="1" s="1"/>
  <c r="CH74" i="1"/>
  <c r="CI76" i="1"/>
  <c r="CM76" i="1"/>
  <c r="CI78" i="1"/>
  <c r="CM78" i="1"/>
  <c r="CJ79" i="1"/>
  <c r="CN79" i="1"/>
  <c r="CN80" i="1"/>
  <c r="CG30" i="1"/>
  <c r="CG42" i="1"/>
  <c r="CI43" i="1"/>
  <c r="CG44" i="1"/>
  <c r="CI45" i="1"/>
  <c r="P52" i="1"/>
  <c r="X52" i="1"/>
  <c r="AF52" i="1"/>
  <c r="Q53" i="1"/>
  <c r="CK53" i="1" s="1"/>
  <c r="Y53" i="1"/>
  <c r="AG53" i="1"/>
  <c r="CG53" i="1"/>
  <c r="CG54" i="1"/>
  <c r="R55" i="1"/>
  <c r="V55" i="1"/>
  <c r="CH55" i="1" s="1"/>
  <c r="Z55" i="1"/>
  <c r="Z54" i="1" s="1"/>
  <c r="AD55" i="1"/>
  <c r="AD54" i="1" s="1"/>
  <c r="AH55" i="1"/>
  <c r="AH54" i="1" s="1"/>
  <c r="AL55" i="1"/>
  <c r="AL54" i="1" s="1"/>
  <c r="P57" i="1"/>
  <c r="X57" i="1"/>
  <c r="AF57" i="1"/>
  <c r="CJ57" i="1"/>
  <c r="CG58" i="1"/>
  <c r="CG61" i="1"/>
  <c r="CG62" i="1"/>
  <c r="CG66" i="1"/>
  <c r="CG70" i="1"/>
  <c r="CG72" i="1"/>
  <c r="N73" i="1"/>
  <c r="R73" i="1"/>
  <c r="CL73" i="1" s="1"/>
  <c r="V73" i="1"/>
  <c r="V72" i="1" s="1"/>
  <c r="V70" i="1" s="1"/>
  <c r="Z73" i="1"/>
  <c r="AD73" i="1"/>
  <c r="AD72" i="1" s="1"/>
  <c r="AD70" i="1" s="1"/>
  <c r="AH73" i="1"/>
  <c r="AH72" i="1" s="1"/>
  <c r="AH70" i="1" s="1"/>
  <c r="AL73" i="1"/>
  <c r="AL72" i="1" s="1"/>
  <c r="AL70" i="1" s="1"/>
  <c r="CJ76" i="1"/>
  <c r="CJ78" i="1"/>
  <c r="Q79" i="1"/>
  <c r="Q78" i="1" s="1"/>
  <c r="Q76" i="1" s="1"/>
  <c r="Y79" i="1"/>
  <c r="Y78" i="1" s="1"/>
  <c r="Y76" i="1" s="1"/>
  <c r="AG79" i="1"/>
  <c r="AG78" i="1" s="1"/>
  <c r="AG76" i="1" s="1"/>
  <c r="CG79" i="1"/>
  <c r="CG80" i="1"/>
  <c r="CM81" i="1"/>
  <c r="CN81" i="1"/>
  <c r="R81" i="1"/>
  <c r="R80" i="1" s="1"/>
  <c r="V81" i="1"/>
  <c r="V80" i="1" s="1"/>
  <c r="CM97" i="1"/>
  <c r="Q82" i="1"/>
  <c r="Y82" i="1"/>
  <c r="AG82" i="1"/>
  <c r="AO82" i="1"/>
  <c r="AO81" i="1" s="1"/>
  <c r="AO80" i="1" s="1"/>
  <c r="CG82" i="1"/>
  <c r="CK82" i="1"/>
  <c r="N83" i="1"/>
  <c r="N81" i="1" s="1"/>
  <c r="R83" i="1"/>
  <c r="V83" i="1"/>
  <c r="Z83" i="1"/>
  <c r="Z81" i="1" s="1"/>
  <c r="Z80" i="1" s="1"/>
  <c r="AD83" i="1"/>
  <c r="AD81" i="1" s="1"/>
  <c r="AD80" i="1" s="1"/>
  <c r="AH83" i="1"/>
  <c r="AH81" i="1" s="1"/>
  <c r="AH80" i="1" s="1"/>
  <c r="AL83" i="1"/>
  <c r="AL81" i="1" s="1"/>
  <c r="AL80" i="1" s="1"/>
  <c r="AP83" i="1"/>
  <c r="AP81" i="1" s="1"/>
  <c r="AP80" i="1" s="1"/>
  <c r="CH83" i="1"/>
  <c r="CM86" i="1"/>
  <c r="P87" i="1"/>
  <c r="H87" i="1" s="1"/>
  <c r="X87" i="1"/>
  <c r="X85" i="1" s="1"/>
  <c r="AF87" i="1"/>
  <c r="AF85" i="1" s="1"/>
  <c r="AN87" i="1"/>
  <c r="CJ87" i="1"/>
  <c r="CN87" i="1"/>
  <c r="Q88" i="1"/>
  <c r="Y88" i="1"/>
  <c r="AG88" i="1"/>
  <c r="AO88" i="1"/>
  <c r="CG88" i="1"/>
  <c r="E91" i="1"/>
  <c r="M91" i="1"/>
  <c r="M89" i="1" s="1"/>
  <c r="M75" i="1" s="1"/>
  <c r="CH92" i="1"/>
  <c r="CL92" i="1"/>
  <c r="P93" i="1"/>
  <c r="P91" i="1" s="1"/>
  <c r="P89" i="1" s="1"/>
  <c r="X93" i="1"/>
  <c r="X91" i="1" s="1"/>
  <c r="X89" i="1" s="1"/>
  <c r="AF93" i="1"/>
  <c r="AF91" i="1" s="1"/>
  <c r="AF89" i="1" s="1"/>
  <c r="AN93" i="1"/>
  <c r="CJ93" i="1"/>
  <c r="CN93" i="1"/>
  <c r="CJ94" i="1"/>
  <c r="CN94" i="1"/>
  <c r="BH97" i="1"/>
  <c r="Q98" i="1"/>
  <c r="CK98" i="1" s="1"/>
  <c r="Y98" i="1"/>
  <c r="AG98" i="1"/>
  <c r="AO98" i="1"/>
  <c r="CG98" i="1"/>
  <c r="CM100" i="1"/>
  <c r="R101" i="1"/>
  <c r="CL101" i="1" s="1"/>
  <c r="V101" i="1"/>
  <c r="CH82" i="1"/>
  <c r="CL82" i="1"/>
  <c r="CJ86" i="1"/>
  <c r="CN86" i="1"/>
  <c r="Q87" i="1"/>
  <c r="Y87" i="1"/>
  <c r="AG87" i="1"/>
  <c r="AO87" i="1"/>
  <c r="CG87" i="1"/>
  <c r="CM92" i="1"/>
  <c r="Q93" i="1"/>
  <c r="CK93" i="1" s="1"/>
  <c r="Y93" i="1"/>
  <c r="AG93" i="1"/>
  <c r="AO93" i="1"/>
  <c r="AO91" i="1" s="1"/>
  <c r="AO89" i="1" s="1"/>
  <c r="CG93" i="1"/>
  <c r="CG94" i="1"/>
  <c r="CK94" i="1"/>
  <c r="CG97" i="1"/>
  <c r="CH98" i="1"/>
  <c r="CL98" i="1"/>
  <c r="CG101" i="1"/>
  <c r="CN101" i="1"/>
  <c r="CM101" i="1"/>
  <c r="AO101" i="1"/>
  <c r="AG101" i="1"/>
  <c r="Y101" i="1"/>
  <c r="Q101" i="1"/>
  <c r="I101" i="1" s="1"/>
  <c r="AN101" i="1"/>
  <c r="AN97" i="1" s="1"/>
  <c r="AN30" i="1" s="1"/>
  <c r="AF101" i="1"/>
  <c r="X101" i="1"/>
  <c r="P101" i="1"/>
  <c r="H101" i="1" s="1"/>
  <c r="AP101" i="1"/>
  <c r="AP97" i="1" s="1"/>
  <c r="AP30" i="1" s="1"/>
  <c r="AL101" i="1"/>
  <c r="AU82" i="1"/>
  <c r="AU81" i="1" s="1"/>
  <c r="AU80" i="1" s="1"/>
  <c r="AU75" i="1" s="1"/>
  <c r="CM82" i="1"/>
  <c r="P83" i="1"/>
  <c r="X83" i="1"/>
  <c r="AF83" i="1"/>
  <c r="AN83" i="1"/>
  <c r="CJ83" i="1"/>
  <c r="CN83" i="1"/>
  <c r="CN85" i="1"/>
  <c r="Q86" i="1"/>
  <c r="Y86" i="1"/>
  <c r="Y85" i="1" s="1"/>
  <c r="AG86" i="1"/>
  <c r="AG85" i="1" s="1"/>
  <c r="AO86" i="1"/>
  <c r="AO85" i="1" s="1"/>
  <c r="CG86" i="1"/>
  <c r="N87" i="1"/>
  <c r="R87" i="1"/>
  <c r="V87" i="1"/>
  <c r="Z87" i="1"/>
  <c r="J87" i="1" s="1"/>
  <c r="AD87" i="1"/>
  <c r="AH87" i="1"/>
  <c r="AL87" i="1"/>
  <c r="AP87" i="1"/>
  <c r="AP85" i="1" s="1"/>
  <c r="CH87" i="1"/>
  <c r="CM88" i="1"/>
  <c r="CJ92" i="1"/>
  <c r="CN92" i="1"/>
  <c r="N93" i="1"/>
  <c r="R93" i="1"/>
  <c r="R91" i="1" s="1"/>
  <c r="R89" i="1" s="1"/>
  <c r="V93" i="1"/>
  <c r="V91" i="1" s="1"/>
  <c r="V89" i="1" s="1"/>
  <c r="Z93" i="1"/>
  <c r="Z91" i="1" s="1"/>
  <c r="Z89" i="1" s="1"/>
  <c r="AD93" i="1"/>
  <c r="AD91" i="1" s="1"/>
  <c r="AD89" i="1" s="1"/>
  <c r="AH93" i="1"/>
  <c r="AH91" i="1" s="1"/>
  <c r="AH89" i="1" s="1"/>
  <c r="AL93" i="1"/>
  <c r="AL91" i="1" s="1"/>
  <c r="AL89" i="1" s="1"/>
  <c r="AP93" i="1"/>
  <c r="AP91" i="1" s="1"/>
  <c r="AP89" i="1" s="1"/>
  <c r="CH93" i="1"/>
  <c r="CH94" i="1"/>
  <c r="CL94" i="1"/>
  <c r="AU98" i="1"/>
  <c r="CM98" i="1"/>
  <c r="Q100" i="1"/>
  <c r="Y100" i="1"/>
  <c r="AG100" i="1"/>
  <c r="AO100" i="1"/>
  <c r="CG100" i="1"/>
  <c r="J101" i="1"/>
  <c r="N101" i="1"/>
  <c r="F101" i="1" s="1"/>
  <c r="Z101" i="1"/>
  <c r="AD101" i="1"/>
  <c r="P82" i="1"/>
  <c r="X82" i="1"/>
  <c r="X81" i="1" s="1"/>
  <c r="X80" i="1" s="1"/>
  <c r="AF82" i="1"/>
  <c r="AF81" i="1" s="1"/>
  <c r="AF80" i="1" s="1"/>
  <c r="Q83" i="1"/>
  <c r="I83" i="1" s="1"/>
  <c r="Y83" i="1"/>
  <c r="AG83" i="1"/>
  <c r="CG83" i="1"/>
  <c r="CG85" i="1"/>
  <c r="N86" i="1"/>
  <c r="R86" i="1"/>
  <c r="V86" i="1"/>
  <c r="V85" i="1" s="1"/>
  <c r="Z86" i="1"/>
  <c r="Z85" i="1" s="1"/>
  <c r="AD86" i="1"/>
  <c r="AD85" i="1" s="1"/>
  <c r="AH86" i="1"/>
  <c r="AH85" i="1" s="1"/>
  <c r="AL86" i="1"/>
  <c r="AL85" i="1" s="1"/>
  <c r="CH86" i="1"/>
  <c r="CI87" i="1"/>
  <c r="P88" i="1"/>
  <c r="X88" i="1"/>
  <c r="AF88" i="1"/>
  <c r="CJ88" i="1"/>
  <c r="Q92" i="1"/>
  <c r="Y92" i="1"/>
  <c r="AG92" i="1"/>
  <c r="CG92" i="1"/>
  <c r="CI93" i="1"/>
  <c r="CI94" i="1"/>
  <c r="P98" i="1"/>
  <c r="X98" i="1"/>
  <c r="AF98" i="1"/>
  <c r="Q99" i="1"/>
  <c r="CK99" i="1" s="1"/>
  <c r="Y99" i="1"/>
  <c r="AG99" i="1"/>
  <c r="CG99" i="1"/>
  <c r="N100" i="1"/>
  <c r="R100" i="1"/>
  <c r="CL100" i="1" s="1"/>
  <c r="V100" i="1"/>
  <c r="V97" i="1" s="1"/>
  <c r="V30" i="1" s="1"/>
  <c r="Z100" i="1"/>
  <c r="Z97" i="1" s="1"/>
  <c r="Z30" i="1" s="1"/>
  <c r="AD100" i="1"/>
  <c r="AD97" i="1" s="1"/>
  <c r="AD30" i="1" s="1"/>
  <c r="AH100" i="1"/>
  <c r="AH97" i="1" s="1"/>
  <c r="AH30" i="1" s="1"/>
  <c r="AL100" i="1"/>
  <c r="AL97" i="1" s="1"/>
  <c r="AL30" i="1" s="1"/>
  <c r="CH100" i="1"/>
  <c r="G101" i="1"/>
  <c r="K115" i="1"/>
  <c r="K32" i="1" s="1"/>
  <c r="K26" i="1" s="1"/>
  <c r="K25" i="1" s="1"/>
  <c r="CM102" i="1"/>
  <c r="P103" i="1"/>
  <c r="X103" i="1"/>
  <c r="CJ103" i="1" s="1"/>
  <c r="AF103" i="1"/>
  <c r="AN103" i="1"/>
  <c r="CN103" i="1"/>
  <c r="Q104" i="1"/>
  <c r="CK104" i="1" s="1"/>
  <c r="Y104" i="1"/>
  <c r="AG104" i="1"/>
  <c r="AO104" i="1"/>
  <c r="CG104" i="1"/>
  <c r="N105" i="1"/>
  <c r="R105" i="1"/>
  <c r="V105" i="1"/>
  <c r="CH105" i="1" s="1"/>
  <c r="Z105" i="1"/>
  <c r="AD105" i="1"/>
  <c r="AH105" i="1"/>
  <c r="AL105" i="1"/>
  <c r="AP105" i="1"/>
  <c r="CL105" i="1"/>
  <c r="CM106" i="1"/>
  <c r="P107" i="1"/>
  <c r="H107" i="1" s="1"/>
  <c r="X107" i="1"/>
  <c r="AF107" i="1"/>
  <c r="AN107" i="1"/>
  <c r="CJ107" i="1"/>
  <c r="CN107" i="1"/>
  <c r="Q108" i="1"/>
  <c r="Y108" i="1"/>
  <c r="AG108" i="1"/>
  <c r="AO108" i="1"/>
  <c r="CG108" i="1"/>
  <c r="N109" i="1"/>
  <c r="R109" i="1"/>
  <c r="V109" i="1"/>
  <c r="Z109" i="1"/>
  <c r="J109" i="1" s="1"/>
  <c r="AD109" i="1"/>
  <c r="AH109" i="1"/>
  <c r="AL109" i="1"/>
  <c r="AP109" i="1"/>
  <c r="CH109" i="1"/>
  <c r="CM110" i="1"/>
  <c r="P111" i="1"/>
  <c r="X111" i="1"/>
  <c r="AF111" i="1"/>
  <c r="H111" i="1" s="1"/>
  <c r="AN111" i="1"/>
  <c r="CJ111" i="1"/>
  <c r="CN111" i="1"/>
  <c r="Q112" i="1"/>
  <c r="I112" i="1" s="1"/>
  <c r="Y112" i="1"/>
  <c r="AG112" i="1"/>
  <c r="AO112" i="1"/>
  <c r="CG112" i="1"/>
  <c r="CK112" i="1"/>
  <c r="R113" i="1"/>
  <c r="V113" i="1"/>
  <c r="Z113" i="1"/>
  <c r="CL113" i="1" s="1"/>
  <c r="AD113" i="1"/>
  <c r="AH113" i="1"/>
  <c r="AL113" i="1"/>
  <c r="AP113" i="1"/>
  <c r="CH113" i="1"/>
  <c r="P116" i="1"/>
  <c r="Y116" i="1"/>
  <c r="AH116" i="1"/>
  <c r="AN117" i="1"/>
  <c r="AF117" i="1"/>
  <c r="X117" i="1"/>
  <c r="P117" i="1"/>
  <c r="H117" i="1" s="1"/>
  <c r="R117" i="1"/>
  <c r="V117" i="1"/>
  <c r="F117" i="1" s="1"/>
  <c r="AO117" i="1"/>
  <c r="CG117" i="1"/>
  <c r="H118" i="1"/>
  <c r="CH118" i="1"/>
  <c r="CN118" i="1"/>
  <c r="AN119" i="1"/>
  <c r="AF119" i="1"/>
  <c r="X119" i="1"/>
  <c r="P119" i="1"/>
  <c r="AP119" i="1"/>
  <c r="AL119" i="1"/>
  <c r="AL115" i="1" s="1"/>
  <c r="AL32" i="1" s="1"/>
  <c r="AH119" i="1"/>
  <c r="AD119" i="1"/>
  <c r="Z119" i="1"/>
  <c r="V119" i="1"/>
  <c r="R119" i="1"/>
  <c r="N119" i="1"/>
  <c r="J119" i="1"/>
  <c r="AG119" i="1"/>
  <c r="F124" i="1"/>
  <c r="J132" i="1"/>
  <c r="L134" i="1"/>
  <c r="L115" i="1" s="1"/>
  <c r="CN160" i="1"/>
  <c r="CM160" i="1"/>
  <c r="CG160" i="1"/>
  <c r="CJ102" i="1"/>
  <c r="CN102" i="1"/>
  <c r="Q103" i="1"/>
  <c r="CK103" i="1" s="1"/>
  <c r="Y103" i="1"/>
  <c r="AG103" i="1"/>
  <c r="AO103" i="1"/>
  <c r="CG103" i="1"/>
  <c r="Q107" i="1"/>
  <c r="Y107" i="1"/>
  <c r="AG107" i="1"/>
  <c r="AO107" i="1"/>
  <c r="CG107" i="1"/>
  <c r="CK107" i="1"/>
  <c r="Q111" i="1"/>
  <c r="CK111" i="1" s="1"/>
  <c r="Y111" i="1"/>
  <c r="AG111" i="1"/>
  <c r="AO111" i="1"/>
  <c r="CG111" i="1"/>
  <c r="CN117" i="1"/>
  <c r="CJ117" i="1"/>
  <c r="CH117" i="1"/>
  <c r="CM117" i="1"/>
  <c r="CN131" i="1"/>
  <c r="CM131" i="1"/>
  <c r="AN131" i="1"/>
  <c r="AF131" i="1"/>
  <c r="X131" i="1"/>
  <c r="P131" i="1"/>
  <c r="H131" i="1" s="1"/>
  <c r="AP131" i="1"/>
  <c r="AL131" i="1"/>
  <c r="AH131" i="1"/>
  <c r="AD131" i="1"/>
  <c r="Z131" i="1"/>
  <c r="CL131" i="1" s="1"/>
  <c r="V131" i="1"/>
  <c r="CH131" i="1" s="1"/>
  <c r="R131" i="1"/>
  <c r="N131" i="1"/>
  <c r="J131" i="1"/>
  <c r="CG131" i="1"/>
  <c r="Q102" i="1"/>
  <c r="Y102" i="1"/>
  <c r="AG102" i="1"/>
  <c r="AO102" i="1"/>
  <c r="CG102" i="1"/>
  <c r="CK102" i="1"/>
  <c r="N103" i="1"/>
  <c r="R103" i="1"/>
  <c r="V103" i="1"/>
  <c r="CH103" i="1" s="1"/>
  <c r="Z103" i="1"/>
  <c r="CL103" i="1" s="1"/>
  <c r="AD103" i="1"/>
  <c r="AH103" i="1"/>
  <c r="AL103" i="1"/>
  <c r="AP103" i="1"/>
  <c r="CM104" i="1"/>
  <c r="P105" i="1"/>
  <c r="X105" i="1"/>
  <c r="AF105" i="1"/>
  <c r="AN105" i="1"/>
  <c r="CJ105" i="1"/>
  <c r="CN105" i="1"/>
  <c r="Q106" i="1"/>
  <c r="I106" i="1" s="1"/>
  <c r="Y106" i="1"/>
  <c r="AG106" i="1"/>
  <c r="AO106" i="1"/>
  <c r="CG106" i="1"/>
  <c r="N107" i="1"/>
  <c r="R107" i="1"/>
  <c r="J107" i="1" s="1"/>
  <c r="V107" i="1"/>
  <c r="CH107" i="1" s="1"/>
  <c r="Z107" i="1"/>
  <c r="AD107" i="1"/>
  <c r="AH107" i="1"/>
  <c r="AL107" i="1"/>
  <c r="AP107" i="1"/>
  <c r="CL107" i="1"/>
  <c r="CM108" i="1"/>
  <c r="CJ109" i="1"/>
  <c r="CN109" i="1"/>
  <c r="Q110" i="1"/>
  <c r="CK110" i="1" s="1"/>
  <c r="Y110" i="1"/>
  <c r="AG110" i="1"/>
  <c r="AO110" i="1"/>
  <c r="CG110" i="1"/>
  <c r="N111" i="1"/>
  <c r="R111" i="1"/>
  <c r="J111" i="1" s="1"/>
  <c r="V111" i="1"/>
  <c r="Z111" i="1"/>
  <c r="AD111" i="1"/>
  <c r="AH111" i="1"/>
  <c r="AL111" i="1"/>
  <c r="AP111" i="1"/>
  <c r="CH111" i="1"/>
  <c r="CL111" i="1"/>
  <c r="AU112" i="1"/>
  <c r="E116" i="1"/>
  <c r="R116" i="1"/>
  <c r="V116" i="1"/>
  <c r="AF116" i="1"/>
  <c r="AO116" i="1"/>
  <c r="AS116" i="1"/>
  <c r="AS115" i="1" s="1"/>
  <c r="CM118" i="1"/>
  <c r="CL120" i="1"/>
  <c r="CJ126" i="1"/>
  <c r="CN127" i="1"/>
  <c r="CM127" i="1"/>
  <c r="AN127" i="1"/>
  <c r="AF127" i="1"/>
  <c r="X127" i="1"/>
  <c r="P127" i="1"/>
  <c r="H127" i="1" s="1"/>
  <c r="AP127" i="1"/>
  <c r="AL127" i="1"/>
  <c r="AH127" i="1"/>
  <c r="AD127" i="1"/>
  <c r="Z127" i="1"/>
  <c r="CL127" i="1" s="1"/>
  <c r="V127" i="1"/>
  <c r="CH127" i="1" s="1"/>
  <c r="R127" i="1"/>
  <c r="N127" i="1"/>
  <c r="J127" i="1"/>
  <c r="CG127" i="1"/>
  <c r="Q131" i="1"/>
  <c r="Y131" i="1"/>
  <c r="CK131" i="1" s="1"/>
  <c r="AG131" i="1"/>
  <c r="AO131" i="1"/>
  <c r="CG135" i="1"/>
  <c r="CM135" i="1"/>
  <c r="CN135" i="1"/>
  <c r="J139" i="1"/>
  <c r="CL139" i="1"/>
  <c r="CH139" i="1"/>
  <c r="CN141" i="1"/>
  <c r="L141" i="1"/>
  <c r="N102" i="1"/>
  <c r="R102" i="1"/>
  <c r="CL102" i="1" s="1"/>
  <c r="V102" i="1"/>
  <c r="Z102" i="1"/>
  <c r="J102" i="1" s="1"/>
  <c r="AD102" i="1"/>
  <c r="AH102" i="1"/>
  <c r="AL102" i="1"/>
  <c r="CH102" i="1"/>
  <c r="CI103" i="1"/>
  <c r="P104" i="1"/>
  <c r="H104" i="1" s="1"/>
  <c r="X104" i="1"/>
  <c r="AF104" i="1"/>
  <c r="CJ104" i="1"/>
  <c r="Q105" i="1"/>
  <c r="I105" i="1" s="1"/>
  <c r="Y105" i="1"/>
  <c r="AG105" i="1"/>
  <c r="CG105" i="1"/>
  <c r="N106" i="1"/>
  <c r="R106" i="1"/>
  <c r="CL106" i="1" s="1"/>
  <c r="V106" i="1"/>
  <c r="Z106" i="1"/>
  <c r="J106" i="1" s="1"/>
  <c r="AD106" i="1"/>
  <c r="AH106" i="1"/>
  <c r="AL106" i="1"/>
  <c r="CH106" i="1"/>
  <c r="CI107" i="1"/>
  <c r="X108" i="1"/>
  <c r="AF108" i="1"/>
  <c r="CJ108" i="1"/>
  <c r="Q109" i="1"/>
  <c r="Y109" i="1"/>
  <c r="AG109" i="1"/>
  <c r="CG109" i="1"/>
  <c r="N110" i="1"/>
  <c r="R110" i="1"/>
  <c r="CL110" i="1" s="1"/>
  <c r="V110" i="1"/>
  <c r="Z110" i="1"/>
  <c r="J110" i="1" s="1"/>
  <c r="AD110" i="1"/>
  <c r="AH110" i="1"/>
  <c r="AL110" i="1"/>
  <c r="CH110" i="1"/>
  <c r="CI111" i="1"/>
  <c r="P112" i="1"/>
  <c r="X112" i="1"/>
  <c r="AF112" i="1"/>
  <c r="CJ112" i="1"/>
  <c r="Q113" i="1"/>
  <c r="Y113" i="1"/>
  <c r="AG113" i="1"/>
  <c r="CG113" i="1"/>
  <c r="N116" i="1"/>
  <c r="X116" i="1"/>
  <c r="AG116" i="1"/>
  <c r="AP116" i="1"/>
  <c r="Q117" i="1"/>
  <c r="I117" i="1" s="1"/>
  <c r="Z117" i="1"/>
  <c r="Z115" i="1" s="1"/>
  <c r="Z32" i="1" s="1"/>
  <c r="AD117" i="1"/>
  <c r="AD115" i="1" s="1"/>
  <c r="AD32" i="1" s="1"/>
  <c r="CK117" i="1"/>
  <c r="E119" i="1"/>
  <c r="Y119" i="1"/>
  <c r="I119" i="1" s="1"/>
  <c r="CJ122" i="1"/>
  <c r="CN123" i="1"/>
  <c r="CM123" i="1"/>
  <c r="AN123" i="1"/>
  <c r="AF123" i="1"/>
  <c r="X123" i="1"/>
  <c r="P123" i="1"/>
  <c r="H123" i="1" s="1"/>
  <c r="AP123" i="1"/>
  <c r="AL123" i="1"/>
  <c r="AH123" i="1"/>
  <c r="AD123" i="1"/>
  <c r="Z123" i="1"/>
  <c r="CL123" i="1" s="1"/>
  <c r="V123" i="1"/>
  <c r="CH123" i="1" s="1"/>
  <c r="R123" i="1"/>
  <c r="N123" i="1"/>
  <c r="J123" i="1"/>
  <c r="CG123" i="1"/>
  <c r="H126" i="1"/>
  <c r="Q127" i="1"/>
  <c r="I127" i="1" s="1"/>
  <c r="Y127" i="1"/>
  <c r="AG127" i="1"/>
  <c r="AO127" i="1"/>
  <c r="CK127" i="1"/>
  <c r="F128" i="1"/>
  <c r="AN148" i="1"/>
  <c r="AF148" i="1"/>
  <c r="X148" i="1"/>
  <c r="P148" i="1"/>
  <c r="H148" i="1"/>
  <c r="AP148" i="1"/>
  <c r="AL148" i="1"/>
  <c r="AH148" i="1"/>
  <c r="AD148" i="1"/>
  <c r="Z148" i="1"/>
  <c r="V148" i="1"/>
  <c r="R148" i="1"/>
  <c r="N148" i="1"/>
  <c r="F148" i="1" s="1"/>
  <c r="J148" i="1"/>
  <c r="Y148" i="1"/>
  <c r="E148" i="1"/>
  <c r="Q148" i="1"/>
  <c r="AO148" i="1"/>
  <c r="CL243" i="1"/>
  <c r="J243" i="1"/>
  <c r="Q118" i="1"/>
  <c r="Y118" i="1"/>
  <c r="AG118" i="1"/>
  <c r="CG118" i="1"/>
  <c r="CM120" i="1"/>
  <c r="P121" i="1"/>
  <c r="X121" i="1"/>
  <c r="H121" i="1" s="1"/>
  <c r="AF121" i="1"/>
  <c r="AN121" i="1"/>
  <c r="CN121" i="1"/>
  <c r="Q122" i="1"/>
  <c r="I122" i="1" s="1"/>
  <c r="Y122" i="1"/>
  <c r="AG122" i="1"/>
  <c r="CG122" i="1"/>
  <c r="CM124" i="1"/>
  <c r="P125" i="1"/>
  <c r="X125" i="1"/>
  <c r="AF125" i="1"/>
  <c r="AN125" i="1"/>
  <c r="CJ125" i="1"/>
  <c r="CN125" i="1"/>
  <c r="Q126" i="1"/>
  <c r="Y126" i="1"/>
  <c r="AG126" i="1"/>
  <c r="CG126" i="1"/>
  <c r="CM128" i="1"/>
  <c r="P129" i="1"/>
  <c r="X129" i="1"/>
  <c r="AF129" i="1"/>
  <c r="AN129" i="1"/>
  <c r="CJ129" i="1"/>
  <c r="CN129" i="1"/>
  <c r="Q130" i="1"/>
  <c r="CK130" i="1" s="1"/>
  <c r="Y130" i="1"/>
  <c r="AG130" i="1"/>
  <c r="CG130" i="1"/>
  <c r="CM132" i="1"/>
  <c r="P133" i="1"/>
  <c r="X133" i="1"/>
  <c r="AF133" i="1"/>
  <c r="AN133" i="1"/>
  <c r="CJ133" i="1"/>
  <c r="CN133" i="1"/>
  <c r="E134" i="1"/>
  <c r="P134" i="1"/>
  <c r="P135" i="1"/>
  <c r="H135" i="1" s="1"/>
  <c r="Z135" i="1"/>
  <c r="AD135" i="1"/>
  <c r="CG136" i="1"/>
  <c r="CN136" i="1"/>
  <c r="CJ145" i="1"/>
  <c r="CN146" i="1"/>
  <c r="CM146" i="1"/>
  <c r="AN146" i="1"/>
  <c r="AF146" i="1"/>
  <c r="X146" i="1"/>
  <c r="P146" i="1"/>
  <c r="H146" i="1" s="1"/>
  <c r="AP146" i="1"/>
  <c r="AL146" i="1"/>
  <c r="AH146" i="1"/>
  <c r="AD146" i="1"/>
  <c r="Z146" i="1"/>
  <c r="CL146" i="1" s="1"/>
  <c r="V146" i="1"/>
  <c r="CH146" i="1" s="1"/>
  <c r="R146" i="1"/>
  <c r="N146" i="1"/>
  <c r="J146" i="1"/>
  <c r="CG146" i="1"/>
  <c r="CH147" i="1"/>
  <c r="J149" i="1"/>
  <c r="CL149" i="1"/>
  <c r="CN151" i="1"/>
  <c r="L151" i="1"/>
  <c r="AN160" i="1"/>
  <c r="AF160" i="1"/>
  <c r="X160" i="1"/>
  <c r="P160" i="1"/>
  <c r="CJ160" i="1" s="1"/>
  <c r="H160" i="1"/>
  <c r="CI160" i="1"/>
  <c r="AP160" i="1"/>
  <c r="AL160" i="1"/>
  <c r="AH160" i="1"/>
  <c r="AD160" i="1"/>
  <c r="Z160" i="1"/>
  <c r="V160" i="1"/>
  <c r="R160" i="1"/>
  <c r="CL160" i="1" s="1"/>
  <c r="N160" i="1"/>
  <c r="F160" i="1" s="1"/>
  <c r="J160" i="1"/>
  <c r="AO160" i="1"/>
  <c r="AG160" i="1"/>
  <c r="Y160" i="1"/>
  <c r="Q160" i="1"/>
  <c r="CK160" i="1" s="1"/>
  <c r="CN165" i="1"/>
  <c r="CM165" i="1"/>
  <c r="CG165" i="1"/>
  <c r="CJ120" i="1"/>
  <c r="CN120" i="1"/>
  <c r="Q121" i="1"/>
  <c r="CK121" i="1" s="1"/>
  <c r="Y121" i="1"/>
  <c r="AG121" i="1"/>
  <c r="AO121" i="1"/>
  <c r="CG121" i="1"/>
  <c r="CJ124" i="1"/>
  <c r="CN124" i="1"/>
  <c r="Q125" i="1"/>
  <c r="CK125" i="1" s="1"/>
  <c r="Y125" i="1"/>
  <c r="AG125" i="1"/>
  <c r="AO125" i="1"/>
  <c r="CG125" i="1"/>
  <c r="CJ128" i="1"/>
  <c r="CN128" i="1"/>
  <c r="Q129" i="1"/>
  <c r="CK129" i="1" s="1"/>
  <c r="Y129" i="1"/>
  <c r="AG129" i="1"/>
  <c r="AO129" i="1"/>
  <c r="CG129" i="1"/>
  <c r="CJ132" i="1"/>
  <c r="CN132" i="1"/>
  <c r="Q133" i="1"/>
  <c r="CK133" i="1" s="1"/>
  <c r="Y133" i="1"/>
  <c r="AG133" i="1"/>
  <c r="AO133" i="1"/>
  <c r="CG133" i="1"/>
  <c r="CN142" i="1"/>
  <c r="CM142" i="1"/>
  <c r="CH142" i="1"/>
  <c r="AN142" i="1"/>
  <c r="AF142" i="1"/>
  <c r="X142" i="1"/>
  <c r="P142" i="1"/>
  <c r="CJ142" i="1" s="1"/>
  <c r="AP142" i="1"/>
  <c r="AL142" i="1"/>
  <c r="AH142" i="1"/>
  <c r="AD142" i="1"/>
  <c r="Z142" i="1"/>
  <c r="V142" i="1"/>
  <c r="R142" i="1"/>
  <c r="CL142" i="1" s="1"/>
  <c r="N142" i="1"/>
  <c r="F142" i="1" s="1"/>
  <c r="CG142" i="1"/>
  <c r="H145" i="1"/>
  <c r="CH157" i="1"/>
  <c r="F157" i="1"/>
  <c r="Q120" i="1"/>
  <c r="I120" i="1" s="1"/>
  <c r="Y120" i="1"/>
  <c r="AG120" i="1"/>
  <c r="CG120" i="1"/>
  <c r="N121" i="1"/>
  <c r="R121" i="1"/>
  <c r="CL121" i="1" s="1"/>
  <c r="V121" i="1"/>
  <c r="Z121" i="1"/>
  <c r="J121" i="1" s="1"/>
  <c r="AD121" i="1"/>
  <c r="AH121" i="1"/>
  <c r="AL121" i="1"/>
  <c r="CH121" i="1"/>
  <c r="AU122" i="1"/>
  <c r="AU115" i="1" s="1"/>
  <c r="AU32" i="1" s="1"/>
  <c r="Q124" i="1"/>
  <c r="Y124" i="1"/>
  <c r="AG124" i="1"/>
  <c r="CG124" i="1"/>
  <c r="N125" i="1"/>
  <c r="R125" i="1"/>
  <c r="CL125" i="1" s="1"/>
  <c r="V125" i="1"/>
  <c r="CH125" i="1" s="1"/>
  <c r="Z125" i="1"/>
  <c r="AD125" i="1"/>
  <c r="AH125" i="1"/>
  <c r="AL125" i="1"/>
  <c r="AU126" i="1"/>
  <c r="Q128" i="1"/>
  <c r="I128" i="1" s="1"/>
  <c r="Y128" i="1"/>
  <c r="AG128" i="1"/>
  <c r="CG128" i="1"/>
  <c r="N129" i="1"/>
  <c r="R129" i="1"/>
  <c r="CL129" i="1" s="1"/>
  <c r="V129" i="1"/>
  <c r="Z129" i="1"/>
  <c r="J129" i="1" s="1"/>
  <c r="AD129" i="1"/>
  <c r="AH129" i="1"/>
  <c r="AL129" i="1"/>
  <c r="CH129" i="1"/>
  <c r="AU130" i="1"/>
  <c r="Q132" i="1"/>
  <c r="Y132" i="1"/>
  <c r="AG132" i="1"/>
  <c r="CG132" i="1"/>
  <c r="N133" i="1"/>
  <c r="R133" i="1"/>
  <c r="CL133" i="1" s="1"/>
  <c r="V133" i="1"/>
  <c r="CH133" i="1" s="1"/>
  <c r="Z133" i="1"/>
  <c r="AD133" i="1"/>
  <c r="AH133" i="1"/>
  <c r="AL133" i="1"/>
  <c r="AP134" i="1"/>
  <c r="AL134" i="1"/>
  <c r="AH134" i="1"/>
  <c r="AD134" i="1"/>
  <c r="Z134" i="1"/>
  <c r="V134" i="1"/>
  <c r="R134" i="1"/>
  <c r="J134" i="1" s="1"/>
  <c r="N134" i="1"/>
  <c r="X134" i="1"/>
  <c r="AN134" i="1"/>
  <c r="AO135" i="1"/>
  <c r="AG135" i="1"/>
  <c r="Y135" i="1"/>
  <c r="R135" i="1"/>
  <c r="J135" i="1" s="1"/>
  <c r="V135" i="1"/>
  <c r="F135" i="1" s="1"/>
  <c r="AH135" i="1"/>
  <c r="AL135" i="1"/>
  <c r="CJ137" i="1"/>
  <c r="CN138" i="1"/>
  <c r="CM138" i="1"/>
  <c r="AN138" i="1"/>
  <c r="AF138" i="1"/>
  <c r="X138" i="1"/>
  <c r="P138" i="1"/>
  <c r="CJ138" i="1" s="1"/>
  <c r="H138" i="1"/>
  <c r="CI138" i="1"/>
  <c r="AP138" i="1"/>
  <c r="AL138" i="1"/>
  <c r="AH138" i="1"/>
  <c r="AD138" i="1"/>
  <c r="Z138" i="1"/>
  <c r="CL138" i="1" s="1"/>
  <c r="V138" i="1"/>
  <c r="R138" i="1"/>
  <c r="N138" i="1"/>
  <c r="F138" i="1" s="1"/>
  <c r="J138" i="1"/>
  <c r="CG138" i="1"/>
  <c r="Q142" i="1"/>
  <c r="I142" i="1" s="1"/>
  <c r="Y142" i="1"/>
  <c r="AG142" i="1"/>
  <c r="AO142" i="1"/>
  <c r="CK142" i="1"/>
  <c r="AG148" i="1"/>
  <c r="I148" i="1" s="1"/>
  <c r="H155" i="1"/>
  <c r="CJ155" i="1"/>
  <c r="CM158" i="1"/>
  <c r="P136" i="1"/>
  <c r="X136" i="1"/>
  <c r="AF136" i="1"/>
  <c r="AN136" i="1"/>
  <c r="Q137" i="1"/>
  <c r="Y137" i="1"/>
  <c r="AG137" i="1"/>
  <c r="CG137" i="1"/>
  <c r="CM139" i="1"/>
  <c r="P140" i="1"/>
  <c r="X140" i="1"/>
  <c r="AF140" i="1"/>
  <c r="AN140" i="1"/>
  <c r="CJ140" i="1"/>
  <c r="CN140" i="1"/>
  <c r="Q141" i="1"/>
  <c r="CK141" i="1" s="1"/>
  <c r="Y141" i="1"/>
  <c r="AG141" i="1"/>
  <c r="CG141" i="1"/>
  <c r="CM143" i="1"/>
  <c r="P144" i="1"/>
  <c r="X144" i="1"/>
  <c r="AF144" i="1"/>
  <c r="H144" i="1" s="1"/>
  <c r="AN144" i="1"/>
  <c r="CJ144" i="1"/>
  <c r="CN144" i="1"/>
  <c r="Q145" i="1"/>
  <c r="I145" i="1" s="1"/>
  <c r="Y145" i="1"/>
  <c r="AG145" i="1"/>
  <c r="CG145" i="1"/>
  <c r="AH147" i="1"/>
  <c r="CN156" i="1"/>
  <c r="CM156" i="1"/>
  <c r="CH156" i="1"/>
  <c r="AN156" i="1"/>
  <c r="AF156" i="1"/>
  <c r="X156" i="1"/>
  <c r="P156" i="1"/>
  <c r="CJ156" i="1" s="1"/>
  <c r="AP156" i="1"/>
  <c r="AL156" i="1"/>
  <c r="AH156" i="1"/>
  <c r="AD156" i="1"/>
  <c r="Z156" i="1"/>
  <c r="V156" i="1"/>
  <c r="R156" i="1"/>
  <c r="CL156" i="1" s="1"/>
  <c r="N156" i="1"/>
  <c r="F156" i="1" s="1"/>
  <c r="CG156" i="1"/>
  <c r="Q136" i="1"/>
  <c r="I136" i="1" s="1"/>
  <c r="Y136" i="1"/>
  <c r="AG136" i="1"/>
  <c r="AO136" i="1"/>
  <c r="Q140" i="1"/>
  <c r="I140" i="1" s="1"/>
  <c r="Y140" i="1"/>
  <c r="AG140" i="1"/>
  <c r="AO140" i="1"/>
  <c r="CG140" i="1"/>
  <c r="Q144" i="1"/>
  <c r="Y144" i="1"/>
  <c r="AG144" i="1"/>
  <c r="AO144" i="1"/>
  <c r="CG144" i="1"/>
  <c r="CN152" i="1"/>
  <c r="CM152" i="1"/>
  <c r="CL152" i="1"/>
  <c r="AN152" i="1"/>
  <c r="AF152" i="1"/>
  <c r="X152" i="1"/>
  <c r="P152" i="1"/>
  <c r="CJ152" i="1" s="1"/>
  <c r="AP152" i="1"/>
  <c r="AL152" i="1"/>
  <c r="AH152" i="1"/>
  <c r="AD152" i="1"/>
  <c r="Z152" i="1"/>
  <c r="V152" i="1"/>
  <c r="CH152" i="1" s="1"/>
  <c r="R152" i="1"/>
  <c r="J152" i="1" s="1"/>
  <c r="N152" i="1"/>
  <c r="CG152" i="1"/>
  <c r="CN163" i="1"/>
  <c r="CM163" i="1"/>
  <c r="CG163" i="1"/>
  <c r="CK163" i="1"/>
  <c r="J170" i="1"/>
  <c r="CL170" i="1"/>
  <c r="CH170" i="1"/>
  <c r="H172" i="1"/>
  <c r="CJ172" i="1"/>
  <c r="N136" i="1"/>
  <c r="CH136" i="1" s="1"/>
  <c r="R136" i="1"/>
  <c r="CL136" i="1" s="1"/>
  <c r="V136" i="1"/>
  <c r="Z136" i="1"/>
  <c r="AD136" i="1"/>
  <c r="AH136" i="1"/>
  <c r="AL136" i="1"/>
  <c r="AU137" i="1"/>
  <c r="Q139" i="1"/>
  <c r="Y139" i="1"/>
  <c r="AG139" i="1"/>
  <c r="CG139" i="1"/>
  <c r="N140" i="1"/>
  <c r="R140" i="1"/>
  <c r="J140" i="1" s="1"/>
  <c r="V140" i="1"/>
  <c r="Z140" i="1"/>
  <c r="AD140" i="1"/>
  <c r="AH140" i="1"/>
  <c r="AL140" i="1"/>
  <c r="AU141" i="1"/>
  <c r="Q143" i="1"/>
  <c r="I143" i="1" s="1"/>
  <c r="Y143" i="1"/>
  <c r="AG143" i="1"/>
  <c r="CG143" i="1"/>
  <c r="N144" i="1"/>
  <c r="R144" i="1"/>
  <c r="CL144" i="1" s="1"/>
  <c r="V144" i="1"/>
  <c r="CH144" i="1" s="1"/>
  <c r="Z144" i="1"/>
  <c r="J144" i="1" s="1"/>
  <c r="AD144" i="1"/>
  <c r="AH144" i="1"/>
  <c r="AL144" i="1"/>
  <c r="AU145" i="1"/>
  <c r="CM147" i="1"/>
  <c r="CG147" i="1"/>
  <c r="AO147" i="1"/>
  <c r="AG147" i="1"/>
  <c r="Y147" i="1"/>
  <c r="Q147" i="1"/>
  <c r="I147" i="1" s="1"/>
  <c r="Z147" i="1"/>
  <c r="J147" i="1" s="1"/>
  <c r="AD147" i="1"/>
  <c r="F147" i="1" s="1"/>
  <c r="AP147" i="1"/>
  <c r="CL147" i="1"/>
  <c r="CJ149" i="1"/>
  <c r="CN149" i="1"/>
  <c r="Q152" i="1"/>
  <c r="I152" i="1" s="1"/>
  <c r="Y152" i="1"/>
  <c r="AG152" i="1"/>
  <c r="AO152" i="1"/>
  <c r="CK152" i="1"/>
  <c r="CM162" i="1"/>
  <c r="CN162" i="1"/>
  <c r="CH162" i="1"/>
  <c r="CG162" i="1"/>
  <c r="F162" i="1"/>
  <c r="CH164" i="1"/>
  <c r="F164" i="1"/>
  <c r="AN165" i="1"/>
  <c r="AF165" i="1"/>
  <c r="X165" i="1"/>
  <c r="P165" i="1"/>
  <c r="CJ165" i="1" s="1"/>
  <c r="H165" i="1"/>
  <c r="AP165" i="1"/>
  <c r="AL165" i="1"/>
  <c r="AH165" i="1"/>
  <c r="AD165" i="1"/>
  <c r="Z165" i="1"/>
  <c r="V165" i="1"/>
  <c r="R165" i="1"/>
  <c r="CL165" i="1" s="1"/>
  <c r="N165" i="1"/>
  <c r="F165" i="1" s="1"/>
  <c r="J165" i="1"/>
  <c r="AO165" i="1"/>
  <c r="AG165" i="1"/>
  <c r="Y165" i="1"/>
  <c r="Q165" i="1"/>
  <c r="CK165" i="1" s="1"/>
  <c r="CM149" i="1"/>
  <c r="P150" i="1"/>
  <c r="X150" i="1"/>
  <c r="AF150" i="1"/>
  <c r="AN150" i="1"/>
  <c r="CJ150" i="1"/>
  <c r="CN150" i="1"/>
  <c r="Q151" i="1"/>
  <c r="Y151" i="1"/>
  <c r="AG151" i="1"/>
  <c r="AO151" i="1"/>
  <c r="CG151" i="1"/>
  <c r="CK151" i="1"/>
  <c r="CM153" i="1"/>
  <c r="P154" i="1"/>
  <c r="X154" i="1"/>
  <c r="AF154" i="1"/>
  <c r="AN154" i="1"/>
  <c r="CJ154" i="1"/>
  <c r="CN154" i="1"/>
  <c r="Q155" i="1"/>
  <c r="Y155" i="1"/>
  <c r="AG155" i="1"/>
  <c r="CG155" i="1"/>
  <c r="CM157" i="1"/>
  <c r="P158" i="1"/>
  <c r="X158" i="1"/>
  <c r="AF158" i="1"/>
  <c r="AN158" i="1"/>
  <c r="CJ158" i="1"/>
  <c r="CN158" i="1"/>
  <c r="Q159" i="1"/>
  <c r="Y159" i="1"/>
  <c r="AG159" i="1"/>
  <c r="CG159" i="1"/>
  <c r="P162" i="1"/>
  <c r="Y162" i="1"/>
  <c r="I162" i="1" s="1"/>
  <c r="AH162" i="1"/>
  <c r="AN163" i="1"/>
  <c r="AF163" i="1"/>
  <c r="X163" i="1"/>
  <c r="P163" i="1"/>
  <c r="CI163" i="1" s="1"/>
  <c r="R163" i="1"/>
  <c r="J163" i="1" s="1"/>
  <c r="V163" i="1"/>
  <c r="CH163" i="1" s="1"/>
  <c r="AO163" i="1"/>
  <c r="I163" i="1" s="1"/>
  <c r="F166" i="1"/>
  <c r="Q150" i="1"/>
  <c r="Y150" i="1"/>
  <c r="AG150" i="1"/>
  <c r="AO150" i="1"/>
  <c r="CG150" i="1"/>
  <c r="Q154" i="1"/>
  <c r="I154" i="1" s="1"/>
  <c r="Y154" i="1"/>
  <c r="AG154" i="1"/>
  <c r="AO154" i="1"/>
  <c r="CG154" i="1"/>
  <c r="Q158" i="1"/>
  <c r="Y158" i="1"/>
  <c r="AG158" i="1"/>
  <c r="AO158" i="1"/>
  <c r="CG158" i="1"/>
  <c r="H176" i="1"/>
  <c r="CJ176" i="1"/>
  <c r="Q149" i="1"/>
  <c r="I149" i="1" s="1"/>
  <c r="Y149" i="1"/>
  <c r="AG149" i="1"/>
  <c r="CG149" i="1"/>
  <c r="N150" i="1"/>
  <c r="R150" i="1"/>
  <c r="CL150" i="1" s="1"/>
  <c r="V150" i="1"/>
  <c r="CH150" i="1" s="1"/>
  <c r="Z150" i="1"/>
  <c r="J150" i="1" s="1"/>
  <c r="AD150" i="1"/>
  <c r="AH150" i="1"/>
  <c r="AL150" i="1"/>
  <c r="Q153" i="1"/>
  <c r="CK153" i="1" s="1"/>
  <c r="Y153" i="1"/>
  <c r="CI153" i="1" s="1"/>
  <c r="AG153" i="1"/>
  <c r="CG153" i="1"/>
  <c r="N154" i="1"/>
  <c r="R154" i="1"/>
  <c r="J154" i="1" s="1"/>
  <c r="V154" i="1"/>
  <c r="Z154" i="1"/>
  <c r="AD154" i="1"/>
  <c r="AH154" i="1"/>
  <c r="AL154" i="1"/>
  <c r="AU155" i="1"/>
  <c r="Q157" i="1"/>
  <c r="I157" i="1" s="1"/>
  <c r="Y157" i="1"/>
  <c r="AG157" i="1"/>
  <c r="CG157" i="1"/>
  <c r="N158" i="1"/>
  <c r="R158" i="1"/>
  <c r="CL158" i="1" s="1"/>
  <c r="V158" i="1"/>
  <c r="CH158" i="1" s="1"/>
  <c r="Z158" i="1"/>
  <c r="J158" i="1" s="1"/>
  <c r="AD158" i="1"/>
  <c r="AH158" i="1"/>
  <c r="AL158" i="1"/>
  <c r="AU159" i="1"/>
  <c r="CL161" i="1"/>
  <c r="CH161" i="1"/>
  <c r="Q161" i="1"/>
  <c r="Y161" i="1"/>
  <c r="AG161" i="1"/>
  <c r="CG161" i="1"/>
  <c r="CM161" i="1"/>
  <c r="CI162" i="1"/>
  <c r="R162" i="1"/>
  <c r="J162" i="1" s="1"/>
  <c r="V162" i="1"/>
  <c r="AF162" i="1"/>
  <c r="AO162" i="1"/>
  <c r="AU164" i="1"/>
  <c r="CJ164" i="1"/>
  <c r="CJ168" i="1"/>
  <c r="CN169" i="1"/>
  <c r="CM169" i="1"/>
  <c r="CL169" i="1"/>
  <c r="AN169" i="1"/>
  <c r="AF169" i="1"/>
  <c r="X169" i="1"/>
  <c r="P169" i="1"/>
  <c r="CJ169" i="1" s="1"/>
  <c r="AP169" i="1"/>
  <c r="AL169" i="1"/>
  <c r="AH169" i="1"/>
  <c r="AD169" i="1"/>
  <c r="Z169" i="1"/>
  <c r="V169" i="1"/>
  <c r="CH169" i="1" s="1"/>
  <c r="R169" i="1"/>
  <c r="J169" i="1" s="1"/>
  <c r="N169" i="1"/>
  <c r="CG169" i="1"/>
  <c r="Q164" i="1"/>
  <c r="Y164" i="1"/>
  <c r="AG164" i="1"/>
  <c r="CG164" i="1"/>
  <c r="CM166" i="1"/>
  <c r="P167" i="1"/>
  <c r="X167" i="1"/>
  <c r="AF167" i="1"/>
  <c r="AN167" i="1"/>
  <c r="CJ167" i="1"/>
  <c r="CN167" i="1"/>
  <c r="Q168" i="1"/>
  <c r="Y168" i="1"/>
  <c r="AG168" i="1"/>
  <c r="CG168" i="1"/>
  <c r="CM170" i="1"/>
  <c r="P171" i="1"/>
  <c r="X171" i="1"/>
  <c r="AF171" i="1"/>
  <c r="AN171" i="1"/>
  <c r="CJ171" i="1"/>
  <c r="CN171" i="1"/>
  <c r="CM172" i="1"/>
  <c r="CG172" i="1"/>
  <c r="AO172" i="1"/>
  <c r="AG172" i="1"/>
  <c r="Y172" i="1"/>
  <c r="Q172" i="1"/>
  <c r="CK172" i="1" s="1"/>
  <c r="Z172" i="1"/>
  <c r="AD172" i="1"/>
  <c r="F172" i="1" s="1"/>
  <c r="AP172" i="1"/>
  <c r="CL172" i="1"/>
  <c r="E173" i="1"/>
  <c r="Y173" i="1"/>
  <c r="CN177" i="1"/>
  <c r="CM177" i="1"/>
  <c r="CL177" i="1"/>
  <c r="AN177" i="1"/>
  <c r="AF177" i="1"/>
  <c r="X177" i="1"/>
  <c r="P177" i="1"/>
  <c r="CJ177" i="1" s="1"/>
  <c r="AP177" i="1"/>
  <c r="AL177" i="1"/>
  <c r="AH177" i="1"/>
  <c r="AD177" i="1"/>
  <c r="Z177" i="1"/>
  <c r="V177" i="1"/>
  <c r="CH177" i="1" s="1"/>
  <c r="R177" i="1"/>
  <c r="J177" i="1" s="1"/>
  <c r="N177" i="1"/>
  <c r="CG177" i="1"/>
  <c r="H245" i="1"/>
  <c r="CJ245" i="1"/>
  <c r="Q167" i="1"/>
  <c r="Y167" i="1"/>
  <c r="AG167" i="1"/>
  <c r="AO167" i="1"/>
  <c r="CG167" i="1"/>
  <c r="CK167" i="1"/>
  <c r="Q171" i="1"/>
  <c r="CK171" i="1" s="1"/>
  <c r="Y171" i="1"/>
  <c r="AG171" i="1"/>
  <c r="AO171" i="1"/>
  <c r="CG171" i="1"/>
  <c r="AN173" i="1"/>
  <c r="AF173" i="1"/>
  <c r="X173" i="1"/>
  <c r="P173" i="1"/>
  <c r="H173" i="1" s="1"/>
  <c r="AP173" i="1"/>
  <c r="AL173" i="1"/>
  <c r="AH173" i="1"/>
  <c r="AD173" i="1"/>
  <c r="Z173" i="1"/>
  <c r="V173" i="1"/>
  <c r="R173" i="1"/>
  <c r="N173" i="1"/>
  <c r="J173" i="1"/>
  <c r="AG173" i="1"/>
  <c r="CH243" i="1"/>
  <c r="Q166" i="1"/>
  <c r="I166" i="1" s="1"/>
  <c r="Y166" i="1"/>
  <c r="AG166" i="1"/>
  <c r="CG166" i="1"/>
  <c r="N167" i="1"/>
  <c r="R167" i="1"/>
  <c r="CL167" i="1" s="1"/>
  <c r="V167" i="1"/>
  <c r="CH167" i="1" s="1"/>
  <c r="Z167" i="1"/>
  <c r="J167" i="1" s="1"/>
  <c r="AD167" i="1"/>
  <c r="AH167" i="1"/>
  <c r="AL167" i="1"/>
  <c r="AU168" i="1"/>
  <c r="Q170" i="1"/>
  <c r="Y170" i="1"/>
  <c r="AG170" i="1"/>
  <c r="CG170" i="1"/>
  <c r="N171" i="1"/>
  <c r="R171" i="1"/>
  <c r="CL171" i="1" s="1"/>
  <c r="V171" i="1"/>
  <c r="Z171" i="1"/>
  <c r="AD171" i="1"/>
  <c r="AH171" i="1"/>
  <c r="AL171" i="1"/>
  <c r="I173" i="1"/>
  <c r="AO173" i="1"/>
  <c r="CM174" i="1"/>
  <c r="H175" i="1"/>
  <c r="P175" i="1"/>
  <c r="X175" i="1"/>
  <c r="AF175" i="1"/>
  <c r="AN175" i="1"/>
  <c r="CJ175" i="1"/>
  <c r="CN175" i="1"/>
  <c r="Q176" i="1"/>
  <c r="Y176" i="1"/>
  <c r="AG176" i="1"/>
  <c r="CG176" i="1"/>
  <c r="G178" i="1"/>
  <c r="CI178" i="1"/>
  <c r="CM178" i="1"/>
  <c r="H179" i="1"/>
  <c r="P179" i="1"/>
  <c r="X179" i="1"/>
  <c r="AF179" i="1"/>
  <c r="AN179" i="1"/>
  <c r="AN180" i="1"/>
  <c r="AF180" i="1"/>
  <c r="X180" i="1"/>
  <c r="P180" i="1"/>
  <c r="G180" i="1"/>
  <c r="AP180" i="1"/>
  <c r="AL180" i="1"/>
  <c r="AH180" i="1"/>
  <c r="AD180" i="1"/>
  <c r="Z180" i="1"/>
  <c r="V180" i="1"/>
  <c r="R180" i="1"/>
  <c r="N180" i="1"/>
  <c r="F180" i="1" s="1"/>
  <c r="J180" i="1"/>
  <c r="F243" i="1"/>
  <c r="L245" i="1"/>
  <c r="L242" i="1" s="1"/>
  <c r="Q175" i="1"/>
  <c r="CK175" i="1" s="1"/>
  <c r="Y175" i="1"/>
  <c r="AG175" i="1"/>
  <c r="AO175" i="1"/>
  <c r="CG175" i="1"/>
  <c r="CK179" i="1"/>
  <c r="CG179" i="1"/>
  <c r="Q179" i="1"/>
  <c r="Y179" i="1"/>
  <c r="AG179" i="1"/>
  <c r="AO179" i="1"/>
  <c r="CH179" i="1"/>
  <c r="CM179" i="1"/>
  <c r="CN246" i="1"/>
  <c r="CM246" i="1"/>
  <c r="E242" i="1"/>
  <c r="AN246" i="1"/>
  <c r="AF246" i="1"/>
  <c r="X246" i="1"/>
  <c r="CJ246" i="1" s="1"/>
  <c r="P246" i="1"/>
  <c r="H246" i="1" s="1"/>
  <c r="M242" i="1"/>
  <c r="AP246" i="1"/>
  <c r="AL246" i="1"/>
  <c r="AH246" i="1"/>
  <c r="AD246" i="1"/>
  <c r="Z246" i="1"/>
  <c r="CL246" i="1" s="1"/>
  <c r="V246" i="1"/>
  <c r="R246" i="1"/>
  <c r="N246" i="1"/>
  <c r="F246" i="1" s="1"/>
  <c r="J246" i="1"/>
  <c r="CG246" i="1"/>
  <c r="Q174" i="1"/>
  <c r="Y174" i="1"/>
  <c r="CI174" i="1" s="1"/>
  <c r="AG174" i="1"/>
  <c r="CG174" i="1"/>
  <c r="N175" i="1"/>
  <c r="F175" i="1" s="1"/>
  <c r="R175" i="1"/>
  <c r="J175" i="1" s="1"/>
  <c r="V175" i="1"/>
  <c r="Z175" i="1"/>
  <c r="AD175" i="1"/>
  <c r="AH175" i="1"/>
  <c r="AL175" i="1"/>
  <c r="AU176" i="1"/>
  <c r="Q178" i="1"/>
  <c r="Y178" i="1"/>
  <c r="AG178" i="1"/>
  <c r="CG178" i="1"/>
  <c r="J179" i="1"/>
  <c r="N179" i="1"/>
  <c r="F179" i="1" s="1"/>
  <c r="R179" i="1"/>
  <c r="V179" i="1"/>
  <c r="Z179" i="1"/>
  <c r="AD179" i="1"/>
  <c r="AH179" i="1"/>
  <c r="AL179" i="1"/>
  <c r="CI179" i="1"/>
  <c r="CN179" i="1"/>
  <c r="CN180" i="1"/>
  <c r="CJ180" i="1"/>
  <c r="CM180" i="1"/>
  <c r="CI180" i="1"/>
  <c r="CL180" i="1"/>
  <c r="CH180" i="1"/>
  <c r="CN245" i="1"/>
  <c r="Q246" i="1"/>
  <c r="I246" i="1" s="1"/>
  <c r="Y246" i="1"/>
  <c r="CK246" i="1" s="1"/>
  <c r="AG246" i="1"/>
  <c r="AO246" i="1"/>
  <c r="CM243" i="1"/>
  <c r="P244" i="1"/>
  <c r="X244" i="1"/>
  <c r="AF244" i="1"/>
  <c r="AN244" i="1"/>
  <c r="CN244" i="1"/>
  <c r="Q245" i="1"/>
  <c r="Y245" i="1"/>
  <c r="AG245" i="1"/>
  <c r="AO245" i="1"/>
  <c r="CG245" i="1"/>
  <c r="X243" i="1"/>
  <c r="AF243" i="1"/>
  <c r="AF242" i="1" s="1"/>
  <c r="AN243" i="1"/>
  <c r="AN242" i="1" s="1"/>
  <c r="CN243" i="1"/>
  <c r="Q244" i="1"/>
  <c r="I244" i="1" s="1"/>
  <c r="Y244" i="1"/>
  <c r="AG244" i="1"/>
  <c r="AO244" i="1"/>
  <c r="AO242" i="1" s="1"/>
  <c r="CG244" i="1"/>
  <c r="CK244" i="1"/>
  <c r="R245" i="1"/>
  <c r="V245" i="1"/>
  <c r="Z245" i="1"/>
  <c r="CL245" i="1" s="1"/>
  <c r="AD245" i="1"/>
  <c r="AH245" i="1"/>
  <c r="AL245" i="1"/>
  <c r="AL242" i="1" s="1"/>
  <c r="AP245" i="1"/>
  <c r="AP242" i="1" s="1"/>
  <c r="CH245" i="1"/>
  <c r="Q243" i="1"/>
  <c r="Y243" i="1"/>
  <c r="Y242" i="1" s="1"/>
  <c r="AG243" i="1"/>
  <c r="AG242" i="1" s="1"/>
  <c r="CG243" i="1"/>
  <c r="N244" i="1"/>
  <c r="R244" i="1"/>
  <c r="CL244" i="1" s="1"/>
  <c r="V244" i="1"/>
  <c r="V242" i="1" s="1"/>
  <c r="Z244" i="1"/>
  <c r="Z242" i="1" s="1"/>
  <c r="AD244" i="1"/>
  <c r="AD242" i="1" s="1"/>
  <c r="AH244" i="1"/>
  <c r="AH242" i="1" s="1"/>
  <c r="AL244" i="1"/>
  <c r="V220" i="1" l="1"/>
  <c r="V41" i="1" s="1"/>
  <c r="V46" i="1"/>
  <c r="AP220" i="1"/>
  <c r="AP41" i="1" s="1"/>
  <c r="AP46" i="1"/>
  <c r="CI165" i="1"/>
  <c r="AD220" i="1"/>
  <c r="AD41" i="1" s="1"/>
  <c r="AD46" i="1"/>
  <c r="G139" i="1"/>
  <c r="CI139" i="1"/>
  <c r="L49" i="1"/>
  <c r="L32" i="1"/>
  <c r="L26" i="1" s="1"/>
  <c r="AM97" i="1"/>
  <c r="AM30" i="1" s="1"/>
  <c r="AO75" i="1"/>
  <c r="AO28" i="1" s="1"/>
  <c r="G102" i="1"/>
  <c r="CI102" i="1"/>
  <c r="N80" i="1"/>
  <c r="CH80" i="1" s="1"/>
  <c r="CH81" i="1"/>
  <c r="AE51" i="1"/>
  <c r="Z220" i="1"/>
  <c r="Z41" i="1" s="1"/>
  <c r="Z46" i="1"/>
  <c r="G176" i="1"/>
  <c r="CI176" i="1"/>
  <c r="CL80" i="1"/>
  <c r="W51" i="1"/>
  <c r="AN27" i="1"/>
  <c r="AE54" i="1"/>
  <c r="AH220" i="1"/>
  <c r="AH41" i="1" s="1"/>
  <c r="AH46" i="1"/>
  <c r="AL220" i="1"/>
  <c r="AL41" i="1" s="1"/>
  <c r="AL46" i="1"/>
  <c r="AO220" i="1"/>
  <c r="AO41" i="1" s="1"/>
  <c r="AO46" i="1"/>
  <c r="G151" i="1"/>
  <c r="CI151" i="1"/>
  <c r="AU28" i="1"/>
  <c r="G52" i="1"/>
  <c r="CI52" i="1"/>
  <c r="W54" i="1"/>
  <c r="AG220" i="1"/>
  <c r="AG41" i="1" s="1"/>
  <c r="AG46" i="1"/>
  <c r="AN220" i="1"/>
  <c r="AN41" i="1" s="1"/>
  <c r="AN46" i="1"/>
  <c r="I245" i="1"/>
  <c r="G243" i="1"/>
  <c r="CH246" i="1"/>
  <c r="G174" i="1"/>
  <c r="G173" i="1"/>
  <c r="F167" i="1"/>
  <c r="F177" i="1"/>
  <c r="H177" i="1"/>
  <c r="CN173" i="1"/>
  <c r="CJ173" i="1"/>
  <c r="CM173" i="1"/>
  <c r="CI173" i="1"/>
  <c r="CL173" i="1"/>
  <c r="CH173" i="1"/>
  <c r="CK173" i="1"/>
  <c r="CG173" i="1"/>
  <c r="J172" i="1"/>
  <c r="CI167" i="1"/>
  <c r="I164" i="1"/>
  <c r="F169" i="1"/>
  <c r="H169" i="1"/>
  <c r="F158" i="1"/>
  <c r="F150" i="1"/>
  <c r="G168" i="1"/>
  <c r="I158" i="1"/>
  <c r="I150" i="1"/>
  <c r="H163" i="1"/>
  <c r="G163" i="1"/>
  <c r="I155" i="1"/>
  <c r="I165" i="1"/>
  <c r="CK159" i="1"/>
  <c r="F144" i="1"/>
  <c r="J136" i="1"/>
  <c r="F163" i="1"/>
  <c r="F152" i="1"/>
  <c r="H152" i="1"/>
  <c r="I144" i="1"/>
  <c r="CI168" i="1"/>
  <c r="J156" i="1"/>
  <c r="I137" i="1"/>
  <c r="F134" i="1"/>
  <c r="J133" i="1"/>
  <c r="I132" i="1"/>
  <c r="J125" i="1"/>
  <c r="I124" i="1"/>
  <c r="J142" i="1"/>
  <c r="I160" i="1"/>
  <c r="CJ146" i="1"/>
  <c r="CJ136" i="1"/>
  <c r="I126" i="1"/>
  <c r="AE115" i="1"/>
  <c r="AE32" i="1" s="1"/>
  <c r="CK124" i="1"/>
  <c r="CJ123" i="1"/>
  <c r="AP115" i="1"/>
  <c r="AP32" i="1" s="1"/>
  <c r="J116" i="1"/>
  <c r="I113" i="1"/>
  <c r="H112" i="1"/>
  <c r="G111" i="1"/>
  <c r="F110" i="1"/>
  <c r="H108" i="1"/>
  <c r="G107" i="1"/>
  <c r="F106" i="1"/>
  <c r="I131" i="1"/>
  <c r="CK128" i="1"/>
  <c r="CJ127" i="1"/>
  <c r="V115" i="1"/>
  <c r="V32" i="1" s="1"/>
  <c r="H105" i="1"/>
  <c r="F103" i="1"/>
  <c r="CL140" i="1"/>
  <c r="CK132" i="1"/>
  <c r="CJ131" i="1"/>
  <c r="CK126" i="1"/>
  <c r="I135" i="1"/>
  <c r="AN115" i="1"/>
  <c r="AN32" i="1" s="1"/>
  <c r="J113" i="1"/>
  <c r="CL109" i="1"/>
  <c r="I108" i="1"/>
  <c r="H103" i="1"/>
  <c r="AE97" i="1"/>
  <c r="AE30" i="1" s="1"/>
  <c r="AF97" i="1"/>
  <c r="AF30" i="1" s="1"/>
  <c r="W91" i="1"/>
  <c r="W89" i="1" s="1"/>
  <c r="Y91" i="1"/>
  <c r="Y89" i="1" s="1"/>
  <c r="J86" i="1"/>
  <c r="J85" i="1" s="1"/>
  <c r="R85" i="1"/>
  <c r="CL85" i="1" s="1"/>
  <c r="AF75" i="1"/>
  <c r="AF28" i="1" s="1"/>
  <c r="I100" i="1"/>
  <c r="CL93" i="1"/>
  <c r="CL87" i="1"/>
  <c r="Q85" i="1"/>
  <c r="CK85" i="1" s="1"/>
  <c r="I86" i="1"/>
  <c r="H83" i="1"/>
  <c r="AM81" i="1"/>
  <c r="AM80" i="1" s="1"/>
  <c r="CI101" i="1"/>
  <c r="I87" i="1"/>
  <c r="Q115" i="1"/>
  <c r="Q32" i="1" s="1"/>
  <c r="AG97" i="1"/>
  <c r="AG30" i="1" s="1"/>
  <c r="I88" i="1"/>
  <c r="W85" i="1"/>
  <c r="CL83" i="1"/>
  <c r="J83" i="1"/>
  <c r="J81" i="1" s="1"/>
  <c r="J80" i="1" s="1"/>
  <c r="H57" i="1"/>
  <c r="CJ52" i="1"/>
  <c r="CL74" i="1"/>
  <c r="Q72" i="1"/>
  <c r="I73" i="1"/>
  <c r="Q54" i="1"/>
  <c r="I55" i="1"/>
  <c r="H53" i="1"/>
  <c r="I74" i="1"/>
  <c r="F57" i="1"/>
  <c r="N54" i="1"/>
  <c r="P54" i="1"/>
  <c r="AP51" i="1"/>
  <c r="AP50" i="1" s="1"/>
  <c r="Z51" i="1"/>
  <c r="AN91" i="1"/>
  <c r="AN89" i="1" s="1"/>
  <c r="AD75" i="1"/>
  <c r="AD28" i="1" s="1"/>
  <c r="N78" i="1"/>
  <c r="F79" i="1"/>
  <c r="F78" i="1" s="1"/>
  <c r="F76" i="1" s="1"/>
  <c r="W72" i="1"/>
  <c r="W70" i="1" s="1"/>
  <c r="AM54" i="1"/>
  <c r="Y220" i="1"/>
  <c r="Y41" i="1" s="1"/>
  <c r="Y46" i="1"/>
  <c r="AF220" i="1"/>
  <c r="AF41" i="1" s="1"/>
  <c r="AF46" i="1"/>
  <c r="I175" i="1"/>
  <c r="I171" i="1"/>
  <c r="I172" i="1"/>
  <c r="H171" i="1"/>
  <c r="CK170" i="1"/>
  <c r="G162" i="1"/>
  <c r="I161" i="1"/>
  <c r="CK161" i="1"/>
  <c r="CK168" i="1"/>
  <c r="CK154" i="1"/>
  <c r="G153" i="1"/>
  <c r="CL162" i="1"/>
  <c r="CL154" i="1"/>
  <c r="CK149" i="1"/>
  <c r="CK147" i="1"/>
  <c r="CJ163" i="1"/>
  <c r="CK140" i="1"/>
  <c r="H156" i="1"/>
  <c r="H136" i="1"/>
  <c r="F129" i="1"/>
  <c r="F121" i="1"/>
  <c r="H142" i="1"/>
  <c r="I133" i="1"/>
  <c r="I129" i="1"/>
  <c r="I125" i="1"/>
  <c r="I121" i="1"/>
  <c r="H134" i="1"/>
  <c r="G134" i="1"/>
  <c r="H133" i="1"/>
  <c r="CK145" i="1"/>
  <c r="CN119" i="1"/>
  <c r="CJ119" i="1"/>
  <c r="CM119" i="1"/>
  <c r="CL119" i="1"/>
  <c r="CH119" i="1"/>
  <c r="CK119" i="1"/>
  <c r="CG119" i="1"/>
  <c r="AG115" i="1"/>
  <c r="AG32" i="1" s="1"/>
  <c r="I109" i="1"/>
  <c r="G103" i="1"/>
  <c r="F102" i="1"/>
  <c r="CH135" i="1"/>
  <c r="CK135" i="1"/>
  <c r="CK122" i="1"/>
  <c r="AS49" i="1"/>
  <c r="AS48" i="1" s="1"/>
  <c r="AS32" i="1"/>
  <c r="AS26" i="1" s="1"/>
  <c r="AS25" i="1" s="1"/>
  <c r="R115" i="1"/>
  <c r="R32" i="1" s="1"/>
  <c r="I110" i="1"/>
  <c r="CK106" i="1"/>
  <c r="J103" i="1"/>
  <c r="I111" i="1"/>
  <c r="I103" i="1"/>
  <c r="CI119" i="1"/>
  <c r="AH115" i="1"/>
  <c r="AH32" i="1" s="1"/>
  <c r="F109" i="1"/>
  <c r="I104" i="1"/>
  <c r="CL117" i="1"/>
  <c r="F100" i="1"/>
  <c r="X97" i="1"/>
  <c r="X30" i="1" s="1"/>
  <c r="G93" i="1"/>
  <c r="I92" i="1"/>
  <c r="Q91" i="1"/>
  <c r="Q89" i="1" s="1"/>
  <c r="H88" i="1"/>
  <c r="H85" i="1" s="1"/>
  <c r="G87" i="1"/>
  <c r="F86" i="1"/>
  <c r="F85" i="1" s="1"/>
  <c r="N85" i="1"/>
  <c r="CH85" i="1" s="1"/>
  <c r="X75" i="1"/>
  <c r="X28" i="1" s="1"/>
  <c r="F93" i="1"/>
  <c r="F91" i="1" s="1"/>
  <c r="F89" i="1" s="1"/>
  <c r="N91" i="1"/>
  <c r="N89" i="1" s="1"/>
  <c r="F87" i="1"/>
  <c r="CK113" i="1"/>
  <c r="CK101" i="1"/>
  <c r="I93" i="1"/>
  <c r="Y97" i="1"/>
  <c r="Y30" i="1" s="1"/>
  <c r="BH49" i="1"/>
  <c r="BH48" i="1" s="1"/>
  <c r="BH30" i="1"/>
  <c r="M49" i="1"/>
  <c r="M28" i="1"/>
  <c r="M26" i="1" s="1"/>
  <c r="F83" i="1"/>
  <c r="F81" i="1" s="1"/>
  <c r="F80" i="1" s="1"/>
  <c r="AG81" i="1"/>
  <c r="AG80" i="1" s="1"/>
  <c r="R97" i="1"/>
  <c r="CL81" i="1"/>
  <c r="J73" i="1"/>
  <c r="J72" i="1" s="1"/>
  <c r="J70" i="1" s="1"/>
  <c r="R72" i="1"/>
  <c r="F55" i="1"/>
  <c r="V54" i="1"/>
  <c r="CL86" i="1"/>
  <c r="F74" i="1"/>
  <c r="J56" i="1"/>
  <c r="H55" i="1"/>
  <c r="H54" i="1" s="1"/>
  <c r="AL51" i="1"/>
  <c r="AL50" i="1" s="1"/>
  <c r="V51" i="1"/>
  <c r="V50" i="1" s="1"/>
  <c r="AP75" i="1"/>
  <c r="AP28" i="1" s="1"/>
  <c r="Z75" i="1"/>
  <c r="Z28" i="1" s="1"/>
  <c r="CK78" i="1"/>
  <c r="H56" i="1"/>
  <c r="Q51" i="1"/>
  <c r="I52" i="1"/>
  <c r="CL78" i="1"/>
  <c r="F244" i="1"/>
  <c r="CH244" i="1"/>
  <c r="J244" i="1"/>
  <c r="J242" i="1" s="1"/>
  <c r="H243" i="1"/>
  <c r="X242" i="1"/>
  <c r="CL242" i="1"/>
  <c r="CG242" i="1"/>
  <c r="E220" i="1"/>
  <c r="CN242" i="1"/>
  <c r="CM242" i="1"/>
  <c r="E46" i="1"/>
  <c r="N242" i="1"/>
  <c r="CH242" i="1" s="1"/>
  <c r="CL175" i="1"/>
  <c r="F171" i="1"/>
  <c r="H167" i="1"/>
  <c r="F154" i="1"/>
  <c r="H158" i="1"/>
  <c r="H150" i="1"/>
  <c r="G165" i="1"/>
  <c r="F140" i="1"/>
  <c r="CK157" i="1"/>
  <c r="H140" i="1"/>
  <c r="G138" i="1"/>
  <c r="G135" i="1"/>
  <c r="CK143" i="1"/>
  <c r="CK137" i="1"/>
  <c r="CH165" i="1"/>
  <c r="G160" i="1"/>
  <c r="CL134" i="1"/>
  <c r="CH134" i="1"/>
  <c r="CM134" i="1"/>
  <c r="CG134" i="1"/>
  <c r="CK134" i="1"/>
  <c r="CJ134" i="1"/>
  <c r="CN134" i="1"/>
  <c r="H129" i="1"/>
  <c r="I118" i="1"/>
  <c r="R242" i="1"/>
  <c r="G148" i="1"/>
  <c r="CN148" i="1"/>
  <c r="CJ148" i="1"/>
  <c r="CL148" i="1"/>
  <c r="CH148" i="1"/>
  <c r="CM148" i="1"/>
  <c r="CK148" i="1"/>
  <c r="CI148" i="1"/>
  <c r="CG148" i="1"/>
  <c r="X115" i="1"/>
  <c r="X32" i="1" s="1"/>
  <c r="CJ135" i="1"/>
  <c r="CI135" i="1"/>
  <c r="AO115" i="1"/>
  <c r="AO32" i="1" s="1"/>
  <c r="G116" i="1"/>
  <c r="I116" i="1"/>
  <c r="F111" i="1"/>
  <c r="CH160" i="1"/>
  <c r="Y115" i="1"/>
  <c r="Y32" i="1" s="1"/>
  <c r="J105" i="1"/>
  <c r="J100" i="1"/>
  <c r="J97" i="1" s="1"/>
  <c r="J30" i="1" s="1"/>
  <c r="I99" i="1"/>
  <c r="P97" i="1"/>
  <c r="H82" i="1"/>
  <c r="H81" i="1" s="1"/>
  <c r="H80" i="1" s="1"/>
  <c r="P81" i="1"/>
  <c r="J93" i="1"/>
  <c r="J91" i="1" s="1"/>
  <c r="J89" i="1" s="1"/>
  <c r="W81" i="1"/>
  <c r="W80" i="1" s="1"/>
  <c r="W75" i="1" s="1"/>
  <c r="W28" i="1" s="1"/>
  <c r="CH101" i="1"/>
  <c r="CJ101" i="1"/>
  <c r="Q97" i="1"/>
  <c r="I98" i="1"/>
  <c r="I97" i="1" s="1"/>
  <c r="I30" i="1" s="1"/>
  <c r="H93" i="1"/>
  <c r="H91" i="1" s="1"/>
  <c r="H89" i="1" s="1"/>
  <c r="CN91" i="1"/>
  <c r="CJ91" i="1"/>
  <c r="CM91" i="1"/>
  <c r="CL91" i="1"/>
  <c r="CH91" i="1"/>
  <c r="CK91" i="1"/>
  <c r="CG91" i="1"/>
  <c r="E89" i="1"/>
  <c r="AM85" i="1"/>
  <c r="Y81" i="1"/>
  <c r="Y80" i="1" s="1"/>
  <c r="Y75" i="1" s="1"/>
  <c r="Y28" i="1" s="1"/>
  <c r="P85" i="1"/>
  <c r="CJ85" i="1" s="1"/>
  <c r="G74" i="1"/>
  <c r="F73" i="1"/>
  <c r="F72" i="1" s="1"/>
  <c r="F70" i="1" s="1"/>
  <c r="N72" i="1"/>
  <c r="J55" i="1"/>
  <c r="R54" i="1"/>
  <c r="CL54" i="1" s="1"/>
  <c r="N97" i="1"/>
  <c r="CK92" i="1"/>
  <c r="CK83" i="1"/>
  <c r="F56" i="1"/>
  <c r="AN81" i="1"/>
  <c r="AN80" i="1" s="1"/>
  <c r="I56" i="1"/>
  <c r="AF54" i="1"/>
  <c r="AF51" i="1" s="1"/>
  <c r="AF50" i="1" s="1"/>
  <c r="AH51" i="1"/>
  <c r="AH50" i="1" s="1"/>
  <c r="R51" i="1"/>
  <c r="AL75" i="1"/>
  <c r="AL28" i="1" s="1"/>
  <c r="V75" i="1"/>
  <c r="V28" i="1" s="1"/>
  <c r="CJ74" i="1"/>
  <c r="AM72" i="1"/>
  <c r="AM70" i="1" s="1"/>
  <c r="J53" i="1"/>
  <c r="AO51" i="1"/>
  <c r="AO50" i="1" s="1"/>
  <c r="K49" i="1"/>
  <c r="K48" i="1" s="1"/>
  <c r="CL55" i="1"/>
  <c r="G245" i="1"/>
  <c r="CI245" i="1"/>
  <c r="I243" i="1"/>
  <c r="I242" i="1" s="1"/>
  <c r="Q242" i="1"/>
  <c r="F245" i="1"/>
  <c r="CJ244" i="1"/>
  <c r="P242" i="1"/>
  <c r="M220" i="1"/>
  <c r="M41" i="1" s="1"/>
  <c r="M46" i="1"/>
  <c r="L220" i="1"/>
  <c r="L41" i="1" s="1"/>
  <c r="L46" i="1"/>
  <c r="J245" i="1"/>
  <c r="CJ243" i="1"/>
  <c r="CK245" i="1"/>
  <c r="H244" i="1"/>
  <c r="AE242" i="1"/>
  <c r="CH175" i="1"/>
  <c r="I174" i="1"/>
  <c r="F242" i="1"/>
  <c r="I176" i="1"/>
  <c r="CH171" i="1"/>
  <c r="J171" i="1"/>
  <c r="I170" i="1"/>
  <c r="CK243" i="1"/>
  <c r="CK174" i="1"/>
  <c r="F173" i="1"/>
  <c r="I167" i="1"/>
  <c r="I168" i="1"/>
  <c r="CH154" i="1"/>
  <c r="I153" i="1"/>
  <c r="CK158" i="1"/>
  <c r="CK150" i="1"/>
  <c r="CK164" i="1"/>
  <c r="H162" i="1"/>
  <c r="CJ162" i="1"/>
  <c r="I159" i="1"/>
  <c r="H154" i="1"/>
  <c r="I151" i="1"/>
  <c r="CK162" i="1"/>
  <c r="CH140" i="1"/>
  <c r="I139" i="1"/>
  <c r="F136" i="1"/>
  <c r="CK166" i="1"/>
  <c r="CL163" i="1"/>
  <c r="CK144" i="1"/>
  <c r="I141" i="1"/>
  <c r="CK139" i="1"/>
  <c r="CH138" i="1"/>
  <c r="F133" i="1"/>
  <c r="F125" i="1"/>
  <c r="CK155" i="1"/>
  <c r="F146" i="1"/>
  <c r="CK136" i="1"/>
  <c r="I130" i="1"/>
  <c r="AM115" i="1"/>
  <c r="AM32" i="1" s="1"/>
  <c r="H125" i="1"/>
  <c r="CJ121" i="1"/>
  <c r="CK176" i="1"/>
  <c r="F123" i="1"/>
  <c r="F116" i="1"/>
  <c r="N115" i="1"/>
  <c r="N32" i="1" s="1"/>
  <c r="CL135" i="1"/>
  <c r="F127" i="1"/>
  <c r="AF115" i="1"/>
  <c r="AF32" i="1" s="1"/>
  <c r="CM116" i="1"/>
  <c r="CI116" i="1"/>
  <c r="CJ116" i="1"/>
  <c r="E115" i="1"/>
  <c r="CN116" i="1"/>
  <c r="CH116" i="1"/>
  <c r="CL116" i="1"/>
  <c r="CG116" i="1"/>
  <c r="CK116" i="1"/>
  <c r="F107" i="1"/>
  <c r="I102" i="1"/>
  <c r="F131" i="1"/>
  <c r="CK118" i="1"/>
  <c r="I107" i="1"/>
  <c r="CK120" i="1"/>
  <c r="F119" i="1"/>
  <c r="H119" i="1"/>
  <c r="J117" i="1"/>
  <c r="P115" i="1"/>
  <c r="P32" i="1" s="1"/>
  <c r="H116" i="1"/>
  <c r="H115" i="1" s="1"/>
  <c r="H32" i="1" s="1"/>
  <c r="F113" i="1"/>
  <c r="CK108" i="1"/>
  <c r="F105" i="1"/>
  <c r="CK105" i="1"/>
  <c r="CJ98" i="1"/>
  <c r="H98" i="1"/>
  <c r="H97" i="1" s="1"/>
  <c r="H30" i="1" s="1"/>
  <c r="AE91" i="1"/>
  <c r="AE89" i="1" s="1"/>
  <c r="AG91" i="1"/>
  <c r="AG89" i="1" s="1"/>
  <c r="AG75" i="1" s="1"/>
  <c r="AG28" i="1" s="1"/>
  <c r="CJ82" i="1"/>
  <c r="CK100" i="1"/>
  <c r="AU97" i="1"/>
  <c r="AU30" i="1" s="1"/>
  <c r="CK86" i="1"/>
  <c r="CK87" i="1"/>
  <c r="CK109" i="1"/>
  <c r="AO97" i="1"/>
  <c r="AO30" i="1" s="1"/>
  <c r="CN97" i="1"/>
  <c r="CK88" i="1"/>
  <c r="AE85" i="1"/>
  <c r="I82" i="1"/>
  <c r="I81" i="1" s="1"/>
  <c r="I80" i="1" s="1"/>
  <c r="Q81" i="1"/>
  <c r="AN85" i="1"/>
  <c r="CI74" i="1"/>
  <c r="CH73" i="1"/>
  <c r="Z72" i="1"/>
  <c r="Z70" i="1" s="1"/>
  <c r="I53" i="1"/>
  <c r="H52" i="1"/>
  <c r="H51" i="1" s="1"/>
  <c r="P51" i="1"/>
  <c r="CK73" i="1"/>
  <c r="CL56" i="1"/>
  <c r="CK55" i="1"/>
  <c r="Y54" i="1"/>
  <c r="Y51" i="1" s="1"/>
  <c r="Y50" i="1" s="1"/>
  <c r="AM51" i="1"/>
  <c r="AM50" i="1" s="1"/>
  <c r="CK74" i="1"/>
  <c r="J57" i="1"/>
  <c r="X54" i="1"/>
  <c r="X51" i="1" s="1"/>
  <c r="X50" i="1" s="1"/>
  <c r="CH52" i="1"/>
  <c r="AD51" i="1"/>
  <c r="AD50" i="1" s="1"/>
  <c r="N51" i="1"/>
  <c r="F52" i="1"/>
  <c r="AM91" i="1"/>
  <c r="AM89" i="1" s="1"/>
  <c r="AH75" i="1"/>
  <c r="AH28" i="1" s="1"/>
  <c r="R75" i="1"/>
  <c r="R28" i="1" s="1"/>
  <c r="CK76" i="1"/>
  <c r="H74" i="1"/>
  <c r="H72" i="1" s="1"/>
  <c r="H70" i="1" s="1"/>
  <c r="AE72" i="1"/>
  <c r="AE70" i="1" s="1"/>
  <c r="I57" i="1"/>
  <c r="F53" i="1"/>
  <c r="AG51" i="1"/>
  <c r="AG50" i="1" s="1"/>
  <c r="Y49" i="1" l="1"/>
  <c r="Y48" i="1" s="1"/>
  <c r="Y27" i="1"/>
  <c r="Y26" i="1" s="1"/>
  <c r="Y25" i="1" s="1"/>
  <c r="AF49" i="1"/>
  <c r="AF48" i="1" s="1"/>
  <c r="AF27" i="1"/>
  <c r="AF26" i="1" s="1"/>
  <c r="AF25" i="1" s="1"/>
  <c r="X49" i="1"/>
  <c r="X48" i="1" s="1"/>
  <c r="X27" i="1"/>
  <c r="X26" i="1" s="1"/>
  <c r="X25" i="1" s="1"/>
  <c r="J220" i="1"/>
  <c r="J41" i="1" s="1"/>
  <c r="J46" i="1"/>
  <c r="AM49" i="1"/>
  <c r="AM27" i="1"/>
  <c r="G126" i="1"/>
  <c r="CI126" i="1"/>
  <c r="O54" i="1"/>
  <c r="CI54" i="1" s="1"/>
  <c r="G55" i="1"/>
  <c r="CI55" i="1"/>
  <c r="P50" i="1"/>
  <c r="CJ51" i="1"/>
  <c r="O81" i="1"/>
  <c r="G82" i="1"/>
  <c r="CI82" i="1"/>
  <c r="G131" i="1"/>
  <c r="CI131" i="1"/>
  <c r="G121" i="1"/>
  <c r="CI121" i="1"/>
  <c r="G159" i="1"/>
  <c r="CI159" i="1"/>
  <c r="I220" i="1"/>
  <c r="I41" i="1" s="1"/>
  <c r="I46" i="1"/>
  <c r="N50" i="1"/>
  <c r="CH51" i="1"/>
  <c r="AG49" i="1"/>
  <c r="AG48" i="1" s="1"/>
  <c r="AG27" i="1"/>
  <c r="AG26" i="1" s="1"/>
  <c r="AG25" i="1" s="1"/>
  <c r="AD49" i="1"/>
  <c r="AD48" i="1" s="1"/>
  <c r="AD27" i="1"/>
  <c r="AD26" i="1" s="1"/>
  <c r="AD25" i="1" s="1"/>
  <c r="CK115" i="1"/>
  <c r="CG115" i="1"/>
  <c r="CN115" i="1"/>
  <c r="CJ115" i="1"/>
  <c r="CM115" i="1"/>
  <c r="CL115" i="1"/>
  <c r="CH115" i="1"/>
  <c r="E32" i="1"/>
  <c r="W115" i="1"/>
  <c r="W32" i="1" s="1"/>
  <c r="G132" i="1"/>
  <c r="CI132" i="1"/>
  <c r="G170" i="1"/>
  <c r="CI170" i="1"/>
  <c r="G246" i="1"/>
  <c r="CI246" i="1"/>
  <c r="AO49" i="1"/>
  <c r="AO48" i="1" s="1"/>
  <c r="AO27" i="1"/>
  <c r="AO26" i="1" s="1"/>
  <c r="AO25" i="1" s="1"/>
  <c r="N30" i="1"/>
  <c r="CH30" i="1" s="1"/>
  <c r="CH97" i="1"/>
  <c r="N70" i="1"/>
  <c r="CH70" i="1" s="1"/>
  <c r="CH72" i="1"/>
  <c r="P80" i="1"/>
  <c r="CJ81" i="1"/>
  <c r="CI99" i="1"/>
  <c r="G99" i="1"/>
  <c r="I115" i="1"/>
  <c r="I32" i="1" s="1"/>
  <c r="R220" i="1"/>
  <c r="R41" i="1" s="1"/>
  <c r="R46" i="1"/>
  <c r="CI134" i="1"/>
  <c r="G164" i="1"/>
  <c r="CI164" i="1"/>
  <c r="CG46" i="1"/>
  <c r="CN46" i="1"/>
  <c r="CM46" i="1"/>
  <c r="CL46" i="1"/>
  <c r="H242" i="1"/>
  <c r="G53" i="1"/>
  <c r="CI53" i="1"/>
  <c r="R70" i="1"/>
  <c r="CL70" i="1" s="1"/>
  <c r="CL72" i="1"/>
  <c r="M48" i="1"/>
  <c r="CI109" i="1"/>
  <c r="G109" i="1"/>
  <c r="G124" i="1"/>
  <c r="CI124" i="1"/>
  <c r="G150" i="1"/>
  <c r="CI150" i="1"/>
  <c r="G167" i="1"/>
  <c r="N76" i="1"/>
  <c r="CH78" i="1"/>
  <c r="AP49" i="1"/>
  <c r="AP48" i="1" s="1"/>
  <c r="AP27" i="1"/>
  <c r="AP26" i="1" s="1"/>
  <c r="AP25" i="1" s="1"/>
  <c r="I72" i="1"/>
  <c r="I70" i="1" s="1"/>
  <c r="CI83" i="1"/>
  <c r="G83" i="1"/>
  <c r="G108" i="1"/>
  <c r="CI108" i="1"/>
  <c r="G119" i="1"/>
  <c r="CI105" i="1"/>
  <c r="G105" i="1"/>
  <c r="G133" i="1"/>
  <c r="CI133" i="1"/>
  <c r="G157" i="1"/>
  <c r="CI157" i="1"/>
  <c r="G166" i="1"/>
  <c r="CI166" i="1"/>
  <c r="AU49" i="1"/>
  <c r="AU48" i="1" s="1"/>
  <c r="G143" i="1"/>
  <c r="CI143" i="1"/>
  <c r="G149" i="1"/>
  <c r="CI149" i="1"/>
  <c r="G244" i="1"/>
  <c r="G242" i="1" s="1"/>
  <c r="CI244" i="1"/>
  <c r="Q220" i="1"/>
  <c r="Q41" i="1" s="1"/>
  <c r="Q46" i="1"/>
  <c r="CK46" i="1" s="1"/>
  <c r="G57" i="1"/>
  <c r="CI57" i="1"/>
  <c r="H75" i="1"/>
  <c r="H28" i="1" s="1"/>
  <c r="G118" i="1"/>
  <c r="CI118" i="1"/>
  <c r="G125" i="1"/>
  <c r="CI125" i="1"/>
  <c r="G172" i="1"/>
  <c r="CI172" i="1"/>
  <c r="CL220" i="1"/>
  <c r="CK220" i="1"/>
  <c r="CG220" i="1"/>
  <c r="CN220" i="1"/>
  <c r="CM220" i="1"/>
  <c r="E41" i="1"/>
  <c r="G56" i="1"/>
  <c r="CI56" i="1"/>
  <c r="BH26" i="1"/>
  <c r="BH25" i="1" s="1"/>
  <c r="CN30" i="1"/>
  <c r="G117" i="1"/>
  <c r="G115" i="1" s="1"/>
  <c r="G32" i="1" s="1"/>
  <c r="CI117" i="1"/>
  <c r="G142" i="1"/>
  <c r="CI142" i="1"/>
  <c r="G140" i="1"/>
  <c r="CI140" i="1"/>
  <c r="G156" i="1"/>
  <c r="CI156" i="1"/>
  <c r="CI175" i="1"/>
  <c r="G175" i="1"/>
  <c r="CJ54" i="1"/>
  <c r="Q70" i="1"/>
  <c r="CK70" i="1" s="1"/>
  <c r="CK72" i="1"/>
  <c r="G130" i="1"/>
  <c r="CI130" i="1"/>
  <c r="G112" i="1"/>
  <c r="CI112" i="1"/>
  <c r="J115" i="1"/>
  <c r="J32" i="1" s="1"/>
  <c r="G145" i="1"/>
  <c r="CI145" i="1"/>
  <c r="G169" i="1"/>
  <c r="CI169" i="1"/>
  <c r="G177" i="1"/>
  <c r="CI177" i="1"/>
  <c r="W242" i="1"/>
  <c r="CI243" i="1"/>
  <c r="AU26" i="1"/>
  <c r="AU25" i="1" s="1"/>
  <c r="AE50" i="1"/>
  <c r="L25" i="1"/>
  <c r="Q80" i="1"/>
  <c r="CK81" i="1"/>
  <c r="F115" i="1"/>
  <c r="F32" i="1" s="1"/>
  <c r="G161" i="1"/>
  <c r="CI161" i="1"/>
  <c r="Q30" i="1"/>
  <c r="CK30" i="1" s="1"/>
  <c r="CK97" i="1"/>
  <c r="P30" i="1"/>
  <c r="CJ30" i="1" s="1"/>
  <c r="CJ97" i="1"/>
  <c r="G104" i="1"/>
  <c r="CI104" i="1"/>
  <c r="O115" i="1"/>
  <c r="O32" i="1" s="1"/>
  <c r="G155" i="1"/>
  <c r="CI155" i="1"/>
  <c r="CI154" i="1"/>
  <c r="G154" i="1"/>
  <c r="AM242" i="1"/>
  <c r="O72" i="1"/>
  <c r="G73" i="1"/>
  <c r="G72" i="1" s="1"/>
  <c r="G70" i="1" s="1"/>
  <c r="CI73" i="1"/>
  <c r="V49" i="1"/>
  <c r="V48" i="1" s="1"/>
  <c r="V27" i="1"/>
  <c r="V26" i="1" s="1"/>
  <c r="V25" i="1" s="1"/>
  <c r="O85" i="1"/>
  <c r="CI85" i="1" s="1"/>
  <c r="G86" i="1"/>
  <c r="CI86" i="1"/>
  <c r="O91" i="1"/>
  <c r="CI92" i="1"/>
  <c r="G92" i="1"/>
  <c r="G91" i="1" s="1"/>
  <c r="G89" i="1" s="1"/>
  <c r="W97" i="1"/>
  <c r="W30" i="1" s="1"/>
  <c r="G106" i="1"/>
  <c r="CI106" i="1"/>
  <c r="CI129" i="1"/>
  <c r="G129" i="1"/>
  <c r="CH54" i="1"/>
  <c r="I54" i="1"/>
  <c r="I51" i="1" s="1"/>
  <c r="I50" i="1" s="1"/>
  <c r="J75" i="1"/>
  <c r="J28" i="1" s="1"/>
  <c r="I85" i="1"/>
  <c r="G128" i="1"/>
  <c r="CI128" i="1"/>
  <c r="G141" i="1"/>
  <c r="CI141" i="1"/>
  <c r="CI144" i="1"/>
  <c r="G144" i="1"/>
  <c r="G171" i="1"/>
  <c r="CI171" i="1"/>
  <c r="O51" i="1"/>
  <c r="W50" i="1"/>
  <c r="L48" i="1"/>
  <c r="G127" i="1"/>
  <c r="CI127" i="1"/>
  <c r="P220" i="1"/>
  <c r="P41" i="1" s="1"/>
  <c r="P46" i="1"/>
  <c r="CJ46" i="1" s="1"/>
  <c r="R50" i="1"/>
  <c r="CL51" i="1"/>
  <c r="H50" i="1"/>
  <c r="G110" i="1"/>
  <c r="CI110" i="1"/>
  <c r="G123" i="1"/>
  <c r="CI123" i="1"/>
  <c r="G146" i="1"/>
  <c r="CI146" i="1"/>
  <c r="F220" i="1"/>
  <c r="F41" i="1" s="1"/>
  <c r="F46" i="1"/>
  <c r="AE220" i="1"/>
  <c r="AE41" i="1" s="1"/>
  <c r="AE46" i="1"/>
  <c r="AH49" i="1"/>
  <c r="AH48" i="1" s="1"/>
  <c r="AH27" i="1"/>
  <c r="AH26" i="1" s="1"/>
  <c r="AH25" i="1" s="1"/>
  <c r="AN75" i="1"/>
  <c r="J54" i="1"/>
  <c r="J51" i="1" s="1"/>
  <c r="J50" i="1" s="1"/>
  <c r="CN89" i="1"/>
  <c r="CJ89" i="1"/>
  <c r="CM89" i="1"/>
  <c r="CL89" i="1"/>
  <c r="CH89" i="1"/>
  <c r="CK89" i="1"/>
  <c r="CG89" i="1"/>
  <c r="E75" i="1"/>
  <c r="O97" i="1"/>
  <c r="G98" i="1"/>
  <c r="CI98" i="1"/>
  <c r="G120" i="1"/>
  <c r="CI120" i="1"/>
  <c r="N220" i="1"/>
  <c r="N41" i="1" s="1"/>
  <c r="N46" i="1"/>
  <c r="CH46" i="1" s="1"/>
  <c r="CJ242" i="1"/>
  <c r="CK242" i="1"/>
  <c r="X220" i="1"/>
  <c r="X41" i="1" s="1"/>
  <c r="X46" i="1"/>
  <c r="Q50" i="1"/>
  <c r="CK51" i="1"/>
  <c r="AL49" i="1"/>
  <c r="AL48" i="1" s="1"/>
  <c r="AL27" i="1"/>
  <c r="AL26" i="1" s="1"/>
  <c r="AL25" i="1" s="1"/>
  <c r="F54" i="1"/>
  <c r="F51" i="1" s="1"/>
  <c r="F50" i="1" s="1"/>
  <c r="R30" i="1"/>
  <c r="CL30" i="1" s="1"/>
  <c r="CL97" i="1"/>
  <c r="M25" i="1"/>
  <c r="AE81" i="1"/>
  <c r="AE80" i="1" s="1"/>
  <c r="AE75" i="1" s="1"/>
  <c r="AE28" i="1" s="1"/>
  <c r="G88" i="1"/>
  <c r="CI88" i="1"/>
  <c r="I91" i="1"/>
  <c r="I89" i="1" s="1"/>
  <c r="I75" i="1" s="1"/>
  <c r="I28" i="1" s="1"/>
  <c r="F97" i="1"/>
  <c r="F30" i="1" s="1"/>
  <c r="G137" i="1"/>
  <c r="CI137" i="1"/>
  <c r="G147" i="1"/>
  <c r="CI147" i="1"/>
  <c r="G158" i="1"/>
  <c r="CI158" i="1"/>
  <c r="O242" i="1"/>
  <c r="F75" i="1"/>
  <c r="F28" i="1" s="1"/>
  <c r="Z50" i="1"/>
  <c r="CK54" i="1"/>
  <c r="G100" i="1"/>
  <c r="CI100" i="1"/>
  <c r="AM75" i="1"/>
  <c r="AM28" i="1" s="1"/>
  <c r="G122" i="1"/>
  <c r="CI122" i="1"/>
  <c r="CI113" i="1"/>
  <c r="G113" i="1"/>
  <c r="G136" i="1"/>
  <c r="CI136" i="1"/>
  <c r="G152" i="1"/>
  <c r="CI152" i="1"/>
  <c r="F49" i="1" l="1"/>
  <c r="F48" i="1" s="1"/>
  <c r="F27" i="1"/>
  <c r="F26" i="1" s="1"/>
  <c r="F25" i="1" s="1"/>
  <c r="G220" i="1"/>
  <c r="G41" i="1" s="1"/>
  <c r="G46" i="1"/>
  <c r="I49" i="1"/>
  <c r="I48" i="1" s="1"/>
  <c r="I27" i="1"/>
  <c r="I26" i="1" s="1"/>
  <c r="I25" i="1" s="1"/>
  <c r="J49" i="1"/>
  <c r="J48" i="1" s="1"/>
  <c r="J27" i="1"/>
  <c r="J26" i="1" s="1"/>
  <c r="J25" i="1" s="1"/>
  <c r="Q27" i="1"/>
  <c r="CK50" i="1"/>
  <c r="CN75" i="1"/>
  <c r="E49" i="1"/>
  <c r="CM75" i="1"/>
  <c r="CL75" i="1"/>
  <c r="CH75" i="1"/>
  <c r="CK75" i="1"/>
  <c r="CG75" i="1"/>
  <c r="E28" i="1"/>
  <c r="W49" i="1"/>
  <c r="W48" i="1" s="1"/>
  <c r="W27" i="1"/>
  <c r="W26" i="1" s="1"/>
  <c r="W25" i="1" s="1"/>
  <c r="CI51" i="1"/>
  <c r="Z49" i="1"/>
  <c r="Z48" i="1" s="1"/>
  <c r="Z27" i="1"/>
  <c r="Z26" i="1" s="1"/>
  <c r="Z25" i="1" s="1"/>
  <c r="O30" i="1"/>
  <c r="CI30" i="1" s="1"/>
  <c r="CI97" i="1"/>
  <c r="G85" i="1"/>
  <c r="AM220" i="1"/>
  <c r="AM41" i="1" s="1"/>
  <c r="AM46" i="1"/>
  <c r="CK80" i="1"/>
  <c r="Q75" i="1"/>
  <c r="Q28" i="1" s="1"/>
  <c r="CM41" i="1"/>
  <c r="CL41" i="1"/>
  <c r="CH41" i="1"/>
  <c r="CK41" i="1"/>
  <c r="CG41" i="1"/>
  <c r="CN41" i="1"/>
  <c r="CJ41" i="1"/>
  <c r="O80" i="1"/>
  <c r="CI81" i="1"/>
  <c r="G54" i="1"/>
  <c r="G51" i="1" s="1"/>
  <c r="G50" i="1" s="1"/>
  <c r="AM26" i="1"/>
  <c r="H49" i="1"/>
  <c r="H48" i="1" s="1"/>
  <c r="H27" i="1"/>
  <c r="H26" i="1" s="1"/>
  <c r="P75" i="1"/>
  <c r="P28" i="1" s="1"/>
  <c r="CJ80" i="1"/>
  <c r="N49" i="1"/>
  <c r="N48" i="1" s="1"/>
  <c r="N27" i="1"/>
  <c r="CH50" i="1"/>
  <c r="O89" i="1"/>
  <c r="CI89" i="1" s="1"/>
  <c r="CI91" i="1"/>
  <c r="N75" i="1"/>
  <c r="N28" i="1" s="1"/>
  <c r="CH76" i="1"/>
  <c r="CI115" i="1"/>
  <c r="P49" i="1"/>
  <c r="P48" i="1" s="1"/>
  <c r="P27" i="1"/>
  <c r="CJ50" i="1"/>
  <c r="O220" i="1"/>
  <c r="O46" i="1"/>
  <c r="CI46" i="1" s="1"/>
  <c r="CI242" i="1"/>
  <c r="O70" i="1"/>
  <c r="CI70" i="1" s="1"/>
  <c r="CI72" i="1"/>
  <c r="G97" i="1"/>
  <c r="G30" i="1" s="1"/>
  <c r="AN28" i="1"/>
  <c r="AN26" i="1" s="1"/>
  <c r="AN25" i="1" s="1"/>
  <c r="AN49" i="1"/>
  <c r="AN48" i="1" s="1"/>
  <c r="R49" i="1"/>
  <c r="R48" i="1" s="1"/>
  <c r="R27" i="1"/>
  <c r="CL50" i="1"/>
  <c r="AE49" i="1"/>
  <c r="AE48" i="1" s="1"/>
  <c r="AE27" i="1"/>
  <c r="AE26" i="1" s="1"/>
  <c r="AE25" i="1" s="1"/>
  <c r="W220" i="1"/>
  <c r="W41" i="1" s="1"/>
  <c r="W46" i="1"/>
  <c r="CJ220" i="1"/>
  <c r="CH220" i="1"/>
  <c r="H220" i="1"/>
  <c r="H41" i="1" s="1"/>
  <c r="H46" i="1"/>
  <c r="CK32" i="1"/>
  <c r="CG32" i="1"/>
  <c r="CN32" i="1"/>
  <c r="CJ32" i="1"/>
  <c r="CM32" i="1"/>
  <c r="CI32" i="1"/>
  <c r="CL32" i="1"/>
  <c r="CH32" i="1"/>
  <c r="G81" i="1"/>
  <c r="G80" i="1" s="1"/>
  <c r="G75" i="1" s="1"/>
  <c r="G28" i="1" s="1"/>
  <c r="O41" i="1" l="1"/>
  <c r="CI41" i="1" s="1"/>
  <c r="CI220" i="1"/>
  <c r="O75" i="1"/>
  <c r="CI80" i="1"/>
  <c r="R26" i="1"/>
  <c r="R25" i="1" s="1"/>
  <c r="CL27" i="1"/>
  <c r="N26" i="1"/>
  <c r="N25" i="1" s="1"/>
  <c r="CH27" i="1"/>
  <c r="H25" i="1"/>
  <c r="O50" i="1"/>
  <c r="AM48" i="1"/>
  <c r="AM25" i="1"/>
  <c r="CG49" i="1"/>
  <c r="E48" i="1"/>
  <c r="CN49" i="1"/>
  <c r="CJ49" i="1"/>
  <c r="CM49" i="1"/>
  <c r="CL49" i="1"/>
  <c r="CH49" i="1"/>
  <c r="Q26" i="1"/>
  <c r="Q25" i="1" s="1"/>
  <c r="CK27" i="1"/>
  <c r="P26" i="1"/>
  <c r="P25" i="1" s="1"/>
  <c r="CJ27" i="1"/>
  <c r="G49" i="1"/>
  <c r="G48" i="1" s="1"/>
  <c r="G27" i="1"/>
  <c r="G26" i="1" s="1"/>
  <c r="G25" i="1" s="1"/>
  <c r="CL28" i="1"/>
  <c r="CH28" i="1"/>
  <c r="CN28" i="1"/>
  <c r="CM28" i="1"/>
  <c r="CG28" i="1"/>
  <c r="E26" i="1"/>
  <c r="CK28" i="1"/>
  <c r="CJ28" i="1"/>
  <c r="CJ75" i="1"/>
  <c r="Q49" i="1"/>
  <c r="Q48" i="1" s="1"/>
  <c r="O49" i="1" l="1"/>
  <c r="O27" i="1"/>
  <c r="CI50" i="1"/>
  <c r="CK48" i="1"/>
  <c r="CG48" i="1"/>
  <c r="CN48" i="1"/>
  <c r="CJ48" i="1"/>
  <c r="CM48" i="1"/>
  <c r="CL48" i="1"/>
  <c r="CH48" i="1"/>
  <c r="O28" i="1"/>
  <c r="CI28" i="1" s="1"/>
  <c r="CI75" i="1"/>
  <c r="CL26" i="1"/>
  <c r="CH26" i="1"/>
  <c r="CJ26" i="1"/>
  <c r="CN26" i="1"/>
  <c r="CM26" i="1"/>
  <c r="CG26" i="1"/>
  <c r="E25" i="1"/>
  <c r="CK26" i="1"/>
  <c r="CK49" i="1"/>
  <c r="O26" i="1" l="1"/>
  <c r="CI27" i="1"/>
  <c r="CN25" i="1"/>
  <c r="CJ25" i="1"/>
  <c r="CM25" i="1"/>
  <c r="CH25" i="1"/>
  <c r="CL25" i="1"/>
  <c r="CG25" i="1"/>
  <c r="CK25" i="1"/>
  <c r="O48" i="1"/>
  <c r="CI48" i="1" s="1"/>
  <c r="CI49" i="1"/>
  <c r="O25" i="1" l="1"/>
  <c r="CI26" i="1"/>
  <c r="CI25" i="1" l="1"/>
</calcChain>
</file>

<file path=xl/sharedStrings.xml><?xml version="1.0" encoding="utf-8"?>
<sst xmlns="http://schemas.openxmlformats.org/spreadsheetml/2006/main" count="1392" uniqueCount="554">
  <si>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</si>
  <si>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</si>
  <si>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</si>
  <si>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</si>
  <si>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</si>
  <si>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</si>
  <si>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</si>
  <si>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</si>
  <si>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</si>
  <si>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</si>
  <si>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2022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</si>
  <si>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</si>
  <si>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</si>
  <si>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</si>
  <si>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</si>
  <si>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 xml:space="preserve">Всего </t>
  </si>
  <si>
    <t>I квартал</t>
  </si>
  <si>
    <t>II квартвл</t>
  </si>
  <si>
    <t>III квартал</t>
  </si>
  <si>
    <t>IV квартал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</si>
  <si>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</si>
  <si>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</si>
  <si>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</si>
  <si>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</si>
  <si>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</si>
  <si>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</si>
  <si>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</si>
  <si>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Га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</si>
  <si>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</si>
  <si>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</si>
  <si>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</si>
  <si>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</si>
  <si>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</si>
  <si>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</si>
  <si>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</si>
  <si>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</si>
  <si>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</si>
  <si>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</si>
  <si>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</si>
  <si>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</si>
  <si>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</si>
  <si>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</si>
  <si>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</si>
  <si>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</si>
  <si>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</si>
  <si>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</si>
  <si>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</si>
  <si>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</si>
  <si>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</si>
  <si>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</si>
  <si>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</si>
  <si>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</si>
  <si>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</si>
  <si>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</si>
  <si>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</si>
  <si>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</si>
  <si>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</si>
  <si>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</si>
  <si>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</si>
  <si>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</si>
  <si>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</si>
  <si>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</si>
  <si>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</si>
  <si>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</si>
  <si>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</si>
  <si>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</si>
  <si>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</si>
  <si>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</si>
  <si>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</si>
  <si>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</si>
  <si>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</si>
  <si>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</si>
  <si>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</si>
  <si>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</si>
  <si>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</si>
  <si>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</si>
  <si>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</si>
  <si>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</si>
  <si>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</si>
  <si>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</si>
  <si>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</si>
  <si>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</si>
  <si>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</si>
  <si>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</si>
  <si>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</si>
  <si>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</si>
  <si>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</si>
  <si>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</si>
  <si>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</si>
  <si>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</si>
  <si>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</si>
  <si>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</si>
  <si>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</si>
  <si>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</si>
  <si>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</si>
  <si>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</si>
  <si>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</si>
  <si>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</si>
  <si>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</si>
  <si>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</si>
  <si>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</si>
  <si>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</si>
  <si>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</si>
  <si>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</si>
  <si>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</si>
  <si>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</si>
  <si>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</si>
  <si>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</si>
  <si>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</si>
  <si>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</si>
  <si>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</si>
  <si>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</si>
  <si>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</si>
  <si>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</si>
  <si>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</si>
  <si>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</si>
  <si>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</si>
  <si>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</si>
  <si>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</si>
  <si>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</si>
  <si>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</si>
  <si>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</si>
  <si>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</si>
  <si>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</si>
  <si>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</si>
  <si>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</si>
  <si>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</si>
  <si>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</si>
  <si>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</si>
  <si>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</si>
  <si>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</si>
  <si>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</si>
  <si>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</si>
  <si>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</si>
  <si>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</si>
  <si>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</si>
  <si>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</si>
  <si>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</si>
  <si>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</si>
  <si>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</si>
  <si>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</si>
  <si>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</si>
  <si>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</si>
  <si>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</si>
  <si>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</si>
  <si>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</si>
  <si>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</si>
  <si>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</si>
  <si>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</si>
  <si>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</si>
  <si>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</si>
  <si>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</si>
  <si>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</si>
  <si>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</si>
  <si>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</si>
  <si>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</si>
  <si>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</si>
  <si>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</si>
  <si>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</si>
  <si>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</si>
  <si>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</si>
  <si>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</si>
  <si>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</si>
  <si>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</si>
  <si>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</si>
  <si>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</si>
  <si>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</si>
  <si>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Ввод в эксплуатацию  в 2022 году линий, запланированных к вводу, но не введеннных в 2021 году.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</si>
  <si>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</si>
  <si>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</si>
  <si>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</si>
  <si>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</si>
  <si>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</si>
  <si>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</si>
  <si>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</si>
  <si>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</si>
  <si>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</si>
  <si>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</si>
  <si>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</si>
  <si>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</si>
  <si>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</si>
  <si>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</si>
  <si>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</si>
  <si>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</si>
  <si>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</si>
  <si>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</si>
  <si>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</si>
  <si>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</si>
  <si>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</si>
  <si>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</si>
  <si>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</si>
  <si>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</si>
  <si>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</si>
  <si>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</si>
  <si>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</si>
  <si>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</si>
  <si>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</si>
  <si>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</si>
  <si>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</si>
  <si>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</si>
  <si>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</si>
  <si>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</si>
  <si>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</si>
  <si>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</si>
  <si>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</si>
  <si>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</si>
  <si>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</si>
  <si>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</si>
  <si>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</si>
  <si>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</si>
  <si>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</si>
  <si>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нд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</si>
  <si>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</si>
  <si>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</si>
  <si>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</si>
  <si>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</si>
  <si>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</si>
  <si>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</si>
  <si>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</si>
  <si>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</si>
  <si>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</si>
  <si>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</si>
  <si>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</si>
  <si>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</si>
  <si>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</si>
  <si>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</si>
  <si>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</si>
  <si>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</si>
  <si>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</si>
  <si>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</si>
  <si>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</si>
  <si>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</si>
  <si>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</si>
  <si>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</si>
  <si>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</si>
  <si>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</si>
  <si>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</si>
  <si>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</si>
  <si>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</si>
  <si>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</si>
  <si>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</si>
  <si>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</si>
  <si>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</si>
  <si>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</si>
  <si>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</si>
  <si>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</si>
  <si>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</si>
  <si>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</si>
  <si>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</si>
  <si>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</si>
  <si>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</si>
  <si>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</si>
  <si>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</si>
  <si>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</si>
  <si>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</si>
  <si>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</si>
  <si>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</si>
  <si>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</si>
  <si>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</si>
  <si>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</si>
  <si>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</si>
  <si>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</si>
  <si>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</si>
  <si>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</si>
  <si>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</si>
  <si>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</si>
  <si>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</si>
  <si>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</si>
  <si>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</si>
  <si>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</si>
  <si>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</si>
  <si>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</si>
  <si>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</si>
  <si>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</si>
  <si>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</si>
  <si>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</si>
  <si>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</si>
  <si>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</si>
  <si>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</si>
  <si>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</si>
  <si>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</si>
  <si>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</si>
  <si>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</si>
  <si>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</si>
  <si>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</si>
  <si>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</si>
  <si>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</si>
  <si>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</si>
  <si>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</si>
  <si>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</si>
  <si>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</si>
  <si>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</si>
  <si>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</si>
  <si>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</si>
  <si>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</si>
  <si>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</si>
  <si>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</si>
  <si>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</si>
  <si>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</si>
  <si>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</si>
  <si>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</si>
  <si>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</si>
  <si>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</si>
  <si>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</si>
  <si>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</si>
  <si>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</si>
  <si>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</si>
  <si>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</si>
  <si>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</si>
  <si>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</si>
  <si>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</si>
  <si>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</si>
  <si>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</si>
  <si>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</si>
  <si>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</si>
  <si>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</si>
  <si>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</si>
  <si>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</si>
  <si>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</si>
  <si>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</si>
  <si>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</si>
  <si>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</si>
  <si>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</si>
  <si>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</si>
  <si>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</si>
  <si>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</si>
  <si>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</si>
  <si>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</si>
  <si>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</si>
  <si>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</si>
  <si>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</si>
  <si>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</si>
  <si>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</si>
  <si>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</si>
  <si>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</si>
  <si>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</si>
  <si>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</si>
  <si>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</si>
  <si>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</si>
  <si>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</si>
  <si>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</si>
  <si>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</si>
  <si>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</si>
  <si>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</si>
  <si>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</si>
  <si>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</si>
  <si>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</si>
  <si>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</si>
  <si>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</si>
  <si>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</si>
  <si>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</si>
  <si>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</si>
  <si>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</si>
  <si>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</si>
  <si>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</si>
  <si>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</si>
  <si>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</si>
  <si>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</si>
  <si>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</si>
  <si>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</si>
  <si>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</si>
  <si>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</si>
  <si>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</si>
  <si>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</si>
  <si>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L_Che396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</si>
  <si>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</si>
  <si>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</si>
  <si>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</si>
  <si>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</si>
  <si>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</si>
  <si>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</si>
  <si>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</si>
  <si>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</si>
  <si>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</si>
  <si>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L_Che382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</si>
  <si>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</si>
  <si>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</si>
  <si>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</si>
  <si>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J_Che253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</si>
  <si>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</si>
  <si>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J_Che254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</si>
  <si>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</si>
  <si>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</si>
  <si>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</si>
  <si>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</si>
  <si>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</si>
  <si>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</si>
  <si>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</si>
  <si>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</si>
  <si>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</si>
  <si>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</si>
  <si>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</si>
  <si>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</si>
  <si>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</si>
  <si>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</si>
  <si>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</si>
  <si>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</si>
  <si>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</si>
  <si>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</si>
  <si>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</si>
  <si>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</si>
  <si>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</si>
  <si>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</si>
  <si>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</si>
  <si>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</si>
  <si>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</si>
  <si>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</si>
  <si>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</si>
  <si>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</si>
  <si>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</si>
  <si>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</si>
  <si>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</si>
  <si>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</si>
  <si>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Разработка проектно-сметной документации по реконструкции ПС 110 кВ Ойсунгур</t>
  </si>
  <si>
    <t>K_Che263</t>
  </si>
  <si>
    <t>Разработка проектно-сметной документации по реконструкции ПС 110 кВ Шали</t>
  </si>
  <si>
    <t>K_Che290</t>
  </si>
  <si>
    <t xml:space="preserve">Разработка проектно-сметной документации по реконструкции ПС 110 кВ Алпатово </t>
  </si>
  <si>
    <t>K_Che291</t>
  </si>
  <si>
    <t>Разработка проектно-сметной документации по реконструкции ПС 110 кВ Горячеисточненская</t>
  </si>
  <si>
    <t>K_Che292</t>
  </si>
  <si>
    <t xml:space="preserve">Разработка проектно-сметной документации по реконструкции ПС 110 кВ  Наурская  </t>
  </si>
  <si>
    <t>K_Che293</t>
  </si>
  <si>
    <t xml:space="preserve">Разработка проектно-сметной документации по реконструкции ПС 110 кВ Самашки </t>
  </si>
  <si>
    <t>K_Che294</t>
  </si>
  <si>
    <t>Разработка проектно-сметной документации по реконструкции ПС 110 кВ Гудермес-Тяговая</t>
  </si>
  <si>
    <t>K_Che295</t>
  </si>
  <si>
    <t>Разработка проектно-сметной документации по реконструкции ПС 110кВ Горец</t>
  </si>
  <si>
    <t>K_Che297</t>
  </si>
  <si>
    <t>Разработка проектно-сметной документации по реконструкции ПС 110 кВ ПС 110 кВ Ищерская</t>
  </si>
  <si>
    <t>K_Che299</t>
  </si>
  <si>
    <t>Разработка проектно-сметной документации по реконструкции ПС 110 кВ ГРП-110</t>
  </si>
  <si>
    <t>K_Che300</t>
  </si>
  <si>
    <t>Разработка проектно-сметной документации по реконструкции ПС 110 кВ №84</t>
  </si>
  <si>
    <t>K_Che301</t>
  </si>
  <si>
    <t xml:space="preserve">Разработка проектно-сметной документации по реконструкции ПС 35 кВ Бердыкель                   </t>
  </si>
  <si>
    <t>K_Che302</t>
  </si>
  <si>
    <t>Разработка проектно-сметной документации по реконструкции ПС 35 кВ Аэропорт</t>
  </si>
  <si>
    <t>K_Che303</t>
  </si>
  <si>
    <t xml:space="preserve">Разработка проектно-сметной документации по реконструкции ПС 35 кВ Беной </t>
  </si>
  <si>
    <t>K_Che304</t>
  </si>
  <si>
    <t>Разработка проектно-сметной документации по реконструкции ПС 35 кВ Центорой</t>
  </si>
  <si>
    <t>K_Che305</t>
  </si>
  <si>
    <t>Разработка проектно-сметной документации по реконструкции ПС 35 кВ Западная</t>
  </si>
  <si>
    <t>K_Che307</t>
  </si>
  <si>
    <t>Разработка проектно-сметной документации по реконструкции ПС 35 кВ Итум-Кале</t>
  </si>
  <si>
    <t>K_Che308</t>
  </si>
  <si>
    <t>Разработка проектно-сметной документации по реконструкции ПС 35 кВ Урус-Мартан</t>
  </si>
  <si>
    <t>K_Che309</t>
  </si>
  <si>
    <t xml:space="preserve">Разработка проектно-сметной документации по реконструкции ПС 35 кВ Правобережная            </t>
  </si>
  <si>
    <t>K_Che310</t>
  </si>
  <si>
    <t xml:space="preserve">Разработка проектно-сметной документации по реконструкции ПС 35 кВ Знаменская </t>
  </si>
  <si>
    <t>K_Che311</t>
  </si>
  <si>
    <t>Разработка проектно-сметной документации по реконструкции ПС 35 кВ Красноармейская</t>
  </si>
  <si>
    <t>K_Che312</t>
  </si>
  <si>
    <t xml:space="preserve">Разработка проектно-сметной документации по реконструкции ПС 35 кВ Петропавловская </t>
  </si>
  <si>
    <t>K_Che313</t>
  </si>
  <si>
    <t>Разработка проектно-сметной документации по реконструкции ПС 35 кВ Махкеты</t>
  </si>
  <si>
    <t>K_Che314</t>
  </si>
  <si>
    <t>Разработка проектно-сметной документации по реконструкции ПС 35 кВ Ножай-Юрт</t>
  </si>
  <si>
    <t>K_Che315</t>
  </si>
  <si>
    <t>Разработка проектно-сметной документации по реконструкции ПС 35 кВ Калиновская</t>
  </si>
  <si>
    <t>K_Che316</t>
  </si>
  <si>
    <t>Разработка проектно-сметной документации по реконструкции ПС 35 кВ Кугули</t>
  </si>
  <si>
    <t>K_Che317</t>
  </si>
  <si>
    <t>Разработка проектно-сметной документации по реконструкции ПС 35 кВ № 56</t>
  </si>
  <si>
    <t>K_Che318</t>
  </si>
  <si>
    <t>Разработка проектно-сметной документации по реконструкции ПС 35 кВ Бороздиновская</t>
  </si>
  <si>
    <t>K_Che319</t>
  </si>
  <si>
    <t>Разработка проектно-сметной документации по реконструкции ПС 35 кВ Тепличная</t>
  </si>
  <si>
    <t>K_Che320</t>
  </si>
  <si>
    <t>Разработка проектно-сметной документации по реконструкции ПС 35 кВ Алхазурово</t>
  </si>
  <si>
    <t>K_Che321</t>
  </si>
  <si>
    <t>Разработка проектно-сметной документации по реконструкции ПС 35 кВ Шелковская</t>
  </si>
  <si>
    <t>K_Che322</t>
  </si>
  <si>
    <t>Разработка проектно-сметной документации по реконструкции ПС 35 кВ Черноречье</t>
  </si>
  <si>
    <t>K_Che323</t>
  </si>
  <si>
    <t>Разработка проектно-сметной документации по реконструкции ПС 35 кВ Надтеречная</t>
  </si>
  <si>
    <t>K_Che324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</si>
  <si>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</si>
  <si>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>K_Che325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</si>
  <si>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</si>
  <si>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K_Che326</t>
  </si>
  <si>
    <t>Разработка проектно-сметной документации по реконструкции ВЛ-110 кВ ПС Ойсунгур - ПС Гудермес  (Л-127)</t>
  </si>
  <si>
    <t>K_Che327</t>
  </si>
  <si>
    <t>Разработка проектно-сметной документации по реконструкции ВЛ-110 кВ ПС Грозный-330 - ПС ГРП-110 (Л-136)</t>
  </si>
  <si>
    <t>K_Che328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</si>
  <si>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</si>
  <si>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>K_Che329</t>
  </si>
  <si>
    <t xml:space="preserve">Разработка проектно-сметной документации по реконструкции ВЛ 35 кВ ПС Ойсунгур - ПС Саясан (Л-48) </t>
  </si>
  <si>
    <t>K_Che330</t>
  </si>
  <si>
    <t>Разработка проектно-сметной документации по реконструкции ВЛ 35 кВ ПС Ойсунгур-Курчалой (Л-452)</t>
  </si>
  <si>
    <t>K_Che332</t>
  </si>
  <si>
    <t>Разработка проектно-сметной документации по реконструкции ВЛ 35 кВ ПС Ойсунгур - Бачи-Юрт (Л-51)</t>
  </si>
  <si>
    <t>K_Che333</t>
  </si>
  <si>
    <t>Разработка проектно-сметной документации по реконструкции ВЛ 35кВ ПС Саясан - ПС Ножай-Юрт (Л-444) с выносом из оползневой зоны</t>
  </si>
  <si>
    <t>K_Che334</t>
  </si>
  <si>
    <t xml:space="preserve">Разработка проектно-сметной документации по реконструкции ВЛ-35 кВ  ПС Шали – ПС Махкеты (Л-94)             </t>
  </si>
  <si>
    <t>K_Che335</t>
  </si>
  <si>
    <t>Разработка проектно-сметной документации по реконструкции ВЛ 35 кВ ПС Горская-1 - ПС Горская-2  (Л 43а)</t>
  </si>
  <si>
    <t>K_Che336</t>
  </si>
  <si>
    <t>Разработка проектно-сметной документации по реконструкции ВЛ 35 кВ ПС Ойсунгур - Энгель-Юрт  (Л-440)</t>
  </si>
  <si>
    <t>K_Che337</t>
  </si>
  <si>
    <t>Разработка проектно-сметной документации по реконструкции ВЛ 35кВ   Калаус-Горская-1 (Л-32) с протяженностью-16,59</t>
  </si>
  <si>
    <t>K_Che338</t>
  </si>
  <si>
    <t>Разработка проектно-сметной документации по реконструкции ВЛ 35кВ №56-Электроприбор  (Л-14) с протяженностью-2,4км</t>
  </si>
  <si>
    <t>K_Che339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</si>
  <si>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</si>
  <si>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K_Che340</t>
  </si>
  <si>
    <t>Разработка проектно-сметной документации по реконструкции ВЛ-35кВ ПС Червленная - ПС Николаевская (Л-83а) (в резерве)</t>
  </si>
  <si>
    <t>K_Che341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</si>
  <si>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</si>
  <si>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K_Che342</t>
  </si>
  <si>
    <t>Разработка проектно-сметной документации по реконструкции ВЛ-35кВ ПС Калиновская - ПС Правобережная (Л-45)</t>
  </si>
  <si>
    <t>K_Che343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</si>
  <si>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</si>
  <si>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K_Che344</t>
  </si>
  <si>
    <t>Разработка проектно-сметной документации по реконструкции ВЛ-35кВ ПС Киров - ПС Калиновская  (Л-530) (Двухцепка с Л-45 оп.№1-4)</t>
  </si>
  <si>
    <t>K_Che345</t>
  </si>
  <si>
    <t>Разработка проектно-сметной документации по реконструкции ВЛ-35кВ ПС Николаевская - ПС Правобережная (Л-83)</t>
  </si>
  <si>
    <t>K_Che346</t>
  </si>
  <si>
    <t xml:space="preserve">Разработка проектно-сметной документации по реконструкции ВЛ-35кВ ПС Каргалиновская - ПС Бороздиновсквая (Л-55 ) </t>
  </si>
  <si>
    <t>K_Che347</t>
  </si>
  <si>
    <t>Разработка проектно-сметной документации по реконструкции ВЛ-35кВ ПС Наурская - ПС Кирова (Л-80)</t>
  </si>
  <si>
    <t>K_Che348</t>
  </si>
  <si>
    <t>Разработка проектно-сметной документации по реконструкции ВЛ-35кВ ПС ИТК-2 - ПС Степная (Л-81)</t>
  </si>
  <si>
    <t>K_Che349</t>
  </si>
  <si>
    <t>Разработка проектно-сметной документации по реконструкции ВЛ-35кВ ПС Октябрьская - ПС Предгорная (Л-3)</t>
  </si>
  <si>
    <t>K_Che350</t>
  </si>
  <si>
    <t>Разработка проектно-сметной документации по реконструкции ВЛ-35кВ ПС "Цемзавод" - ПС Шатой (Л-87)</t>
  </si>
  <si>
    <t>K_Che351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</si>
  <si>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</si>
  <si>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K_Che352</t>
  </si>
  <si>
    <t>Разработка проектно-сметной документации по реконструкции распредсетей ВЛ и ТП 10-6/0,4кВ</t>
  </si>
  <si>
    <t>K_Che353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</si>
  <si>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</si>
  <si>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</si>
  <si>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</si>
  <si>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</si>
  <si>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Приобретение квадрокоптера - 2 ед</t>
  </si>
  <si>
    <t>L_Che441_21</t>
  </si>
  <si>
    <t>Приобретение оборудования, требующего монтажа для обслуживания сетей, прочее оборудование</t>
  </si>
  <si>
    <t>G_Che2_16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</si>
  <si>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</si>
  <si>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</si>
  <si>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</si>
  <si>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</si>
  <si>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</si>
  <si>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</si>
  <si>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</si>
  <si>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</si>
  <si>
    <t xml:space="preserve">
Невыполнение плана  обусловлено затянувшейся процедурой оформления актов монтажа счетчиков в рамках реализации ПРИУЭ</t>
  </si>
  <si>
    <t>Невыполнение плана обусловлено затянувшейся процедурой оформления актов монтажа счетчиков в рамках реализации ПРИУЭ</t>
  </si>
  <si>
    <t>Ввод на основные фонды оборудования, требующего монтажа для обслуживания районных электрических сетей и подстанции, приобретенного как для устранения последствии аварии, так и для своевременного обслуживания сетей для предотвращения аварийных ситуации.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</si>
</sst>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101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center" wrapText="1"/>
    </xf>
    <xf numFmtId="0" fontId="2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4" applyFont="1" applyFill="1" applyAlignment="1">
      <alignment horizontal="center" vertic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2" fontId="2" fillId="0" borderId="0" xfId="0" applyNumberFormat="1" applyFont="1" applyFill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Border="1"/>
    <xf numFmtId="2" fontId="5" fillId="0" borderId="2" xfId="9" applyNumberFormat="1" applyFont="1" applyFill="1" applyBorder="1" applyAlignment="1">
      <alignment horizontal="center" vertical="center" wrapText="1"/>
    </xf>
    <xf numFmtId="1" fontId="9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 wrapText="1"/>
    </xf>
    <xf numFmtId="2" fontId="9" fillId="0" borderId="1" xfId="6" applyNumberFormat="1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 wrapText="1"/>
    </xf>
    <xf numFmtId="2" fontId="2" fillId="0" borderId="2" xfId="1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2" xfId="7" applyNumberFormat="1" applyFont="1" applyFill="1" applyBorder="1" applyAlignment="1">
      <alignment horizontal="center" vertical="center"/>
    </xf>
    <xf numFmtId="2" fontId="5" fillId="0" borderId="2" xfId="9" applyNumberFormat="1" applyFont="1" applyFill="1" applyBorder="1" applyAlignment="1">
      <alignment horizontal="center" vertical="center"/>
    </xf>
    <xf numFmtId="10" fontId="2" fillId="0" borderId="0" xfId="0" applyNumberFormat="1" applyFont="1" applyFill="1"/>
    <xf numFmtId="2" fontId="2" fillId="0" borderId="2" xfId="7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9" fillId="0" borderId="10" xfId="4" applyFont="1" applyFill="1" applyBorder="1" applyAlignment="1">
      <alignment horizontal="center" vertical="center"/>
    </xf>
    <xf numFmtId="0" fontId="9" fillId="0" borderId="11" xfId="4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4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14" fontId="9" fillId="0" borderId="1" xfId="5" applyNumberFormat="1" applyFont="1" applyFill="1" applyBorder="1" applyAlignment="1">
      <alignment horizontal="center" vertical="center"/>
    </xf>
    <xf numFmtId="1" fontId="9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left" vertical="center" wrapText="1"/>
    </xf>
    <xf numFmtId="2" fontId="9" fillId="0" borderId="1" xfId="5" applyNumberFormat="1" applyFont="1" applyFill="1" applyBorder="1" applyAlignment="1">
      <alignment horizontal="center" vertical="center"/>
    </xf>
    <xf numFmtId="2" fontId="10" fillId="0" borderId="2" xfId="7" applyNumberFormat="1" applyFont="1" applyFill="1" applyBorder="1" applyAlignment="1">
      <alignment horizontal="center" vertical="top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10" fillId="0" borderId="2" xfId="7" applyNumberFormat="1" applyFont="1" applyFill="1" applyBorder="1" applyAlignment="1">
      <alignment horizontal="center" vertical="center" wrapText="1"/>
    </xf>
    <xf numFmtId="2" fontId="2" fillId="0" borderId="2" xfId="9" applyNumberFormat="1" applyFont="1" applyFill="1" applyBorder="1" applyAlignment="1">
      <alignment horizontal="center" vertical="center" wrapText="1"/>
    </xf>
    <xf numFmtId="164" fontId="2" fillId="0" borderId="2" xfId="7" applyNumberFormat="1" applyFont="1" applyFill="1" applyBorder="1" applyAlignment="1">
      <alignment horizontal="center" vertical="center" wrapText="1"/>
    </xf>
    <xf numFmtId="2" fontId="5" fillId="0" borderId="2" xfId="6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1 2" xfId="7"/>
    <cellStyle name="Обычный 18 2" xfId="9"/>
    <cellStyle name="Обычный 3 2 2 3" xfId="2"/>
    <cellStyle name="Обычный 3 21" xfId="8"/>
    <cellStyle name="Обычный 5" xfId="4"/>
    <cellStyle name="Обычный 5 4" xfId="5"/>
    <cellStyle name="Обычный 7 3" xfId="6"/>
    <cellStyle name="Обычный 7 4" xfId="3"/>
    <cellStyle name="Процентный" xfId="1" builtinId="5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&#1054;&#1090;&#1095;&#1077;&#1090;%202%20&#1082;&#1074;&#1072;&#1088;&#1090;&#1072;&#1083;%202022%20&#1075;&#1086;&#1076;&#1072;/&#1054;&#1090;&#1095;&#1077;&#1090;%20&#1063;&#1069;%202%20&#1082;&#1074;%202022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ИПР для Россетей (49)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S263"/>
  <sheetViews>
    <sheetView tabSelected="1" showRuler="0" view="pageBreakPreview" topLeftCell="T1" zoomScale="55" zoomScaleNormal="55" zoomScaleSheetLayoutView="55" workbookViewId="0">
      <selection activeCell="BF23" sqref="BF23"/>
    </sheetView>
  </sheetViews>
  <sheetFormatPr defaultColWidth="9" defaultRowHeight="15.75" x14ac:dyDescent="0.25"/>
  <cols>
    <col min="1" max="1" width="8.5" style="15" customWidth="1"/>
    <col min="2" max="2" width="55.375" style="16" customWidth="1"/>
    <col min="3" max="3" width="22" style="17" customWidth="1"/>
    <col min="4" max="4" width="17.25" style="17" customWidth="1"/>
    <col min="5" max="11" width="9.75" style="16" hidden="1" customWidth="1"/>
    <col min="12" max="12" width="9.75" style="18" hidden="1" customWidth="1"/>
    <col min="13" max="22" width="9.75" style="18" customWidth="1"/>
    <col min="23" max="25" width="9.75" style="67" customWidth="1"/>
    <col min="26" max="28" width="9.75" style="18" customWidth="1"/>
    <col min="29" max="52" width="9.75" style="16" hidden="1" customWidth="1"/>
    <col min="53" max="68" width="9.75" style="16" customWidth="1"/>
    <col min="69" max="78" width="9.75" style="16" hidden="1" customWidth="1"/>
    <col min="79" max="79" width="14.5" style="16" hidden="1" customWidth="1"/>
    <col min="80" max="84" width="9.75" style="16" hidden="1" customWidth="1"/>
    <col min="85" max="92" width="9.75" style="16" customWidth="1"/>
    <col min="93" max="93" width="58.875" style="16" customWidth="1"/>
    <col min="94" max="94" width="12.375" style="16" customWidth="1"/>
    <col min="95" max="95" width="12.875" style="16" customWidth="1"/>
    <col min="96" max="16384" width="9" style="16"/>
  </cols>
  <sheetData>
    <row r="1" spans="1:93" s="1" customFormat="1" ht="18.75" x14ac:dyDescent="0.25">
      <c r="AC1" s="2"/>
      <c r="CO1" s="3" t="s">
        <v>0</v>
      </c>
    </row>
    <row r="2" spans="1:93" s="1" customFormat="1" ht="18.75" x14ac:dyDescent="0.3">
      <c r="AC2" s="2"/>
      <c r="CO2" s="4" t="s">
        <v>1</v>
      </c>
    </row>
    <row r="3" spans="1:93" s="1" customFormat="1" ht="18.75" x14ac:dyDescent="0.3">
      <c r="AC3" s="2"/>
      <c r="CO3" s="4" t="s">
        <v>2</v>
      </c>
    </row>
    <row r="4" spans="1:93" s="6" customFormat="1" ht="18.7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</row>
    <row r="5" spans="1:93" s="8" customFormat="1" ht="18.75" customHeight="1" x14ac:dyDescent="0.3">
      <c r="A5" s="7" t="s">
        <v>347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93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93" s="8" customFormat="1" ht="18.75" customHeight="1" x14ac:dyDescent="0.3">
      <c r="A7" s="7" t="s">
        <v>348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93" s="1" customFormat="1" ht="15.75" customHeight="1" x14ac:dyDescent="0.25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93" s="1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93" s="1" customFormat="1" ht="18.75" x14ac:dyDescent="0.3">
      <c r="A10" s="12" t="s">
        <v>349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93" s="1" customFormat="1" ht="18.75" x14ac:dyDescent="0.3">
      <c r="AE11" s="4"/>
    </row>
    <row r="12" spans="1:93" s="1" customFormat="1" ht="18.75" x14ac:dyDescent="0.25">
      <c r="A12" s="13" t="s">
        <v>350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93" s="1" customFormat="1" x14ac:dyDescent="0.25">
      <c r="A13" s="14" t="s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93" ht="18.75" customHeight="1" x14ac:dyDescent="0.25">
      <c r="M14" s="19"/>
      <c r="N14" s="19"/>
      <c r="O14" s="19"/>
      <c r="P14" s="19"/>
      <c r="Q14" s="19"/>
      <c r="R14" s="19"/>
      <c r="S14" s="19"/>
      <c r="T14" s="19"/>
      <c r="U14" s="19"/>
      <c r="W14" s="20"/>
      <c r="X14" s="20"/>
      <c r="Y14" s="20"/>
      <c r="Z14" s="17"/>
      <c r="AA14" s="17"/>
      <c r="AB14" s="21"/>
    </row>
    <row r="15" spans="1:93" ht="18.75" customHeight="1" x14ac:dyDescent="0.25">
      <c r="M15" s="19"/>
      <c r="N15" s="19"/>
      <c r="O15" s="19"/>
      <c r="P15" s="19"/>
      <c r="Q15" s="19"/>
      <c r="R15" s="19"/>
      <c r="S15" s="19"/>
      <c r="T15" s="19"/>
      <c r="U15" s="19"/>
      <c r="W15" s="20"/>
      <c r="X15" s="20"/>
      <c r="Y15" s="20"/>
      <c r="Z15" s="17"/>
      <c r="AA15" s="17"/>
      <c r="AB15" s="21"/>
    </row>
    <row r="16" spans="1:93" s="23" customFormat="1" x14ac:dyDescent="0.25">
      <c r="A16" s="22"/>
      <c r="C16" s="24"/>
      <c r="D16" s="24"/>
      <c r="E16" s="25"/>
      <c r="F16" s="25"/>
      <c r="G16" s="25"/>
      <c r="H16" s="25"/>
      <c r="I16" s="25"/>
      <c r="J16" s="25"/>
      <c r="K16" s="25"/>
      <c r="L16" s="25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G16" s="26"/>
      <c r="CH16" s="26"/>
      <c r="CI16" s="26"/>
      <c r="CJ16" s="26"/>
      <c r="CK16" s="26"/>
      <c r="CL16" s="23">
        <f t="shared" ref="CG16:CN16" si="0">IF($E16="нд","нд",(BF16+BN16+BV16+CD16)-(R16+Z16+AH16+AP16))</f>
        <v>0</v>
      </c>
      <c r="CM16" s="23">
        <f t="shared" si="0"/>
        <v>0</v>
      </c>
      <c r="CN16" s="23">
        <f t="shared" si="0"/>
        <v>0</v>
      </c>
    </row>
    <row r="17" spans="1:93" x14ac:dyDescent="0.25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</row>
    <row r="18" spans="1:93" x14ac:dyDescent="0.25">
      <c r="E18" s="28"/>
      <c r="F18" s="28"/>
      <c r="G18" s="28"/>
      <c r="H18" s="28"/>
      <c r="I18" s="28"/>
      <c r="J18" s="28"/>
      <c r="K18" s="29"/>
      <c r="L18" s="2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30"/>
      <c r="AS18" s="31"/>
      <c r="AT18" s="31"/>
      <c r="AU18" s="31"/>
      <c r="AV18" s="31"/>
      <c r="AW18" s="31"/>
      <c r="AX18" s="31"/>
      <c r="AY18" s="31"/>
      <c r="AZ18" s="31"/>
    </row>
    <row r="19" spans="1:93" ht="29.25" customHeight="1" x14ac:dyDescent="0.25">
      <c r="A19" s="73" t="s">
        <v>6</v>
      </c>
      <c r="B19" s="74" t="s">
        <v>7</v>
      </c>
      <c r="C19" s="74" t="s">
        <v>8</v>
      </c>
      <c r="D19" s="73" t="s">
        <v>9</v>
      </c>
      <c r="E19" s="75" t="s">
        <v>10</v>
      </c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 t="s">
        <v>11</v>
      </c>
      <c r="CH19" s="77"/>
      <c r="CI19" s="77"/>
      <c r="CJ19" s="77"/>
      <c r="CK19" s="77"/>
      <c r="CL19" s="77"/>
      <c r="CM19" s="77"/>
      <c r="CN19" s="78"/>
      <c r="CO19" s="74" t="s">
        <v>12</v>
      </c>
    </row>
    <row r="20" spans="1:93" ht="29.25" customHeight="1" x14ac:dyDescent="0.25">
      <c r="A20" s="79"/>
      <c r="B20" s="74"/>
      <c r="C20" s="74"/>
      <c r="D20" s="7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80"/>
      <c r="CH20" s="81"/>
      <c r="CI20" s="81"/>
      <c r="CJ20" s="81"/>
      <c r="CK20" s="81"/>
      <c r="CL20" s="81"/>
      <c r="CM20" s="81"/>
      <c r="CN20" s="82"/>
      <c r="CO20" s="74"/>
    </row>
    <row r="21" spans="1:93" ht="29.25" customHeight="1" x14ac:dyDescent="0.25">
      <c r="A21" s="79"/>
      <c r="B21" s="74"/>
      <c r="C21" s="74"/>
      <c r="D21" s="79"/>
      <c r="E21" s="75" t="s">
        <v>13</v>
      </c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 t="s">
        <v>14</v>
      </c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80"/>
      <c r="CH21" s="81"/>
      <c r="CI21" s="81"/>
      <c r="CJ21" s="81"/>
      <c r="CK21" s="81"/>
      <c r="CL21" s="81"/>
      <c r="CM21" s="81"/>
      <c r="CN21" s="82"/>
      <c r="CO21" s="74"/>
    </row>
    <row r="22" spans="1:93" ht="29.25" customHeight="1" x14ac:dyDescent="0.25">
      <c r="A22" s="79"/>
      <c r="B22" s="74"/>
      <c r="C22" s="74"/>
      <c r="D22" s="79"/>
      <c r="E22" s="75" t="s">
        <v>15</v>
      </c>
      <c r="F22" s="75"/>
      <c r="G22" s="75"/>
      <c r="H22" s="75"/>
      <c r="I22" s="75"/>
      <c r="J22" s="75"/>
      <c r="K22" s="75"/>
      <c r="L22" s="75"/>
      <c r="M22" s="75" t="s">
        <v>16</v>
      </c>
      <c r="N22" s="75"/>
      <c r="O22" s="75"/>
      <c r="P22" s="75"/>
      <c r="Q22" s="75"/>
      <c r="R22" s="75"/>
      <c r="S22" s="75"/>
      <c r="T22" s="75"/>
      <c r="U22" s="75" t="s">
        <v>17</v>
      </c>
      <c r="V22" s="75"/>
      <c r="W22" s="75"/>
      <c r="X22" s="75"/>
      <c r="Y22" s="75"/>
      <c r="Z22" s="75"/>
      <c r="AA22" s="75"/>
      <c r="AB22" s="75"/>
      <c r="AC22" s="75" t="s">
        <v>18</v>
      </c>
      <c r="AD22" s="75"/>
      <c r="AE22" s="75"/>
      <c r="AF22" s="75"/>
      <c r="AG22" s="75"/>
      <c r="AH22" s="75"/>
      <c r="AI22" s="75"/>
      <c r="AJ22" s="75"/>
      <c r="AK22" s="75" t="s">
        <v>19</v>
      </c>
      <c r="AL22" s="75"/>
      <c r="AM22" s="75"/>
      <c r="AN22" s="75"/>
      <c r="AO22" s="75"/>
      <c r="AP22" s="75"/>
      <c r="AQ22" s="75"/>
      <c r="AR22" s="75"/>
      <c r="AS22" s="75" t="s">
        <v>15</v>
      </c>
      <c r="AT22" s="75"/>
      <c r="AU22" s="75"/>
      <c r="AV22" s="75"/>
      <c r="AW22" s="75"/>
      <c r="AX22" s="75"/>
      <c r="AY22" s="75"/>
      <c r="AZ22" s="75"/>
      <c r="BA22" s="75" t="s">
        <v>16</v>
      </c>
      <c r="BB22" s="75"/>
      <c r="BC22" s="75"/>
      <c r="BD22" s="75"/>
      <c r="BE22" s="75"/>
      <c r="BF22" s="75"/>
      <c r="BG22" s="75"/>
      <c r="BH22" s="75"/>
      <c r="BI22" s="75" t="s">
        <v>17</v>
      </c>
      <c r="BJ22" s="75"/>
      <c r="BK22" s="75"/>
      <c r="BL22" s="75"/>
      <c r="BM22" s="75"/>
      <c r="BN22" s="75"/>
      <c r="BO22" s="75"/>
      <c r="BP22" s="75"/>
      <c r="BQ22" s="75" t="s">
        <v>18</v>
      </c>
      <c r="BR22" s="75"/>
      <c r="BS22" s="75"/>
      <c r="BT22" s="75"/>
      <c r="BU22" s="75"/>
      <c r="BV22" s="75"/>
      <c r="BW22" s="75"/>
      <c r="BX22" s="75"/>
      <c r="BY22" s="75" t="s">
        <v>19</v>
      </c>
      <c r="BZ22" s="75"/>
      <c r="CA22" s="75"/>
      <c r="CB22" s="75"/>
      <c r="CC22" s="75"/>
      <c r="CD22" s="75"/>
      <c r="CE22" s="75"/>
      <c r="CF22" s="75"/>
      <c r="CG22" s="83"/>
      <c r="CH22" s="84"/>
      <c r="CI22" s="84"/>
      <c r="CJ22" s="84"/>
      <c r="CK22" s="84"/>
      <c r="CL22" s="84"/>
      <c r="CM22" s="84"/>
      <c r="CN22" s="85"/>
      <c r="CO22" s="74"/>
    </row>
    <row r="23" spans="1:93" ht="114" customHeight="1" x14ac:dyDescent="0.25">
      <c r="A23" s="86"/>
      <c r="B23" s="74"/>
      <c r="C23" s="74"/>
      <c r="D23" s="86"/>
      <c r="E23" s="87" t="s">
        <v>20</v>
      </c>
      <c r="F23" s="87" t="s">
        <v>21</v>
      </c>
      <c r="G23" s="87" t="s">
        <v>22</v>
      </c>
      <c r="H23" s="87" t="s">
        <v>23</v>
      </c>
      <c r="I23" s="87" t="s">
        <v>24</v>
      </c>
      <c r="J23" s="87" t="s">
        <v>25</v>
      </c>
      <c r="K23" s="88" t="s">
        <v>26</v>
      </c>
      <c r="L23" s="88" t="s">
        <v>27</v>
      </c>
      <c r="M23" s="87" t="s">
        <v>20</v>
      </c>
      <c r="N23" s="87" t="s">
        <v>21</v>
      </c>
      <c r="O23" s="87" t="s">
        <v>22</v>
      </c>
      <c r="P23" s="87" t="s">
        <v>23</v>
      </c>
      <c r="Q23" s="87" t="s">
        <v>24</v>
      </c>
      <c r="R23" s="87" t="s">
        <v>25</v>
      </c>
      <c r="S23" s="89" t="s">
        <v>26</v>
      </c>
      <c r="T23" s="88" t="s">
        <v>27</v>
      </c>
      <c r="U23" s="87" t="s">
        <v>20</v>
      </c>
      <c r="V23" s="87" t="s">
        <v>21</v>
      </c>
      <c r="W23" s="87" t="s">
        <v>22</v>
      </c>
      <c r="X23" s="87" t="s">
        <v>23</v>
      </c>
      <c r="Y23" s="87" t="s">
        <v>24</v>
      </c>
      <c r="Z23" s="87" t="s">
        <v>25</v>
      </c>
      <c r="AA23" s="89" t="s">
        <v>26</v>
      </c>
      <c r="AB23" s="88" t="s">
        <v>27</v>
      </c>
      <c r="AC23" s="87" t="s">
        <v>20</v>
      </c>
      <c r="AD23" s="87" t="s">
        <v>21</v>
      </c>
      <c r="AE23" s="87" t="s">
        <v>22</v>
      </c>
      <c r="AF23" s="87" t="s">
        <v>23</v>
      </c>
      <c r="AG23" s="87" t="s">
        <v>24</v>
      </c>
      <c r="AH23" s="87" t="s">
        <v>25</v>
      </c>
      <c r="AI23" s="89" t="s">
        <v>26</v>
      </c>
      <c r="AJ23" s="88" t="s">
        <v>27</v>
      </c>
      <c r="AK23" s="87" t="s">
        <v>20</v>
      </c>
      <c r="AL23" s="87" t="s">
        <v>21</v>
      </c>
      <c r="AM23" s="87" t="s">
        <v>22</v>
      </c>
      <c r="AN23" s="87" t="s">
        <v>23</v>
      </c>
      <c r="AO23" s="87" t="s">
        <v>24</v>
      </c>
      <c r="AP23" s="87" t="s">
        <v>25</v>
      </c>
      <c r="AQ23" s="89" t="s">
        <v>26</v>
      </c>
      <c r="AR23" s="88" t="s">
        <v>27</v>
      </c>
      <c r="AS23" s="87" t="s">
        <v>20</v>
      </c>
      <c r="AT23" s="87" t="s">
        <v>21</v>
      </c>
      <c r="AU23" s="87" t="s">
        <v>22</v>
      </c>
      <c r="AV23" s="87" t="s">
        <v>23</v>
      </c>
      <c r="AW23" s="87" t="s">
        <v>24</v>
      </c>
      <c r="AX23" s="87" t="s">
        <v>25</v>
      </c>
      <c r="AY23" s="89" t="s">
        <v>26</v>
      </c>
      <c r="AZ23" s="88" t="s">
        <v>27</v>
      </c>
      <c r="BA23" s="87" t="s">
        <v>20</v>
      </c>
      <c r="BB23" s="87" t="s">
        <v>21</v>
      </c>
      <c r="BC23" s="87" t="s">
        <v>22</v>
      </c>
      <c r="BD23" s="87" t="s">
        <v>23</v>
      </c>
      <c r="BE23" s="87" t="s">
        <v>24</v>
      </c>
      <c r="BF23" s="87" t="s">
        <v>25</v>
      </c>
      <c r="BG23" s="89" t="s">
        <v>26</v>
      </c>
      <c r="BH23" s="88" t="s">
        <v>27</v>
      </c>
      <c r="BI23" s="87" t="s">
        <v>20</v>
      </c>
      <c r="BJ23" s="87" t="s">
        <v>21</v>
      </c>
      <c r="BK23" s="87" t="s">
        <v>22</v>
      </c>
      <c r="BL23" s="87" t="s">
        <v>23</v>
      </c>
      <c r="BM23" s="87" t="s">
        <v>24</v>
      </c>
      <c r="BN23" s="87" t="s">
        <v>25</v>
      </c>
      <c r="BO23" s="89" t="s">
        <v>26</v>
      </c>
      <c r="BP23" s="88" t="s">
        <v>27</v>
      </c>
      <c r="BQ23" s="87" t="s">
        <v>20</v>
      </c>
      <c r="BR23" s="87" t="s">
        <v>21</v>
      </c>
      <c r="BS23" s="87" t="s">
        <v>22</v>
      </c>
      <c r="BT23" s="87" t="s">
        <v>23</v>
      </c>
      <c r="BU23" s="87" t="s">
        <v>24</v>
      </c>
      <c r="BV23" s="87" t="s">
        <v>25</v>
      </c>
      <c r="BW23" s="89" t="s">
        <v>26</v>
      </c>
      <c r="BX23" s="88" t="s">
        <v>27</v>
      </c>
      <c r="BY23" s="87" t="s">
        <v>20</v>
      </c>
      <c r="BZ23" s="87" t="s">
        <v>21</v>
      </c>
      <c r="CA23" s="87" t="s">
        <v>22</v>
      </c>
      <c r="CB23" s="87" t="s">
        <v>23</v>
      </c>
      <c r="CC23" s="87" t="s">
        <v>24</v>
      </c>
      <c r="CD23" s="87" t="s">
        <v>25</v>
      </c>
      <c r="CE23" s="89" t="s">
        <v>26</v>
      </c>
      <c r="CF23" s="88" t="s">
        <v>27</v>
      </c>
      <c r="CG23" s="87" t="s">
        <v>20</v>
      </c>
      <c r="CH23" s="87" t="s">
        <v>21</v>
      </c>
      <c r="CI23" s="87" t="s">
        <v>22</v>
      </c>
      <c r="CJ23" s="87" t="s">
        <v>23</v>
      </c>
      <c r="CK23" s="87" t="s">
        <v>24</v>
      </c>
      <c r="CL23" s="87" t="s">
        <v>25</v>
      </c>
      <c r="CM23" s="89" t="s">
        <v>26</v>
      </c>
      <c r="CN23" s="88" t="s">
        <v>27</v>
      </c>
      <c r="CO23" s="74"/>
    </row>
    <row r="24" spans="1:93" s="1" customFormat="1" x14ac:dyDescent="0.25">
      <c r="A24" s="90">
        <v>1</v>
      </c>
      <c r="B24" s="90">
        <v>2</v>
      </c>
      <c r="C24" s="90">
        <v>3</v>
      </c>
      <c r="D24" s="90">
        <v>4</v>
      </c>
      <c r="E24" s="90" t="s">
        <v>28</v>
      </c>
      <c r="F24" s="90" t="s">
        <v>29</v>
      </c>
      <c r="G24" s="90" t="s">
        <v>30</v>
      </c>
      <c r="H24" s="90" t="s">
        <v>31</v>
      </c>
      <c r="I24" s="90" t="s">
        <v>32</v>
      </c>
      <c r="J24" s="90" t="s">
        <v>33</v>
      </c>
      <c r="K24" s="90" t="s">
        <v>34</v>
      </c>
      <c r="L24" s="90" t="s">
        <v>35</v>
      </c>
      <c r="M24" s="90" t="s">
        <v>36</v>
      </c>
      <c r="N24" s="91" t="s">
        <v>37</v>
      </c>
      <c r="O24" s="90" t="s">
        <v>38</v>
      </c>
      <c r="P24" s="90" t="s">
        <v>39</v>
      </c>
      <c r="Q24" s="90" t="s">
        <v>40</v>
      </c>
      <c r="R24" s="90" t="s">
        <v>41</v>
      </c>
      <c r="S24" s="90" t="s">
        <v>42</v>
      </c>
      <c r="T24" s="90" t="s">
        <v>43</v>
      </c>
      <c r="U24" s="90" t="s">
        <v>44</v>
      </c>
      <c r="V24" s="90" t="s">
        <v>45</v>
      </c>
      <c r="W24" s="90" t="s">
        <v>46</v>
      </c>
      <c r="X24" s="90" t="s">
        <v>47</v>
      </c>
      <c r="Y24" s="90" t="s">
        <v>48</v>
      </c>
      <c r="Z24" s="90" t="s">
        <v>49</v>
      </c>
      <c r="AA24" s="90" t="s">
        <v>50</v>
      </c>
      <c r="AB24" s="90" t="s">
        <v>51</v>
      </c>
      <c r="AC24" s="90" t="s">
        <v>52</v>
      </c>
      <c r="AD24" s="90" t="s">
        <v>53</v>
      </c>
      <c r="AE24" s="90" t="s">
        <v>54</v>
      </c>
      <c r="AF24" s="90" t="s">
        <v>55</v>
      </c>
      <c r="AG24" s="90" t="s">
        <v>56</v>
      </c>
      <c r="AH24" s="90" t="s">
        <v>57</v>
      </c>
      <c r="AI24" s="90" t="s">
        <v>58</v>
      </c>
      <c r="AJ24" s="90" t="s">
        <v>59</v>
      </c>
      <c r="AK24" s="90" t="s">
        <v>60</v>
      </c>
      <c r="AL24" s="90" t="s">
        <v>61</v>
      </c>
      <c r="AM24" s="90" t="s">
        <v>62</v>
      </c>
      <c r="AN24" s="90" t="s">
        <v>63</v>
      </c>
      <c r="AO24" s="90" t="s">
        <v>64</v>
      </c>
      <c r="AP24" s="90" t="s">
        <v>65</v>
      </c>
      <c r="AQ24" s="90" t="s">
        <v>66</v>
      </c>
      <c r="AR24" s="90" t="s">
        <v>67</v>
      </c>
      <c r="AS24" s="90" t="s">
        <v>68</v>
      </c>
      <c r="AT24" s="90" t="s">
        <v>69</v>
      </c>
      <c r="AU24" s="90" t="s">
        <v>70</v>
      </c>
      <c r="AV24" s="90" t="s">
        <v>71</v>
      </c>
      <c r="AW24" s="90" t="s">
        <v>72</v>
      </c>
      <c r="AX24" s="90" t="s">
        <v>73</v>
      </c>
      <c r="AY24" s="90" t="s">
        <v>74</v>
      </c>
      <c r="AZ24" s="90" t="s">
        <v>75</v>
      </c>
      <c r="BA24" s="90" t="s">
        <v>76</v>
      </c>
      <c r="BB24" s="90" t="s">
        <v>77</v>
      </c>
      <c r="BC24" s="90" t="s">
        <v>78</v>
      </c>
      <c r="BD24" s="90" t="s">
        <v>79</v>
      </c>
      <c r="BE24" s="90" t="s">
        <v>80</v>
      </c>
      <c r="BF24" s="90" t="s">
        <v>81</v>
      </c>
      <c r="BG24" s="90" t="s">
        <v>82</v>
      </c>
      <c r="BH24" s="90" t="s">
        <v>83</v>
      </c>
      <c r="BI24" s="90" t="s">
        <v>84</v>
      </c>
      <c r="BJ24" s="90" t="s">
        <v>85</v>
      </c>
      <c r="BK24" s="90" t="s">
        <v>86</v>
      </c>
      <c r="BL24" s="90" t="s">
        <v>87</v>
      </c>
      <c r="BM24" s="90" t="s">
        <v>88</v>
      </c>
      <c r="BN24" s="90" t="s">
        <v>89</v>
      </c>
      <c r="BO24" s="90" t="s">
        <v>90</v>
      </c>
      <c r="BP24" s="90" t="s">
        <v>91</v>
      </c>
      <c r="BQ24" s="90" t="s">
        <v>92</v>
      </c>
      <c r="BR24" s="90" t="s">
        <v>93</v>
      </c>
      <c r="BS24" s="90" t="s">
        <v>94</v>
      </c>
      <c r="BT24" s="90" t="s">
        <v>95</v>
      </c>
      <c r="BU24" s="90" t="s">
        <v>96</v>
      </c>
      <c r="BV24" s="90" t="s">
        <v>97</v>
      </c>
      <c r="BW24" s="90" t="s">
        <v>98</v>
      </c>
      <c r="BX24" s="90" t="s">
        <v>99</v>
      </c>
      <c r="BY24" s="90" t="s">
        <v>100</v>
      </c>
      <c r="BZ24" s="90" t="s">
        <v>101</v>
      </c>
      <c r="CA24" s="90" t="s">
        <v>102</v>
      </c>
      <c r="CB24" s="90" t="s">
        <v>103</v>
      </c>
      <c r="CC24" s="90" t="s">
        <v>104</v>
      </c>
      <c r="CD24" s="90" t="s">
        <v>105</v>
      </c>
      <c r="CE24" s="90" t="s">
        <v>106</v>
      </c>
      <c r="CF24" s="90" t="s">
        <v>107</v>
      </c>
      <c r="CG24" s="90" t="s">
        <v>108</v>
      </c>
      <c r="CH24" s="90" t="s">
        <v>109</v>
      </c>
      <c r="CI24" s="90" t="s">
        <v>110</v>
      </c>
      <c r="CJ24" s="90" t="s">
        <v>111</v>
      </c>
      <c r="CK24" s="90" t="s">
        <v>112</v>
      </c>
      <c r="CL24" s="90" t="s">
        <v>113</v>
      </c>
      <c r="CM24" s="90" t="s">
        <v>114</v>
      </c>
      <c r="CN24" s="90" t="s">
        <v>115</v>
      </c>
      <c r="CO24" s="90">
        <v>8</v>
      </c>
    </row>
    <row r="25" spans="1:93" s="1" customFormat="1" ht="34.5" customHeight="1" x14ac:dyDescent="0.25">
      <c r="A25" s="92">
        <v>0</v>
      </c>
      <c r="B25" s="93" t="s">
        <v>116</v>
      </c>
      <c r="C25" s="94" t="s">
        <v>117</v>
      </c>
      <c r="D25" s="36" t="s">
        <v>211</v>
      </c>
      <c r="E25" s="95">
        <f>E26+E33+E41+E47</f>
        <v>99.008999999999986</v>
      </c>
      <c r="F25" s="95">
        <f t="shared" ref="F25:BQ25" si="1">F26+F33+F41+F47</f>
        <v>0</v>
      </c>
      <c r="G25" s="95">
        <f t="shared" si="1"/>
        <v>1747.441</v>
      </c>
      <c r="H25" s="95">
        <f t="shared" si="1"/>
        <v>0</v>
      </c>
      <c r="I25" s="95">
        <f t="shared" si="1"/>
        <v>0</v>
      </c>
      <c r="J25" s="95">
        <f t="shared" si="1"/>
        <v>0</v>
      </c>
      <c r="K25" s="95">
        <f t="shared" si="1"/>
        <v>57255</v>
      </c>
      <c r="L25" s="95">
        <f t="shared" si="1"/>
        <v>0</v>
      </c>
      <c r="M25" s="95">
        <f t="shared" si="1"/>
        <v>0</v>
      </c>
      <c r="N25" s="95">
        <f t="shared" si="1"/>
        <v>0</v>
      </c>
      <c r="O25" s="95">
        <f t="shared" si="1"/>
        <v>0</v>
      </c>
      <c r="P25" s="95">
        <f t="shared" si="1"/>
        <v>0</v>
      </c>
      <c r="Q25" s="95">
        <f t="shared" si="1"/>
        <v>0</v>
      </c>
      <c r="R25" s="95">
        <f t="shared" si="1"/>
        <v>0</v>
      </c>
      <c r="S25" s="95">
        <f t="shared" si="1"/>
        <v>0</v>
      </c>
      <c r="T25" s="95">
        <f t="shared" si="1"/>
        <v>0</v>
      </c>
      <c r="U25" s="95">
        <f t="shared" si="1"/>
        <v>0</v>
      </c>
      <c r="V25" s="95">
        <f t="shared" si="1"/>
        <v>0</v>
      </c>
      <c r="W25" s="95">
        <f t="shared" si="1"/>
        <v>0</v>
      </c>
      <c r="X25" s="95">
        <f t="shared" si="1"/>
        <v>0</v>
      </c>
      <c r="Y25" s="95">
        <f t="shared" si="1"/>
        <v>0</v>
      </c>
      <c r="Z25" s="95">
        <f t="shared" si="1"/>
        <v>0</v>
      </c>
      <c r="AA25" s="95">
        <f t="shared" si="1"/>
        <v>93</v>
      </c>
      <c r="AB25" s="95">
        <f t="shared" si="1"/>
        <v>0</v>
      </c>
      <c r="AC25" s="95">
        <f t="shared" si="1"/>
        <v>0</v>
      </c>
      <c r="AD25" s="95">
        <f t="shared" si="1"/>
        <v>0</v>
      </c>
      <c r="AE25" s="95">
        <f t="shared" si="1"/>
        <v>0.2</v>
      </c>
      <c r="AF25" s="95">
        <f t="shared" si="1"/>
        <v>0</v>
      </c>
      <c r="AG25" s="95">
        <f t="shared" si="1"/>
        <v>0</v>
      </c>
      <c r="AH25" s="95">
        <f t="shared" si="1"/>
        <v>0</v>
      </c>
      <c r="AI25" s="95">
        <f t="shared" si="1"/>
        <v>317</v>
      </c>
      <c r="AJ25" s="95">
        <f t="shared" si="1"/>
        <v>0</v>
      </c>
      <c r="AK25" s="95">
        <f t="shared" si="1"/>
        <v>99.008999999999986</v>
      </c>
      <c r="AL25" s="95">
        <f t="shared" si="1"/>
        <v>0</v>
      </c>
      <c r="AM25" s="95">
        <f t="shared" si="1"/>
        <v>1747.241</v>
      </c>
      <c r="AN25" s="95">
        <f t="shared" si="1"/>
        <v>0</v>
      </c>
      <c r="AO25" s="95">
        <f t="shared" si="1"/>
        <v>0</v>
      </c>
      <c r="AP25" s="95">
        <f t="shared" si="1"/>
        <v>0</v>
      </c>
      <c r="AQ25" s="95">
        <f t="shared" si="1"/>
        <v>56845</v>
      </c>
      <c r="AR25" s="95">
        <f t="shared" si="1"/>
        <v>0</v>
      </c>
      <c r="AS25" s="95">
        <f t="shared" si="1"/>
        <v>0</v>
      </c>
      <c r="AT25" s="95">
        <f t="shared" si="1"/>
        <v>0</v>
      </c>
      <c r="AU25" s="95">
        <f t="shared" si="1"/>
        <v>1.4039999999999999</v>
      </c>
      <c r="AV25" s="95">
        <f t="shared" si="1"/>
        <v>0</v>
      </c>
      <c r="AW25" s="95">
        <f t="shared" si="1"/>
        <v>0</v>
      </c>
      <c r="AX25" s="95">
        <f t="shared" si="1"/>
        <v>0</v>
      </c>
      <c r="AY25" s="95">
        <f t="shared" si="1"/>
        <v>70</v>
      </c>
      <c r="AZ25" s="95">
        <f t="shared" si="1"/>
        <v>0</v>
      </c>
      <c r="BA25" s="95">
        <f t="shared" si="1"/>
        <v>0</v>
      </c>
      <c r="BB25" s="95">
        <f t="shared" si="1"/>
        <v>0</v>
      </c>
      <c r="BC25" s="95">
        <f t="shared" si="1"/>
        <v>0</v>
      </c>
      <c r="BD25" s="95">
        <f t="shared" si="1"/>
        <v>0</v>
      </c>
      <c r="BE25" s="95">
        <f t="shared" si="1"/>
        <v>0</v>
      </c>
      <c r="BF25" s="95">
        <f t="shared" si="1"/>
        <v>0</v>
      </c>
      <c r="BG25" s="95">
        <f t="shared" si="1"/>
        <v>0</v>
      </c>
      <c r="BH25" s="95">
        <f t="shared" si="1"/>
        <v>0</v>
      </c>
      <c r="BI25" s="95">
        <f t="shared" si="1"/>
        <v>0</v>
      </c>
      <c r="BJ25" s="95">
        <f t="shared" si="1"/>
        <v>0</v>
      </c>
      <c r="BK25" s="95">
        <f t="shared" si="1"/>
        <v>1.4039999999999999</v>
      </c>
      <c r="BL25" s="95">
        <f t="shared" si="1"/>
        <v>0</v>
      </c>
      <c r="BM25" s="95">
        <f t="shared" si="1"/>
        <v>0</v>
      </c>
      <c r="BN25" s="95">
        <f t="shared" si="1"/>
        <v>0</v>
      </c>
      <c r="BO25" s="95">
        <f t="shared" si="1"/>
        <v>70</v>
      </c>
      <c r="BP25" s="95">
        <f t="shared" si="1"/>
        <v>0</v>
      </c>
      <c r="BQ25" s="95">
        <f t="shared" si="1"/>
        <v>0</v>
      </c>
      <c r="BR25" s="95">
        <f t="shared" ref="BR25:CF25" si="2">BR26+BR33+BR41+BR47</f>
        <v>0</v>
      </c>
      <c r="BS25" s="95">
        <f t="shared" si="2"/>
        <v>0</v>
      </c>
      <c r="BT25" s="95">
        <f t="shared" si="2"/>
        <v>0</v>
      </c>
      <c r="BU25" s="95">
        <f t="shared" si="2"/>
        <v>0</v>
      </c>
      <c r="BV25" s="95">
        <f t="shared" si="2"/>
        <v>0</v>
      </c>
      <c r="BW25" s="95">
        <f t="shared" si="2"/>
        <v>0</v>
      </c>
      <c r="BX25" s="95">
        <f t="shared" si="2"/>
        <v>0</v>
      </c>
      <c r="BY25" s="95">
        <f t="shared" si="2"/>
        <v>0</v>
      </c>
      <c r="BZ25" s="95">
        <f t="shared" si="2"/>
        <v>0</v>
      </c>
      <c r="CA25" s="95">
        <f t="shared" si="2"/>
        <v>0</v>
      </c>
      <c r="CB25" s="95">
        <f t="shared" si="2"/>
        <v>0</v>
      </c>
      <c r="CC25" s="95">
        <f t="shared" si="2"/>
        <v>0</v>
      </c>
      <c r="CD25" s="95">
        <f t="shared" si="2"/>
        <v>0</v>
      </c>
      <c r="CE25" s="95">
        <f t="shared" si="2"/>
        <v>0</v>
      </c>
      <c r="CF25" s="95">
        <f t="shared" si="2"/>
        <v>0</v>
      </c>
      <c r="CG25" s="96">
        <f>IF($E25="нд","нд",(BA25+BI25)-(M25+U25))</f>
        <v>0</v>
      </c>
      <c r="CH25" s="96">
        <f t="shared" ref="CH25:CN40" si="3">IF($E25="нд","нд",(BB25+BJ25)-(N25+V25))</f>
        <v>0</v>
      </c>
      <c r="CI25" s="96">
        <f t="shared" si="3"/>
        <v>1.4039999999999999</v>
      </c>
      <c r="CJ25" s="96">
        <f t="shared" si="3"/>
        <v>0</v>
      </c>
      <c r="CK25" s="96">
        <f t="shared" si="3"/>
        <v>0</v>
      </c>
      <c r="CL25" s="96">
        <f t="shared" si="3"/>
        <v>0</v>
      </c>
      <c r="CM25" s="96">
        <f t="shared" si="3"/>
        <v>-23</v>
      </c>
      <c r="CN25" s="96">
        <f t="shared" si="3"/>
        <v>0</v>
      </c>
      <c r="CO25" s="32" t="s">
        <v>211</v>
      </c>
    </row>
    <row r="26" spans="1:93" s="1" customFormat="1" ht="34.5" customHeight="1" x14ac:dyDescent="0.25">
      <c r="A26" s="92" t="s">
        <v>118</v>
      </c>
      <c r="B26" s="93" t="s">
        <v>119</v>
      </c>
      <c r="C26" s="94" t="s">
        <v>117</v>
      </c>
      <c r="D26" s="36" t="s">
        <v>211</v>
      </c>
      <c r="E26" s="97">
        <f>E27+E28+E29+E30+E31+E32</f>
        <v>99.008999999999986</v>
      </c>
      <c r="F26" s="97">
        <f t="shared" ref="F26:BQ26" si="4">F27+F28+F29+F30+F31+F32</f>
        <v>0</v>
      </c>
      <c r="G26" s="97">
        <f t="shared" si="4"/>
        <v>1747.441</v>
      </c>
      <c r="H26" s="97">
        <f t="shared" si="4"/>
        <v>0</v>
      </c>
      <c r="I26" s="97">
        <f t="shared" si="4"/>
        <v>0</v>
      </c>
      <c r="J26" s="97">
        <f t="shared" si="4"/>
        <v>0</v>
      </c>
      <c r="K26" s="97">
        <f t="shared" si="4"/>
        <v>52212</v>
      </c>
      <c r="L26" s="97">
        <f t="shared" si="4"/>
        <v>0</v>
      </c>
      <c r="M26" s="97">
        <f t="shared" si="4"/>
        <v>0</v>
      </c>
      <c r="N26" s="97">
        <f t="shared" si="4"/>
        <v>0</v>
      </c>
      <c r="O26" s="97">
        <f t="shared" si="4"/>
        <v>0</v>
      </c>
      <c r="P26" s="97">
        <f t="shared" si="4"/>
        <v>0</v>
      </c>
      <c r="Q26" s="97">
        <f t="shared" si="4"/>
        <v>0</v>
      </c>
      <c r="R26" s="97">
        <f t="shared" si="4"/>
        <v>0</v>
      </c>
      <c r="S26" s="97">
        <f t="shared" si="4"/>
        <v>0</v>
      </c>
      <c r="T26" s="97">
        <f t="shared" si="4"/>
        <v>0</v>
      </c>
      <c r="U26" s="97">
        <f t="shared" si="4"/>
        <v>0</v>
      </c>
      <c r="V26" s="97">
        <f t="shared" si="4"/>
        <v>0</v>
      </c>
      <c r="W26" s="97">
        <f t="shared" si="4"/>
        <v>0</v>
      </c>
      <c r="X26" s="97">
        <f t="shared" si="4"/>
        <v>0</v>
      </c>
      <c r="Y26" s="97">
        <f t="shared" si="4"/>
        <v>0</v>
      </c>
      <c r="Z26" s="97">
        <f t="shared" si="4"/>
        <v>0</v>
      </c>
      <c r="AA26" s="97">
        <f t="shared" si="4"/>
        <v>93</v>
      </c>
      <c r="AB26" s="97">
        <f t="shared" si="4"/>
        <v>0</v>
      </c>
      <c r="AC26" s="97">
        <f t="shared" si="4"/>
        <v>0</v>
      </c>
      <c r="AD26" s="97">
        <f t="shared" si="4"/>
        <v>0</v>
      </c>
      <c r="AE26" s="97">
        <f t="shared" si="4"/>
        <v>0.2</v>
      </c>
      <c r="AF26" s="97">
        <f t="shared" si="4"/>
        <v>0</v>
      </c>
      <c r="AG26" s="97">
        <f t="shared" si="4"/>
        <v>0</v>
      </c>
      <c r="AH26" s="97">
        <f t="shared" si="4"/>
        <v>0</v>
      </c>
      <c r="AI26" s="97">
        <f t="shared" si="4"/>
        <v>317</v>
      </c>
      <c r="AJ26" s="97">
        <f t="shared" si="4"/>
        <v>0</v>
      </c>
      <c r="AK26" s="97">
        <f t="shared" si="4"/>
        <v>99.008999999999986</v>
      </c>
      <c r="AL26" s="97">
        <f t="shared" si="4"/>
        <v>0</v>
      </c>
      <c r="AM26" s="97">
        <f t="shared" si="4"/>
        <v>1747.241</v>
      </c>
      <c r="AN26" s="97">
        <f t="shared" si="4"/>
        <v>0</v>
      </c>
      <c r="AO26" s="97">
        <f t="shared" si="4"/>
        <v>0</v>
      </c>
      <c r="AP26" s="97">
        <f t="shared" si="4"/>
        <v>0</v>
      </c>
      <c r="AQ26" s="97">
        <f t="shared" si="4"/>
        <v>51802</v>
      </c>
      <c r="AR26" s="97">
        <f t="shared" si="4"/>
        <v>0</v>
      </c>
      <c r="AS26" s="97">
        <f t="shared" si="4"/>
        <v>0</v>
      </c>
      <c r="AT26" s="97">
        <f t="shared" si="4"/>
        <v>0</v>
      </c>
      <c r="AU26" s="97">
        <f t="shared" si="4"/>
        <v>1.4039999999999999</v>
      </c>
      <c r="AV26" s="97">
        <f t="shared" si="4"/>
        <v>0</v>
      </c>
      <c r="AW26" s="97">
        <f t="shared" si="4"/>
        <v>0</v>
      </c>
      <c r="AX26" s="97">
        <f t="shared" si="4"/>
        <v>0</v>
      </c>
      <c r="AY26" s="97">
        <f t="shared" si="4"/>
        <v>70</v>
      </c>
      <c r="AZ26" s="97">
        <f t="shared" si="4"/>
        <v>0</v>
      </c>
      <c r="BA26" s="97">
        <f t="shared" si="4"/>
        <v>0</v>
      </c>
      <c r="BB26" s="97">
        <f t="shared" si="4"/>
        <v>0</v>
      </c>
      <c r="BC26" s="97">
        <f t="shared" si="4"/>
        <v>0</v>
      </c>
      <c r="BD26" s="97">
        <f t="shared" si="4"/>
        <v>0</v>
      </c>
      <c r="BE26" s="97">
        <f t="shared" si="4"/>
        <v>0</v>
      </c>
      <c r="BF26" s="97">
        <f t="shared" si="4"/>
        <v>0</v>
      </c>
      <c r="BG26" s="97">
        <f t="shared" si="4"/>
        <v>0</v>
      </c>
      <c r="BH26" s="97">
        <f t="shared" si="4"/>
        <v>0</v>
      </c>
      <c r="BI26" s="97">
        <f t="shared" si="4"/>
        <v>0</v>
      </c>
      <c r="BJ26" s="97">
        <f t="shared" si="4"/>
        <v>0</v>
      </c>
      <c r="BK26" s="97">
        <f t="shared" si="4"/>
        <v>1.4039999999999999</v>
      </c>
      <c r="BL26" s="97">
        <f t="shared" si="4"/>
        <v>0</v>
      </c>
      <c r="BM26" s="97">
        <f t="shared" si="4"/>
        <v>0</v>
      </c>
      <c r="BN26" s="97">
        <f t="shared" si="4"/>
        <v>0</v>
      </c>
      <c r="BO26" s="97">
        <f t="shared" si="4"/>
        <v>70</v>
      </c>
      <c r="BP26" s="97">
        <f t="shared" si="4"/>
        <v>0</v>
      </c>
      <c r="BQ26" s="97">
        <f t="shared" si="4"/>
        <v>0</v>
      </c>
      <c r="BR26" s="97">
        <f t="shared" ref="BR26:CF26" si="5">BR27+BR28+BR29+BR30+BR31+BR32</f>
        <v>0</v>
      </c>
      <c r="BS26" s="97">
        <f t="shared" si="5"/>
        <v>0</v>
      </c>
      <c r="BT26" s="97">
        <f t="shared" si="5"/>
        <v>0</v>
      </c>
      <c r="BU26" s="97">
        <f t="shared" si="5"/>
        <v>0</v>
      </c>
      <c r="BV26" s="97">
        <f t="shared" si="5"/>
        <v>0</v>
      </c>
      <c r="BW26" s="97">
        <f t="shared" si="5"/>
        <v>0</v>
      </c>
      <c r="BX26" s="97">
        <f t="shared" si="5"/>
        <v>0</v>
      </c>
      <c r="BY26" s="97">
        <f t="shared" si="5"/>
        <v>0</v>
      </c>
      <c r="BZ26" s="97">
        <f t="shared" si="5"/>
        <v>0</v>
      </c>
      <c r="CA26" s="97">
        <f t="shared" si="5"/>
        <v>0</v>
      </c>
      <c r="CB26" s="97">
        <f t="shared" si="5"/>
        <v>0</v>
      </c>
      <c r="CC26" s="97">
        <f t="shared" si="5"/>
        <v>0</v>
      </c>
      <c r="CD26" s="97">
        <f t="shared" si="5"/>
        <v>0</v>
      </c>
      <c r="CE26" s="97">
        <f t="shared" si="5"/>
        <v>0</v>
      </c>
      <c r="CF26" s="97">
        <f t="shared" si="5"/>
        <v>0</v>
      </c>
      <c r="CG26" s="96">
        <f t="shared" ref="CG26:CN89" si="6">IF($E26="нд","нд",(BA26+BI26)-(M26+U26))</f>
        <v>0</v>
      </c>
      <c r="CH26" s="96">
        <f t="shared" si="3"/>
        <v>0</v>
      </c>
      <c r="CI26" s="96">
        <f t="shared" si="3"/>
        <v>1.4039999999999999</v>
      </c>
      <c r="CJ26" s="96">
        <f t="shared" si="3"/>
        <v>0</v>
      </c>
      <c r="CK26" s="96">
        <f t="shared" si="3"/>
        <v>0</v>
      </c>
      <c r="CL26" s="96">
        <f t="shared" si="3"/>
        <v>0</v>
      </c>
      <c r="CM26" s="96">
        <f t="shared" si="3"/>
        <v>-23</v>
      </c>
      <c r="CN26" s="96">
        <f t="shared" si="3"/>
        <v>0</v>
      </c>
      <c r="CO26" s="32" t="s">
        <v>211</v>
      </c>
    </row>
    <row r="27" spans="1:93" s="1" customFormat="1" x14ac:dyDescent="0.25">
      <c r="A27" s="92" t="s">
        <v>120</v>
      </c>
      <c r="B27" s="93" t="s">
        <v>121</v>
      </c>
      <c r="C27" s="94" t="s">
        <v>117</v>
      </c>
      <c r="D27" s="36" t="s">
        <v>211</v>
      </c>
      <c r="E27" s="43">
        <f>E50</f>
        <v>0</v>
      </c>
      <c r="F27" s="43">
        <f t="shared" ref="F27:BQ27" si="7">F50</f>
        <v>0</v>
      </c>
      <c r="G27" s="43">
        <f t="shared" si="7"/>
        <v>1</v>
      </c>
      <c r="H27" s="43">
        <f t="shared" si="7"/>
        <v>0</v>
      </c>
      <c r="I27" s="43">
        <f t="shared" si="7"/>
        <v>0</v>
      </c>
      <c r="J27" s="43">
        <f t="shared" si="7"/>
        <v>0</v>
      </c>
      <c r="K27" s="43">
        <f t="shared" si="7"/>
        <v>1048</v>
      </c>
      <c r="L27" s="43">
        <f t="shared" si="7"/>
        <v>0</v>
      </c>
      <c r="M27" s="43">
        <f t="shared" si="7"/>
        <v>0</v>
      </c>
      <c r="N27" s="43">
        <f t="shared" si="7"/>
        <v>0</v>
      </c>
      <c r="O27" s="43">
        <f t="shared" si="7"/>
        <v>0</v>
      </c>
      <c r="P27" s="43">
        <f t="shared" si="7"/>
        <v>0</v>
      </c>
      <c r="Q27" s="43">
        <f t="shared" si="7"/>
        <v>0</v>
      </c>
      <c r="R27" s="43">
        <f t="shared" si="7"/>
        <v>0</v>
      </c>
      <c r="S27" s="43">
        <f t="shared" si="7"/>
        <v>0</v>
      </c>
      <c r="T27" s="43">
        <f t="shared" si="7"/>
        <v>0</v>
      </c>
      <c r="U27" s="43">
        <f t="shared" si="7"/>
        <v>0</v>
      </c>
      <c r="V27" s="43">
        <f t="shared" si="7"/>
        <v>0</v>
      </c>
      <c r="W27" s="43">
        <f t="shared" si="7"/>
        <v>0</v>
      </c>
      <c r="X27" s="43">
        <f t="shared" si="7"/>
        <v>0</v>
      </c>
      <c r="Y27" s="43">
        <f t="shared" si="7"/>
        <v>0</v>
      </c>
      <c r="Z27" s="43">
        <f t="shared" si="7"/>
        <v>0</v>
      </c>
      <c r="AA27" s="43">
        <f t="shared" si="7"/>
        <v>93</v>
      </c>
      <c r="AB27" s="43">
        <f t="shared" si="7"/>
        <v>0</v>
      </c>
      <c r="AC27" s="43">
        <f t="shared" si="7"/>
        <v>0</v>
      </c>
      <c r="AD27" s="43">
        <f t="shared" si="7"/>
        <v>0</v>
      </c>
      <c r="AE27" s="43">
        <f t="shared" si="7"/>
        <v>0.2</v>
      </c>
      <c r="AF27" s="43">
        <f t="shared" si="7"/>
        <v>0</v>
      </c>
      <c r="AG27" s="43">
        <f t="shared" si="7"/>
        <v>0</v>
      </c>
      <c r="AH27" s="43">
        <f t="shared" si="7"/>
        <v>0</v>
      </c>
      <c r="AI27" s="43">
        <f t="shared" si="7"/>
        <v>317</v>
      </c>
      <c r="AJ27" s="43">
        <f t="shared" si="7"/>
        <v>0</v>
      </c>
      <c r="AK27" s="43">
        <f t="shared" si="7"/>
        <v>0</v>
      </c>
      <c r="AL27" s="43">
        <f t="shared" si="7"/>
        <v>0</v>
      </c>
      <c r="AM27" s="43">
        <f t="shared" si="7"/>
        <v>0.8</v>
      </c>
      <c r="AN27" s="43">
        <f t="shared" si="7"/>
        <v>0</v>
      </c>
      <c r="AO27" s="43">
        <f t="shared" si="7"/>
        <v>0</v>
      </c>
      <c r="AP27" s="43">
        <f t="shared" si="7"/>
        <v>0</v>
      </c>
      <c r="AQ27" s="43">
        <f t="shared" si="7"/>
        <v>638</v>
      </c>
      <c r="AR27" s="43">
        <f t="shared" si="7"/>
        <v>0</v>
      </c>
      <c r="AS27" s="43">
        <f t="shared" si="7"/>
        <v>0</v>
      </c>
      <c r="AT27" s="43">
        <f t="shared" si="7"/>
        <v>0</v>
      </c>
      <c r="AU27" s="43">
        <f t="shared" si="7"/>
        <v>1.4039999999999999</v>
      </c>
      <c r="AV27" s="43">
        <f t="shared" si="7"/>
        <v>0</v>
      </c>
      <c r="AW27" s="43">
        <f t="shared" si="7"/>
        <v>0</v>
      </c>
      <c r="AX27" s="43">
        <f t="shared" si="7"/>
        <v>0</v>
      </c>
      <c r="AY27" s="43">
        <f t="shared" si="7"/>
        <v>1</v>
      </c>
      <c r="AZ27" s="43">
        <f t="shared" si="7"/>
        <v>0</v>
      </c>
      <c r="BA27" s="43">
        <f t="shared" si="7"/>
        <v>0</v>
      </c>
      <c r="BB27" s="43">
        <f t="shared" si="7"/>
        <v>0</v>
      </c>
      <c r="BC27" s="43">
        <f t="shared" si="7"/>
        <v>0</v>
      </c>
      <c r="BD27" s="43">
        <f t="shared" si="7"/>
        <v>0</v>
      </c>
      <c r="BE27" s="43">
        <f t="shared" si="7"/>
        <v>0</v>
      </c>
      <c r="BF27" s="43">
        <f t="shared" si="7"/>
        <v>0</v>
      </c>
      <c r="BG27" s="43">
        <f t="shared" si="7"/>
        <v>0</v>
      </c>
      <c r="BH27" s="43">
        <f t="shared" si="7"/>
        <v>0</v>
      </c>
      <c r="BI27" s="43">
        <f t="shared" si="7"/>
        <v>0</v>
      </c>
      <c r="BJ27" s="43">
        <f t="shared" si="7"/>
        <v>0</v>
      </c>
      <c r="BK27" s="43">
        <f t="shared" si="7"/>
        <v>1.4039999999999999</v>
      </c>
      <c r="BL27" s="43">
        <f t="shared" si="7"/>
        <v>0</v>
      </c>
      <c r="BM27" s="43">
        <f t="shared" si="7"/>
        <v>0</v>
      </c>
      <c r="BN27" s="43">
        <f t="shared" si="7"/>
        <v>0</v>
      </c>
      <c r="BO27" s="43">
        <f t="shared" si="7"/>
        <v>1</v>
      </c>
      <c r="BP27" s="43">
        <f t="shared" si="7"/>
        <v>0</v>
      </c>
      <c r="BQ27" s="43">
        <f t="shared" si="7"/>
        <v>0</v>
      </c>
      <c r="BR27" s="43">
        <f t="shared" ref="BR27:CF27" si="8">BR50</f>
        <v>0</v>
      </c>
      <c r="BS27" s="43">
        <f t="shared" si="8"/>
        <v>0</v>
      </c>
      <c r="BT27" s="43">
        <f t="shared" si="8"/>
        <v>0</v>
      </c>
      <c r="BU27" s="43">
        <f t="shared" si="8"/>
        <v>0</v>
      </c>
      <c r="BV27" s="43">
        <f t="shared" si="8"/>
        <v>0</v>
      </c>
      <c r="BW27" s="43">
        <f t="shared" si="8"/>
        <v>0</v>
      </c>
      <c r="BX27" s="43">
        <f t="shared" si="8"/>
        <v>0</v>
      </c>
      <c r="BY27" s="43">
        <f t="shared" si="8"/>
        <v>0</v>
      </c>
      <c r="BZ27" s="43">
        <f t="shared" si="8"/>
        <v>0</v>
      </c>
      <c r="CA27" s="43">
        <f t="shared" si="8"/>
        <v>0</v>
      </c>
      <c r="CB27" s="43">
        <f t="shared" si="8"/>
        <v>0</v>
      </c>
      <c r="CC27" s="43">
        <f t="shared" si="8"/>
        <v>0</v>
      </c>
      <c r="CD27" s="43">
        <f t="shared" si="8"/>
        <v>0</v>
      </c>
      <c r="CE27" s="43">
        <f t="shared" si="8"/>
        <v>0</v>
      </c>
      <c r="CF27" s="43">
        <f t="shared" si="8"/>
        <v>0</v>
      </c>
      <c r="CG27" s="96">
        <f t="shared" si="6"/>
        <v>0</v>
      </c>
      <c r="CH27" s="96">
        <f t="shared" si="3"/>
        <v>0</v>
      </c>
      <c r="CI27" s="96">
        <f t="shared" si="3"/>
        <v>1.4039999999999999</v>
      </c>
      <c r="CJ27" s="96">
        <f t="shared" si="3"/>
        <v>0</v>
      </c>
      <c r="CK27" s="96">
        <f t="shared" si="3"/>
        <v>0</v>
      </c>
      <c r="CL27" s="96">
        <f t="shared" si="3"/>
        <v>0</v>
      </c>
      <c r="CM27" s="96">
        <f t="shared" si="3"/>
        <v>-92</v>
      </c>
      <c r="CN27" s="96">
        <f t="shared" si="3"/>
        <v>0</v>
      </c>
      <c r="CO27" s="32" t="s">
        <v>211</v>
      </c>
    </row>
    <row r="28" spans="1:93" s="1" customFormat="1" ht="31.5" x14ac:dyDescent="0.25">
      <c r="A28" s="92" t="s">
        <v>122</v>
      </c>
      <c r="B28" s="93" t="s">
        <v>123</v>
      </c>
      <c r="C28" s="94" t="s">
        <v>117</v>
      </c>
      <c r="D28" s="36" t="s">
        <v>211</v>
      </c>
      <c r="E28" s="43">
        <f>E75</f>
        <v>0</v>
      </c>
      <c r="F28" s="43">
        <f t="shared" ref="F28:BQ28" si="9">F75</f>
        <v>0</v>
      </c>
      <c r="G28" s="43">
        <f t="shared" si="9"/>
        <v>0</v>
      </c>
      <c r="H28" s="43">
        <f t="shared" si="9"/>
        <v>0</v>
      </c>
      <c r="I28" s="43">
        <f t="shared" si="9"/>
        <v>0</v>
      </c>
      <c r="J28" s="43">
        <f t="shared" si="9"/>
        <v>0</v>
      </c>
      <c r="K28" s="43">
        <f t="shared" si="9"/>
        <v>51164</v>
      </c>
      <c r="L28" s="43">
        <f t="shared" si="9"/>
        <v>0</v>
      </c>
      <c r="M28" s="43">
        <f t="shared" si="9"/>
        <v>0</v>
      </c>
      <c r="N28" s="43">
        <f t="shared" si="9"/>
        <v>0</v>
      </c>
      <c r="O28" s="43">
        <f t="shared" si="9"/>
        <v>0</v>
      </c>
      <c r="P28" s="43">
        <f t="shared" si="9"/>
        <v>0</v>
      </c>
      <c r="Q28" s="43">
        <f t="shared" si="9"/>
        <v>0</v>
      </c>
      <c r="R28" s="43">
        <f t="shared" si="9"/>
        <v>0</v>
      </c>
      <c r="S28" s="43">
        <f t="shared" si="9"/>
        <v>0</v>
      </c>
      <c r="T28" s="43">
        <f t="shared" si="9"/>
        <v>0</v>
      </c>
      <c r="U28" s="43">
        <f t="shared" si="9"/>
        <v>0</v>
      </c>
      <c r="V28" s="43">
        <f t="shared" si="9"/>
        <v>0</v>
      </c>
      <c r="W28" s="43">
        <f t="shared" si="9"/>
        <v>0</v>
      </c>
      <c r="X28" s="43">
        <f t="shared" si="9"/>
        <v>0</v>
      </c>
      <c r="Y28" s="43">
        <f t="shared" si="9"/>
        <v>0</v>
      </c>
      <c r="Z28" s="43">
        <f t="shared" si="9"/>
        <v>0</v>
      </c>
      <c r="AA28" s="43">
        <f t="shared" si="9"/>
        <v>0</v>
      </c>
      <c r="AB28" s="43">
        <f t="shared" si="9"/>
        <v>0</v>
      </c>
      <c r="AC28" s="43">
        <f t="shared" si="9"/>
        <v>0</v>
      </c>
      <c r="AD28" s="43">
        <f t="shared" si="9"/>
        <v>0</v>
      </c>
      <c r="AE28" s="43">
        <f t="shared" si="9"/>
        <v>0</v>
      </c>
      <c r="AF28" s="43">
        <f t="shared" si="9"/>
        <v>0</v>
      </c>
      <c r="AG28" s="43">
        <f t="shared" si="9"/>
        <v>0</v>
      </c>
      <c r="AH28" s="43">
        <f t="shared" si="9"/>
        <v>0</v>
      </c>
      <c r="AI28" s="43">
        <f t="shared" si="9"/>
        <v>0</v>
      </c>
      <c r="AJ28" s="43">
        <f t="shared" si="9"/>
        <v>0</v>
      </c>
      <c r="AK28" s="43">
        <f t="shared" si="9"/>
        <v>0</v>
      </c>
      <c r="AL28" s="43">
        <f t="shared" si="9"/>
        <v>0</v>
      </c>
      <c r="AM28" s="43">
        <f t="shared" si="9"/>
        <v>0</v>
      </c>
      <c r="AN28" s="43">
        <f t="shared" si="9"/>
        <v>0</v>
      </c>
      <c r="AO28" s="43">
        <f t="shared" si="9"/>
        <v>0</v>
      </c>
      <c r="AP28" s="43">
        <f t="shared" si="9"/>
        <v>0</v>
      </c>
      <c r="AQ28" s="43">
        <f t="shared" si="9"/>
        <v>51164</v>
      </c>
      <c r="AR28" s="43">
        <f t="shared" si="9"/>
        <v>0</v>
      </c>
      <c r="AS28" s="43">
        <f t="shared" si="9"/>
        <v>0</v>
      </c>
      <c r="AT28" s="43">
        <f t="shared" si="9"/>
        <v>0</v>
      </c>
      <c r="AU28" s="43">
        <f t="shared" si="9"/>
        <v>0</v>
      </c>
      <c r="AV28" s="43">
        <f t="shared" si="9"/>
        <v>0</v>
      </c>
      <c r="AW28" s="43">
        <f t="shared" si="9"/>
        <v>0</v>
      </c>
      <c r="AX28" s="43">
        <f t="shared" si="9"/>
        <v>0</v>
      </c>
      <c r="AY28" s="43">
        <f t="shared" si="9"/>
        <v>0</v>
      </c>
      <c r="AZ28" s="43">
        <f t="shared" si="9"/>
        <v>0</v>
      </c>
      <c r="BA28" s="43">
        <f t="shared" si="9"/>
        <v>0</v>
      </c>
      <c r="BB28" s="43">
        <f t="shared" si="9"/>
        <v>0</v>
      </c>
      <c r="BC28" s="43">
        <f t="shared" si="9"/>
        <v>0</v>
      </c>
      <c r="BD28" s="43">
        <f t="shared" si="9"/>
        <v>0</v>
      </c>
      <c r="BE28" s="43">
        <f t="shared" si="9"/>
        <v>0</v>
      </c>
      <c r="BF28" s="43">
        <f t="shared" si="9"/>
        <v>0</v>
      </c>
      <c r="BG28" s="43">
        <f t="shared" si="9"/>
        <v>0</v>
      </c>
      <c r="BH28" s="43">
        <f t="shared" si="9"/>
        <v>0</v>
      </c>
      <c r="BI28" s="43">
        <f t="shared" si="9"/>
        <v>0</v>
      </c>
      <c r="BJ28" s="43">
        <f t="shared" si="9"/>
        <v>0</v>
      </c>
      <c r="BK28" s="43">
        <f t="shared" si="9"/>
        <v>0</v>
      </c>
      <c r="BL28" s="43">
        <f t="shared" si="9"/>
        <v>0</v>
      </c>
      <c r="BM28" s="43">
        <f t="shared" si="9"/>
        <v>0</v>
      </c>
      <c r="BN28" s="43">
        <f t="shared" si="9"/>
        <v>0</v>
      </c>
      <c r="BO28" s="43">
        <f t="shared" si="9"/>
        <v>0</v>
      </c>
      <c r="BP28" s="43">
        <f t="shared" si="9"/>
        <v>0</v>
      </c>
      <c r="BQ28" s="43">
        <f t="shared" si="9"/>
        <v>0</v>
      </c>
      <c r="BR28" s="43">
        <f t="shared" ref="BR28:CF28" si="10">BR75</f>
        <v>0</v>
      </c>
      <c r="BS28" s="43">
        <f t="shared" si="10"/>
        <v>0</v>
      </c>
      <c r="BT28" s="43">
        <f t="shared" si="10"/>
        <v>0</v>
      </c>
      <c r="BU28" s="43">
        <f t="shared" si="10"/>
        <v>0</v>
      </c>
      <c r="BV28" s="43">
        <f t="shared" si="10"/>
        <v>0</v>
      </c>
      <c r="BW28" s="43">
        <f t="shared" si="10"/>
        <v>0</v>
      </c>
      <c r="BX28" s="43">
        <f t="shared" si="10"/>
        <v>0</v>
      </c>
      <c r="BY28" s="43">
        <f t="shared" si="10"/>
        <v>0</v>
      </c>
      <c r="BZ28" s="43">
        <f t="shared" si="10"/>
        <v>0</v>
      </c>
      <c r="CA28" s="43">
        <f t="shared" si="10"/>
        <v>0</v>
      </c>
      <c r="CB28" s="43">
        <f t="shared" si="10"/>
        <v>0</v>
      </c>
      <c r="CC28" s="43">
        <f t="shared" si="10"/>
        <v>0</v>
      </c>
      <c r="CD28" s="43">
        <f t="shared" si="10"/>
        <v>0</v>
      </c>
      <c r="CE28" s="43">
        <f t="shared" si="10"/>
        <v>0</v>
      </c>
      <c r="CF28" s="43">
        <f t="shared" si="10"/>
        <v>0</v>
      </c>
      <c r="CG28" s="96">
        <f t="shared" si="6"/>
        <v>0</v>
      </c>
      <c r="CH28" s="96">
        <f t="shared" si="3"/>
        <v>0</v>
      </c>
      <c r="CI28" s="96">
        <f t="shared" si="3"/>
        <v>0</v>
      </c>
      <c r="CJ28" s="96">
        <f t="shared" si="3"/>
        <v>0</v>
      </c>
      <c r="CK28" s="96">
        <f t="shared" si="3"/>
        <v>0</v>
      </c>
      <c r="CL28" s="96">
        <f t="shared" si="3"/>
        <v>0</v>
      </c>
      <c r="CM28" s="96">
        <f t="shared" si="3"/>
        <v>0</v>
      </c>
      <c r="CN28" s="96">
        <f t="shared" si="3"/>
        <v>0</v>
      </c>
      <c r="CO28" s="32" t="s">
        <v>211</v>
      </c>
    </row>
    <row r="29" spans="1:93" s="1" customFormat="1" ht="47.25" x14ac:dyDescent="0.25">
      <c r="A29" s="92" t="s">
        <v>124</v>
      </c>
      <c r="B29" s="93" t="s">
        <v>125</v>
      </c>
      <c r="C29" s="94" t="s">
        <v>117</v>
      </c>
      <c r="D29" s="36" t="s">
        <v>211</v>
      </c>
      <c r="E29" s="43">
        <f>E94</f>
        <v>0</v>
      </c>
      <c r="F29" s="43">
        <f t="shared" ref="F29:BQ29" si="11">F94</f>
        <v>0</v>
      </c>
      <c r="G29" s="43">
        <f t="shared" si="11"/>
        <v>0</v>
      </c>
      <c r="H29" s="43">
        <f t="shared" si="11"/>
        <v>0</v>
      </c>
      <c r="I29" s="43">
        <f t="shared" si="11"/>
        <v>0</v>
      </c>
      <c r="J29" s="43">
        <f t="shared" si="11"/>
        <v>0</v>
      </c>
      <c r="K29" s="43">
        <f t="shared" si="11"/>
        <v>0</v>
      </c>
      <c r="L29" s="43">
        <f t="shared" si="11"/>
        <v>0</v>
      </c>
      <c r="M29" s="43">
        <f t="shared" si="11"/>
        <v>0</v>
      </c>
      <c r="N29" s="43">
        <f t="shared" si="11"/>
        <v>0</v>
      </c>
      <c r="O29" s="43">
        <f t="shared" si="11"/>
        <v>0</v>
      </c>
      <c r="P29" s="43">
        <f t="shared" si="11"/>
        <v>0</v>
      </c>
      <c r="Q29" s="43">
        <f t="shared" si="11"/>
        <v>0</v>
      </c>
      <c r="R29" s="43">
        <f t="shared" si="11"/>
        <v>0</v>
      </c>
      <c r="S29" s="43">
        <f t="shared" si="11"/>
        <v>0</v>
      </c>
      <c r="T29" s="43">
        <f t="shared" si="11"/>
        <v>0</v>
      </c>
      <c r="U29" s="43">
        <f t="shared" si="11"/>
        <v>0</v>
      </c>
      <c r="V29" s="43">
        <f t="shared" si="11"/>
        <v>0</v>
      </c>
      <c r="W29" s="43">
        <f t="shared" si="11"/>
        <v>0</v>
      </c>
      <c r="X29" s="43">
        <f t="shared" si="11"/>
        <v>0</v>
      </c>
      <c r="Y29" s="43">
        <f t="shared" si="11"/>
        <v>0</v>
      </c>
      <c r="Z29" s="43">
        <f t="shared" si="11"/>
        <v>0</v>
      </c>
      <c r="AA29" s="43">
        <f t="shared" si="11"/>
        <v>0</v>
      </c>
      <c r="AB29" s="43">
        <f t="shared" si="11"/>
        <v>0</v>
      </c>
      <c r="AC29" s="43">
        <f t="shared" si="11"/>
        <v>0</v>
      </c>
      <c r="AD29" s="43">
        <f t="shared" si="11"/>
        <v>0</v>
      </c>
      <c r="AE29" s="43">
        <f t="shared" si="11"/>
        <v>0</v>
      </c>
      <c r="AF29" s="43">
        <f t="shared" si="11"/>
        <v>0</v>
      </c>
      <c r="AG29" s="43">
        <f t="shared" si="11"/>
        <v>0</v>
      </c>
      <c r="AH29" s="43">
        <f t="shared" si="11"/>
        <v>0</v>
      </c>
      <c r="AI29" s="43">
        <f t="shared" si="11"/>
        <v>0</v>
      </c>
      <c r="AJ29" s="43">
        <f t="shared" si="11"/>
        <v>0</v>
      </c>
      <c r="AK29" s="43">
        <f t="shared" si="11"/>
        <v>0</v>
      </c>
      <c r="AL29" s="43">
        <f t="shared" si="11"/>
        <v>0</v>
      </c>
      <c r="AM29" s="43">
        <f t="shared" si="11"/>
        <v>0</v>
      </c>
      <c r="AN29" s="43">
        <f t="shared" si="11"/>
        <v>0</v>
      </c>
      <c r="AO29" s="43">
        <f t="shared" si="11"/>
        <v>0</v>
      </c>
      <c r="AP29" s="43">
        <f t="shared" si="11"/>
        <v>0</v>
      </c>
      <c r="AQ29" s="43">
        <f t="shared" si="11"/>
        <v>0</v>
      </c>
      <c r="AR29" s="43">
        <f t="shared" si="11"/>
        <v>0</v>
      </c>
      <c r="AS29" s="43">
        <f t="shared" si="11"/>
        <v>0</v>
      </c>
      <c r="AT29" s="43">
        <f t="shared" si="11"/>
        <v>0</v>
      </c>
      <c r="AU29" s="43">
        <f t="shared" si="11"/>
        <v>0</v>
      </c>
      <c r="AV29" s="43">
        <f t="shared" si="11"/>
        <v>0</v>
      </c>
      <c r="AW29" s="43">
        <f t="shared" si="11"/>
        <v>0</v>
      </c>
      <c r="AX29" s="43">
        <f t="shared" si="11"/>
        <v>0</v>
      </c>
      <c r="AY29" s="43">
        <f t="shared" si="11"/>
        <v>0</v>
      </c>
      <c r="AZ29" s="43">
        <f t="shared" si="11"/>
        <v>0</v>
      </c>
      <c r="BA29" s="43">
        <f t="shared" si="11"/>
        <v>0</v>
      </c>
      <c r="BB29" s="43">
        <f t="shared" si="11"/>
        <v>0</v>
      </c>
      <c r="BC29" s="43">
        <f t="shared" si="11"/>
        <v>0</v>
      </c>
      <c r="BD29" s="43">
        <f t="shared" si="11"/>
        <v>0</v>
      </c>
      <c r="BE29" s="43">
        <f t="shared" si="11"/>
        <v>0</v>
      </c>
      <c r="BF29" s="43">
        <f t="shared" si="11"/>
        <v>0</v>
      </c>
      <c r="BG29" s="43">
        <f t="shared" si="11"/>
        <v>0</v>
      </c>
      <c r="BH29" s="43">
        <f t="shared" si="11"/>
        <v>0</v>
      </c>
      <c r="BI29" s="43">
        <f t="shared" si="11"/>
        <v>0</v>
      </c>
      <c r="BJ29" s="43">
        <f t="shared" si="11"/>
        <v>0</v>
      </c>
      <c r="BK29" s="43">
        <f t="shared" si="11"/>
        <v>0</v>
      </c>
      <c r="BL29" s="43">
        <f t="shared" si="11"/>
        <v>0</v>
      </c>
      <c r="BM29" s="43">
        <f t="shared" si="11"/>
        <v>0</v>
      </c>
      <c r="BN29" s="43">
        <f t="shared" si="11"/>
        <v>0</v>
      </c>
      <c r="BO29" s="43">
        <f t="shared" si="11"/>
        <v>0</v>
      </c>
      <c r="BP29" s="43">
        <f t="shared" si="11"/>
        <v>0</v>
      </c>
      <c r="BQ29" s="43">
        <f t="shared" si="11"/>
        <v>0</v>
      </c>
      <c r="BR29" s="43">
        <f t="shared" ref="BR29:CF29" si="12">BR94</f>
        <v>0</v>
      </c>
      <c r="BS29" s="43">
        <f t="shared" si="12"/>
        <v>0</v>
      </c>
      <c r="BT29" s="43">
        <f t="shared" si="12"/>
        <v>0</v>
      </c>
      <c r="BU29" s="43">
        <f t="shared" si="12"/>
        <v>0</v>
      </c>
      <c r="BV29" s="43">
        <f t="shared" si="12"/>
        <v>0</v>
      </c>
      <c r="BW29" s="43">
        <f t="shared" si="12"/>
        <v>0</v>
      </c>
      <c r="BX29" s="43">
        <f t="shared" si="12"/>
        <v>0</v>
      </c>
      <c r="BY29" s="43">
        <f t="shared" si="12"/>
        <v>0</v>
      </c>
      <c r="BZ29" s="43">
        <f t="shared" si="12"/>
        <v>0</v>
      </c>
      <c r="CA29" s="43">
        <f t="shared" si="12"/>
        <v>0</v>
      </c>
      <c r="CB29" s="43">
        <f t="shared" si="12"/>
        <v>0</v>
      </c>
      <c r="CC29" s="43">
        <f t="shared" si="12"/>
        <v>0</v>
      </c>
      <c r="CD29" s="43">
        <f t="shared" si="12"/>
        <v>0</v>
      </c>
      <c r="CE29" s="43">
        <f t="shared" si="12"/>
        <v>0</v>
      </c>
      <c r="CF29" s="43">
        <f t="shared" si="12"/>
        <v>0</v>
      </c>
      <c r="CG29" s="96">
        <f t="shared" si="6"/>
        <v>0</v>
      </c>
      <c r="CH29" s="96">
        <f t="shared" si="3"/>
        <v>0</v>
      </c>
      <c r="CI29" s="96">
        <f t="shared" si="3"/>
        <v>0</v>
      </c>
      <c r="CJ29" s="96">
        <f t="shared" si="3"/>
        <v>0</v>
      </c>
      <c r="CK29" s="96">
        <f t="shared" si="3"/>
        <v>0</v>
      </c>
      <c r="CL29" s="96">
        <f t="shared" si="3"/>
        <v>0</v>
      </c>
      <c r="CM29" s="96">
        <f t="shared" si="3"/>
        <v>0</v>
      </c>
      <c r="CN29" s="96">
        <f t="shared" si="3"/>
        <v>0</v>
      </c>
      <c r="CO29" s="32" t="s">
        <v>211</v>
      </c>
    </row>
    <row r="30" spans="1:93" s="1" customFormat="1" ht="31.5" x14ac:dyDescent="0.25">
      <c r="A30" s="92" t="s">
        <v>126</v>
      </c>
      <c r="B30" s="93" t="s">
        <v>127</v>
      </c>
      <c r="C30" s="94" t="s">
        <v>117</v>
      </c>
      <c r="D30" s="36" t="s">
        <v>211</v>
      </c>
      <c r="E30" s="43">
        <f t="shared" ref="E30:BP30" si="13">E97</f>
        <v>99.008999999999986</v>
      </c>
      <c r="F30" s="43">
        <f t="shared" si="13"/>
        <v>0</v>
      </c>
      <c r="G30" s="43">
        <f t="shared" si="13"/>
        <v>1746.441</v>
      </c>
      <c r="H30" s="43">
        <f t="shared" si="13"/>
        <v>0</v>
      </c>
      <c r="I30" s="43">
        <f t="shared" si="13"/>
        <v>0</v>
      </c>
      <c r="J30" s="43">
        <f t="shared" si="13"/>
        <v>0</v>
      </c>
      <c r="K30" s="43">
        <f t="shared" si="13"/>
        <v>0</v>
      </c>
      <c r="L30" s="43">
        <f t="shared" si="13"/>
        <v>0</v>
      </c>
      <c r="M30" s="43">
        <f t="shared" si="13"/>
        <v>0</v>
      </c>
      <c r="N30" s="43">
        <f t="shared" si="13"/>
        <v>0</v>
      </c>
      <c r="O30" s="43">
        <f t="shared" si="13"/>
        <v>0</v>
      </c>
      <c r="P30" s="43">
        <f t="shared" si="13"/>
        <v>0</v>
      </c>
      <c r="Q30" s="43">
        <f t="shared" si="13"/>
        <v>0</v>
      </c>
      <c r="R30" s="43">
        <f t="shared" si="13"/>
        <v>0</v>
      </c>
      <c r="S30" s="43">
        <f t="shared" si="13"/>
        <v>0</v>
      </c>
      <c r="T30" s="43">
        <f t="shared" si="13"/>
        <v>0</v>
      </c>
      <c r="U30" s="43">
        <f t="shared" si="13"/>
        <v>0</v>
      </c>
      <c r="V30" s="43">
        <f t="shared" si="13"/>
        <v>0</v>
      </c>
      <c r="W30" s="43">
        <f t="shared" si="13"/>
        <v>0</v>
      </c>
      <c r="X30" s="43">
        <f t="shared" si="13"/>
        <v>0</v>
      </c>
      <c r="Y30" s="43">
        <f t="shared" si="13"/>
        <v>0</v>
      </c>
      <c r="Z30" s="43">
        <f t="shared" si="13"/>
        <v>0</v>
      </c>
      <c r="AA30" s="43">
        <f t="shared" si="13"/>
        <v>0</v>
      </c>
      <c r="AB30" s="43">
        <f t="shared" si="13"/>
        <v>0</v>
      </c>
      <c r="AC30" s="43">
        <f t="shared" si="13"/>
        <v>0</v>
      </c>
      <c r="AD30" s="43">
        <f t="shared" si="13"/>
        <v>0</v>
      </c>
      <c r="AE30" s="43">
        <f t="shared" si="13"/>
        <v>0</v>
      </c>
      <c r="AF30" s="43">
        <f t="shared" si="13"/>
        <v>0</v>
      </c>
      <c r="AG30" s="43">
        <f t="shared" si="13"/>
        <v>0</v>
      </c>
      <c r="AH30" s="43">
        <f t="shared" si="13"/>
        <v>0</v>
      </c>
      <c r="AI30" s="43">
        <f t="shared" si="13"/>
        <v>0</v>
      </c>
      <c r="AJ30" s="43">
        <f t="shared" si="13"/>
        <v>0</v>
      </c>
      <c r="AK30" s="43">
        <f t="shared" si="13"/>
        <v>99.008999999999986</v>
      </c>
      <c r="AL30" s="43">
        <f t="shared" si="13"/>
        <v>0</v>
      </c>
      <c r="AM30" s="43">
        <f t="shared" si="13"/>
        <v>1746.441</v>
      </c>
      <c r="AN30" s="43">
        <f t="shared" si="13"/>
        <v>0</v>
      </c>
      <c r="AO30" s="43">
        <f t="shared" si="13"/>
        <v>0</v>
      </c>
      <c r="AP30" s="43">
        <f t="shared" si="13"/>
        <v>0</v>
      </c>
      <c r="AQ30" s="43">
        <f t="shared" si="13"/>
        <v>0</v>
      </c>
      <c r="AR30" s="43">
        <f t="shared" si="13"/>
        <v>0</v>
      </c>
      <c r="AS30" s="43">
        <f t="shared" si="13"/>
        <v>0</v>
      </c>
      <c r="AT30" s="43">
        <f t="shared" si="13"/>
        <v>0</v>
      </c>
      <c r="AU30" s="43">
        <f t="shared" si="13"/>
        <v>0</v>
      </c>
      <c r="AV30" s="43">
        <f t="shared" si="13"/>
        <v>0</v>
      </c>
      <c r="AW30" s="43">
        <f t="shared" si="13"/>
        <v>0</v>
      </c>
      <c r="AX30" s="43">
        <f t="shared" si="13"/>
        <v>0</v>
      </c>
      <c r="AY30" s="43">
        <f t="shared" si="13"/>
        <v>0</v>
      </c>
      <c r="AZ30" s="43">
        <f t="shared" si="13"/>
        <v>0</v>
      </c>
      <c r="BA30" s="43">
        <f t="shared" si="13"/>
        <v>0</v>
      </c>
      <c r="BB30" s="43">
        <f t="shared" si="13"/>
        <v>0</v>
      </c>
      <c r="BC30" s="43">
        <f t="shared" si="13"/>
        <v>0</v>
      </c>
      <c r="BD30" s="43">
        <f t="shared" si="13"/>
        <v>0</v>
      </c>
      <c r="BE30" s="43">
        <f t="shared" si="13"/>
        <v>0</v>
      </c>
      <c r="BF30" s="43">
        <f t="shared" si="13"/>
        <v>0</v>
      </c>
      <c r="BG30" s="43">
        <f t="shared" si="13"/>
        <v>0</v>
      </c>
      <c r="BH30" s="43">
        <f t="shared" si="13"/>
        <v>0</v>
      </c>
      <c r="BI30" s="43">
        <f t="shared" si="13"/>
        <v>0</v>
      </c>
      <c r="BJ30" s="43">
        <f t="shared" si="13"/>
        <v>0</v>
      </c>
      <c r="BK30" s="43">
        <f t="shared" si="13"/>
        <v>0</v>
      </c>
      <c r="BL30" s="43">
        <f t="shared" si="13"/>
        <v>0</v>
      </c>
      <c r="BM30" s="43">
        <f t="shared" si="13"/>
        <v>0</v>
      </c>
      <c r="BN30" s="43">
        <f t="shared" si="13"/>
        <v>0</v>
      </c>
      <c r="BO30" s="43">
        <f t="shared" si="13"/>
        <v>0</v>
      </c>
      <c r="BP30" s="43">
        <f t="shared" si="13"/>
        <v>0</v>
      </c>
      <c r="BQ30" s="43">
        <f t="shared" ref="BQ30:EB30" si="14">BQ97</f>
        <v>0</v>
      </c>
      <c r="BR30" s="43">
        <f t="shared" si="14"/>
        <v>0</v>
      </c>
      <c r="BS30" s="43">
        <f t="shared" si="14"/>
        <v>0</v>
      </c>
      <c r="BT30" s="43">
        <f t="shared" si="14"/>
        <v>0</v>
      </c>
      <c r="BU30" s="43">
        <f t="shared" si="14"/>
        <v>0</v>
      </c>
      <c r="BV30" s="43">
        <f t="shared" si="14"/>
        <v>0</v>
      </c>
      <c r="BW30" s="43">
        <f t="shared" si="14"/>
        <v>0</v>
      </c>
      <c r="BX30" s="43">
        <f t="shared" si="14"/>
        <v>0</v>
      </c>
      <c r="BY30" s="43">
        <f t="shared" si="14"/>
        <v>0</v>
      </c>
      <c r="BZ30" s="43">
        <f t="shared" si="14"/>
        <v>0</v>
      </c>
      <c r="CA30" s="43">
        <f t="shared" si="14"/>
        <v>0</v>
      </c>
      <c r="CB30" s="43">
        <f t="shared" si="14"/>
        <v>0</v>
      </c>
      <c r="CC30" s="43">
        <f t="shared" si="14"/>
        <v>0</v>
      </c>
      <c r="CD30" s="43">
        <f t="shared" si="14"/>
        <v>0</v>
      </c>
      <c r="CE30" s="43">
        <f t="shared" si="14"/>
        <v>0</v>
      </c>
      <c r="CF30" s="43">
        <f t="shared" si="14"/>
        <v>0</v>
      </c>
      <c r="CG30" s="96">
        <f t="shared" si="6"/>
        <v>0</v>
      </c>
      <c r="CH30" s="96">
        <f t="shared" si="3"/>
        <v>0</v>
      </c>
      <c r="CI30" s="96">
        <f t="shared" si="3"/>
        <v>0</v>
      </c>
      <c r="CJ30" s="96">
        <f t="shared" si="3"/>
        <v>0</v>
      </c>
      <c r="CK30" s="96">
        <f t="shared" si="3"/>
        <v>0</v>
      </c>
      <c r="CL30" s="96">
        <f t="shared" si="3"/>
        <v>0</v>
      </c>
      <c r="CM30" s="96">
        <f t="shared" si="3"/>
        <v>0</v>
      </c>
      <c r="CN30" s="96">
        <f t="shared" si="3"/>
        <v>0</v>
      </c>
      <c r="CO30" s="32" t="s">
        <v>211</v>
      </c>
    </row>
    <row r="31" spans="1:93" s="1" customFormat="1" ht="31.5" x14ac:dyDescent="0.25">
      <c r="A31" s="92" t="s">
        <v>128</v>
      </c>
      <c r="B31" s="93" t="s">
        <v>129</v>
      </c>
      <c r="C31" s="94" t="s">
        <v>117</v>
      </c>
      <c r="D31" s="36" t="s">
        <v>211</v>
      </c>
      <c r="E31" s="43">
        <f>E114</f>
        <v>0</v>
      </c>
      <c r="F31" s="43">
        <f t="shared" ref="F31:BQ32" si="15">F114</f>
        <v>0</v>
      </c>
      <c r="G31" s="43">
        <f t="shared" si="15"/>
        <v>0</v>
      </c>
      <c r="H31" s="43">
        <f t="shared" si="15"/>
        <v>0</v>
      </c>
      <c r="I31" s="43">
        <f t="shared" si="15"/>
        <v>0</v>
      </c>
      <c r="J31" s="43">
        <f t="shared" si="15"/>
        <v>0</v>
      </c>
      <c r="K31" s="43">
        <f t="shared" si="15"/>
        <v>0</v>
      </c>
      <c r="L31" s="43">
        <f t="shared" si="15"/>
        <v>0</v>
      </c>
      <c r="M31" s="43">
        <f t="shared" si="15"/>
        <v>0</v>
      </c>
      <c r="N31" s="43">
        <f t="shared" si="15"/>
        <v>0</v>
      </c>
      <c r="O31" s="43">
        <f t="shared" si="15"/>
        <v>0</v>
      </c>
      <c r="P31" s="43">
        <f t="shared" si="15"/>
        <v>0</v>
      </c>
      <c r="Q31" s="43">
        <f t="shared" si="15"/>
        <v>0</v>
      </c>
      <c r="R31" s="43">
        <f t="shared" si="15"/>
        <v>0</v>
      </c>
      <c r="S31" s="43">
        <f t="shared" si="15"/>
        <v>0</v>
      </c>
      <c r="T31" s="43">
        <f t="shared" si="15"/>
        <v>0</v>
      </c>
      <c r="U31" s="43">
        <f t="shared" si="15"/>
        <v>0</v>
      </c>
      <c r="V31" s="43">
        <f t="shared" si="15"/>
        <v>0</v>
      </c>
      <c r="W31" s="43">
        <f t="shared" si="15"/>
        <v>0</v>
      </c>
      <c r="X31" s="43">
        <f t="shared" si="15"/>
        <v>0</v>
      </c>
      <c r="Y31" s="43">
        <f t="shared" si="15"/>
        <v>0</v>
      </c>
      <c r="Z31" s="43">
        <f t="shared" si="15"/>
        <v>0</v>
      </c>
      <c r="AA31" s="43">
        <f t="shared" si="15"/>
        <v>0</v>
      </c>
      <c r="AB31" s="43">
        <f t="shared" si="15"/>
        <v>0</v>
      </c>
      <c r="AC31" s="43">
        <f t="shared" si="15"/>
        <v>0</v>
      </c>
      <c r="AD31" s="43">
        <f t="shared" si="15"/>
        <v>0</v>
      </c>
      <c r="AE31" s="43">
        <f t="shared" si="15"/>
        <v>0</v>
      </c>
      <c r="AF31" s="43">
        <f t="shared" si="15"/>
        <v>0</v>
      </c>
      <c r="AG31" s="43">
        <f t="shared" si="15"/>
        <v>0</v>
      </c>
      <c r="AH31" s="43">
        <f t="shared" si="15"/>
        <v>0</v>
      </c>
      <c r="AI31" s="43">
        <f t="shared" si="15"/>
        <v>0</v>
      </c>
      <c r="AJ31" s="43">
        <f t="shared" si="15"/>
        <v>0</v>
      </c>
      <c r="AK31" s="43">
        <f t="shared" si="15"/>
        <v>0</v>
      </c>
      <c r="AL31" s="43">
        <f t="shared" si="15"/>
        <v>0</v>
      </c>
      <c r="AM31" s="43">
        <f t="shared" si="15"/>
        <v>0</v>
      </c>
      <c r="AN31" s="43">
        <f t="shared" si="15"/>
        <v>0</v>
      </c>
      <c r="AO31" s="43">
        <f t="shared" si="15"/>
        <v>0</v>
      </c>
      <c r="AP31" s="43">
        <f t="shared" si="15"/>
        <v>0</v>
      </c>
      <c r="AQ31" s="43">
        <f t="shared" si="15"/>
        <v>0</v>
      </c>
      <c r="AR31" s="43">
        <f t="shared" si="15"/>
        <v>0</v>
      </c>
      <c r="AS31" s="43">
        <f t="shared" si="15"/>
        <v>0</v>
      </c>
      <c r="AT31" s="43">
        <f t="shared" si="15"/>
        <v>0</v>
      </c>
      <c r="AU31" s="43">
        <f t="shared" si="15"/>
        <v>0</v>
      </c>
      <c r="AV31" s="43">
        <f t="shared" si="15"/>
        <v>0</v>
      </c>
      <c r="AW31" s="43">
        <f t="shared" si="15"/>
        <v>0</v>
      </c>
      <c r="AX31" s="43">
        <f t="shared" si="15"/>
        <v>0</v>
      </c>
      <c r="AY31" s="43">
        <f t="shared" si="15"/>
        <v>0</v>
      </c>
      <c r="AZ31" s="43">
        <f t="shared" si="15"/>
        <v>0</v>
      </c>
      <c r="BA31" s="43">
        <f t="shared" si="15"/>
        <v>0</v>
      </c>
      <c r="BB31" s="43">
        <f t="shared" si="15"/>
        <v>0</v>
      </c>
      <c r="BC31" s="43">
        <f t="shared" si="15"/>
        <v>0</v>
      </c>
      <c r="BD31" s="43">
        <f t="shared" si="15"/>
        <v>0</v>
      </c>
      <c r="BE31" s="43">
        <f t="shared" si="15"/>
        <v>0</v>
      </c>
      <c r="BF31" s="43">
        <f t="shared" si="15"/>
        <v>0</v>
      </c>
      <c r="BG31" s="43">
        <f t="shared" si="15"/>
        <v>0</v>
      </c>
      <c r="BH31" s="43">
        <f t="shared" si="15"/>
        <v>0</v>
      </c>
      <c r="BI31" s="43">
        <f t="shared" si="15"/>
        <v>0</v>
      </c>
      <c r="BJ31" s="43">
        <f t="shared" si="15"/>
        <v>0</v>
      </c>
      <c r="BK31" s="43">
        <f t="shared" si="15"/>
        <v>0</v>
      </c>
      <c r="BL31" s="43">
        <f t="shared" si="15"/>
        <v>0</v>
      </c>
      <c r="BM31" s="43">
        <f t="shared" si="15"/>
        <v>0</v>
      </c>
      <c r="BN31" s="43">
        <f t="shared" si="15"/>
        <v>0</v>
      </c>
      <c r="BO31" s="43">
        <f t="shared" si="15"/>
        <v>0</v>
      </c>
      <c r="BP31" s="43">
        <f t="shared" si="15"/>
        <v>0</v>
      </c>
      <c r="BQ31" s="43">
        <f t="shared" si="15"/>
        <v>0</v>
      </c>
      <c r="BR31" s="43">
        <f t="shared" ref="BR31:CF32" si="16">BR114</f>
        <v>0</v>
      </c>
      <c r="BS31" s="43">
        <f t="shared" si="16"/>
        <v>0</v>
      </c>
      <c r="BT31" s="43">
        <f t="shared" si="16"/>
        <v>0</v>
      </c>
      <c r="BU31" s="43">
        <f t="shared" si="16"/>
        <v>0</v>
      </c>
      <c r="BV31" s="43">
        <f t="shared" si="16"/>
        <v>0</v>
      </c>
      <c r="BW31" s="43">
        <f t="shared" si="16"/>
        <v>0</v>
      </c>
      <c r="BX31" s="43">
        <f t="shared" si="16"/>
        <v>0</v>
      </c>
      <c r="BY31" s="43">
        <f t="shared" si="16"/>
        <v>0</v>
      </c>
      <c r="BZ31" s="43">
        <f t="shared" si="16"/>
        <v>0</v>
      </c>
      <c r="CA31" s="43">
        <f t="shared" si="16"/>
        <v>0</v>
      </c>
      <c r="CB31" s="43">
        <f t="shared" si="16"/>
        <v>0</v>
      </c>
      <c r="CC31" s="43">
        <f t="shared" si="16"/>
        <v>0</v>
      </c>
      <c r="CD31" s="43">
        <f t="shared" si="16"/>
        <v>0</v>
      </c>
      <c r="CE31" s="43">
        <f t="shared" si="16"/>
        <v>0</v>
      </c>
      <c r="CF31" s="43">
        <f t="shared" si="16"/>
        <v>0</v>
      </c>
      <c r="CG31" s="96">
        <f t="shared" si="6"/>
        <v>0</v>
      </c>
      <c r="CH31" s="96">
        <f t="shared" si="3"/>
        <v>0</v>
      </c>
      <c r="CI31" s="96">
        <f t="shared" si="3"/>
        <v>0</v>
      </c>
      <c r="CJ31" s="96">
        <f t="shared" si="3"/>
        <v>0</v>
      </c>
      <c r="CK31" s="96">
        <f t="shared" si="3"/>
        <v>0</v>
      </c>
      <c r="CL31" s="96">
        <f t="shared" si="3"/>
        <v>0</v>
      </c>
      <c r="CM31" s="96">
        <f t="shared" si="3"/>
        <v>0</v>
      </c>
      <c r="CN31" s="96">
        <f t="shared" si="3"/>
        <v>0</v>
      </c>
      <c r="CO31" s="32" t="s">
        <v>211</v>
      </c>
    </row>
    <row r="32" spans="1:93" s="1" customFormat="1" x14ac:dyDescent="0.25">
      <c r="A32" s="92" t="s">
        <v>130</v>
      </c>
      <c r="B32" s="93" t="s">
        <v>131</v>
      </c>
      <c r="C32" s="94" t="s">
        <v>117</v>
      </c>
      <c r="D32" s="36" t="s">
        <v>211</v>
      </c>
      <c r="E32" s="43">
        <f>E115</f>
        <v>0</v>
      </c>
      <c r="F32" s="43">
        <f t="shared" si="15"/>
        <v>0</v>
      </c>
      <c r="G32" s="43">
        <f t="shared" si="15"/>
        <v>0</v>
      </c>
      <c r="H32" s="43">
        <f t="shared" si="15"/>
        <v>0</v>
      </c>
      <c r="I32" s="43">
        <f t="shared" si="15"/>
        <v>0</v>
      </c>
      <c r="J32" s="43">
        <f t="shared" si="15"/>
        <v>0</v>
      </c>
      <c r="K32" s="43">
        <f t="shared" si="15"/>
        <v>0</v>
      </c>
      <c r="L32" s="43">
        <f t="shared" si="15"/>
        <v>0</v>
      </c>
      <c r="M32" s="43">
        <f t="shared" si="15"/>
        <v>0</v>
      </c>
      <c r="N32" s="43">
        <f t="shared" si="15"/>
        <v>0</v>
      </c>
      <c r="O32" s="43">
        <f t="shared" si="15"/>
        <v>0</v>
      </c>
      <c r="P32" s="43">
        <f t="shared" si="15"/>
        <v>0</v>
      </c>
      <c r="Q32" s="43">
        <f t="shared" si="15"/>
        <v>0</v>
      </c>
      <c r="R32" s="43">
        <f t="shared" si="15"/>
        <v>0</v>
      </c>
      <c r="S32" s="43">
        <f t="shared" si="15"/>
        <v>0</v>
      </c>
      <c r="T32" s="43">
        <f t="shared" si="15"/>
        <v>0</v>
      </c>
      <c r="U32" s="43">
        <f t="shared" si="15"/>
        <v>0</v>
      </c>
      <c r="V32" s="43">
        <f t="shared" si="15"/>
        <v>0</v>
      </c>
      <c r="W32" s="43">
        <f t="shared" si="15"/>
        <v>0</v>
      </c>
      <c r="X32" s="43">
        <f t="shared" si="15"/>
        <v>0</v>
      </c>
      <c r="Y32" s="43">
        <f t="shared" si="15"/>
        <v>0</v>
      </c>
      <c r="Z32" s="43">
        <f t="shared" si="15"/>
        <v>0</v>
      </c>
      <c r="AA32" s="43">
        <f t="shared" si="15"/>
        <v>0</v>
      </c>
      <c r="AB32" s="43">
        <f t="shared" si="15"/>
        <v>0</v>
      </c>
      <c r="AC32" s="43">
        <f t="shared" si="15"/>
        <v>0</v>
      </c>
      <c r="AD32" s="43">
        <f t="shared" si="15"/>
        <v>0</v>
      </c>
      <c r="AE32" s="43">
        <f t="shared" si="15"/>
        <v>0</v>
      </c>
      <c r="AF32" s="43">
        <f t="shared" si="15"/>
        <v>0</v>
      </c>
      <c r="AG32" s="43">
        <f t="shared" si="15"/>
        <v>0</v>
      </c>
      <c r="AH32" s="43">
        <f t="shared" si="15"/>
        <v>0</v>
      </c>
      <c r="AI32" s="43">
        <f t="shared" si="15"/>
        <v>0</v>
      </c>
      <c r="AJ32" s="43">
        <f t="shared" si="15"/>
        <v>0</v>
      </c>
      <c r="AK32" s="43">
        <f t="shared" si="15"/>
        <v>0</v>
      </c>
      <c r="AL32" s="43">
        <f t="shared" si="15"/>
        <v>0</v>
      </c>
      <c r="AM32" s="43">
        <f t="shared" si="15"/>
        <v>0</v>
      </c>
      <c r="AN32" s="43">
        <f t="shared" si="15"/>
        <v>0</v>
      </c>
      <c r="AO32" s="43">
        <f t="shared" si="15"/>
        <v>0</v>
      </c>
      <c r="AP32" s="43">
        <f t="shared" si="15"/>
        <v>0</v>
      </c>
      <c r="AQ32" s="43">
        <f t="shared" si="15"/>
        <v>0</v>
      </c>
      <c r="AR32" s="43">
        <f t="shared" si="15"/>
        <v>0</v>
      </c>
      <c r="AS32" s="43">
        <f t="shared" si="15"/>
        <v>0</v>
      </c>
      <c r="AT32" s="43">
        <f t="shared" si="15"/>
        <v>0</v>
      </c>
      <c r="AU32" s="43">
        <f t="shared" si="15"/>
        <v>0</v>
      </c>
      <c r="AV32" s="43">
        <f t="shared" si="15"/>
        <v>0</v>
      </c>
      <c r="AW32" s="43">
        <f t="shared" si="15"/>
        <v>0</v>
      </c>
      <c r="AX32" s="43">
        <f t="shared" si="15"/>
        <v>0</v>
      </c>
      <c r="AY32" s="43">
        <f t="shared" si="15"/>
        <v>69</v>
      </c>
      <c r="AZ32" s="43">
        <f t="shared" si="15"/>
        <v>0</v>
      </c>
      <c r="BA32" s="43">
        <f t="shared" si="15"/>
        <v>0</v>
      </c>
      <c r="BB32" s="43">
        <f t="shared" si="15"/>
        <v>0</v>
      </c>
      <c r="BC32" s="43">
        <f t="shared" si="15"/>
        <v>0</v>
      </c>
      <c r="BD32" s="43">
        <f t="shared" si="15"/>
        <v>0</v>
      </c>
      <c r="BE32" s="43">
        <f t="shared" si="15"/>
        <v>0</v>
      </c>
      <c r="BF32" s="43">
        <f t="shared" si="15"/>
        <v>0</v>
      </c>
      <c r="BG32" s="43">
        <f t="shared" si="15"/>
        <v>0</v>
      </c>
      <c r="BH32" s="43">
        <f t="shared" si="15"/>
        <v>0</v>
      </c>
      <c r="BI32" s="43">
        <f t="shared" si="15"/>
        <v>0</v>
      </c>
      <c r="BJ32" s="43">
        <f t="shared" si="15"/>
        <v>0</v>
      </c>
      <c r="BK32" s="43">
        <f t="shared" si="15"/>
        <v>0</v>
      </c>
      <c r="BL32" s="43">
        <f t="shared" si="15"/>
        <v>0</v>
      </c>
      <c r="BM32" s="43">
        <f t="shared" si="15"/>
        <v>0</v>
      </c>
      <c r="BN32" s="43">
        <f t="shared" si="15"/>
        <v>0</v>
      </c>
      <c r="BO32" s="43">
        <f t="shared" si="15"/>
        <v>69</v>
      </c>
      <c r="BP32" s="43">
        <f t="shared" si="15"/>
        <v>0</v>
      </c>
      <c r="BQ32" s="43">
        <f t="shared" si="15"/>
        <v>0</v>
      </c>
      <c r="BR32" s="43">
        <f t="shared" si="16"/>
        <v>0</v>
      </c>
      <c r="BS32" s="43">
        <f t="shared" si="16"/>
        <v>0</v>
      </c>
      <c r="BT32" s="43">
        <f t="shared" si="16"/>
        <v>0</v>
      </c>
      <c r="BU32" s="43">
        <f t="shared" si="16"/>
        <v>0</v>
      </c>
      <c r="BV32" s="43">
        <f t="shared" si="16"/>
        <v>0</v>
      </c>
      <c r="BW32" s="43">
        <f t="shared" si="16"/>
        <v>0</v>
      </c>
      <c r="BX32" s="43">
        <f t="shared" si="16"/>
        <v>0</v>
      </c>
      <c r="BY32" s="43">
        <f t="shared" si="16"/>
        <v>0</v>
      </c>
      <c r="BZ32" s="43">
        <f t="shared" si="16"/>
        <v>0</v>
      </c>
      <c r="CA32" s="43">
        <f t="shared" si="16"/>
        <v>0</v>
      </c>
      <c r="CB32" s="43">
        <f t="shared" si="16"/>
        <v>0</v>
      </c>
      <c r="CC32" s="43">
        <f t="shared" si="16"/>
        <v>0</v>
      </c>
      <c r="CD32" s="43">
        <f t="shared" si="16"/>
        <v>0</v>
      </c>
      <c r="CE32" s="43">
        <f t="shared" si="16"/>
        <v>0</v>
      </c>
      <c r="CF32" s="43">
        <f t="shared" si="16"/>
        <v>0</v>
      </c>
      <c r="CG32" s="96">
        <f t="shared" si="6"/>
        <v>0</v>
      </c>
      <c r="CH32" s="96">
        <f t="shared" si="3"/>
        <v>0</v>
      </c>
      <c r="CI32" s="96">
        <f t="shared" si="3"/>
        <v>0</v>
      </c>
      <c r="CJ32" s="96">
        <f t="shared" si="3"/>
        <v>0</v>
      </c>
      <c r="CK32" s="96">
        <f t="shared" si="3"/>
        <v>0</v>
      </c>
      <c r="CL32" s="96">
        <f t="shared" si="3"/>
        <v>0</v>
      </c>
      <c r="CM32" s="96">
        <f t="shared" si="3"/>
        <v>69</v>
      </c>
      <c r="CN32" s="96">
        <f t="shared" si="3"/>
        <v>0</v>
      </c>
      <c r="CO32" s="32" t="s">
        <v>211</v>
      </c>
    </row>
    <row r="33" spans="1:95" s="1" customFormat="1" ht="31.5" x14ac:dyDescent="0.25">
      <c r="A33" s="92" t="s">
        <v>132</v>
      </c>
      <c r="B33" s="93" t="s">
        <v>133</v>
      </c>
      <c r="C33" s="94" t="s">
        <v>117</v>
      </c>
      <c r="D33" s="36" t="s">
        <v>211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3">
        <v>0</v>
      </c>
      <c r="BL33" s="43">
        <v>0</v>
      </c>
      <c r="BM33" s="43">
        <v>0</v>
      </c>
      <c r="BN33" s="43">
        <v>0</v>
      </c>
      <c r="BO33" s="43">
        <v>0</v>
      </c>
      <c r="BP33" s="43">
        <v>0</v>
      </c>
      <c r="BQ33" s="43">
        <v>0</v>
      </c>
      <c r="BR33" s="43">
        <v>0</v>
      </c>
      <c r="BS33" s="43">
        <v>0</v>
      </c>
      <c r="BT33" s="43">
        <v>0</v>
      </c>
      <c r="BU33" s="43">
        <v>0</v>
      </c>
      <c r="BV33" s="43">
        <v>0</v>
      </c>
      <c r="BW33" s="43">
        <v>0</v>
      </c>
      <c r="BX33" s="43">
        <v>0</v>
      </c>
      <c r="BY33" s="43">
        <v>0</v>
      </c>
      <c r="BZ33" s="43">
        <v>0</v>
      </c>
      <c r="CA33" s="43">
        <v>0</v>
      </c>
      <c r="CB33" s="43">
        <v>0</v>
      </c>
      <c r="CC33" s="43">
        <v>0</v>
      </c>
      <c r="CD33" s="43">
        <v>0</v>
      </c>
      <c r="CE33" s="43">
        <v>0</v>
      </c>
      <c r="CF33" s="43">
        <v>0</v>
      </c>
      <c r="CG33" s="96">
        <f t="shared" si="6"/>
        <v>0</v>
      </c>
      <c r="CH33" s="96">
        <f t="shared" si="3"/>
        <v>0</v>
      </c>
      <c r="CI33" s="96">
        <f t="shared" si="3"/>
        <v>0</v>
      </c>
      <c r="CJ33" s="96">
        <f t="shared" si="3"/>
        <v>0</v>
      </c>
      <c r="CK33" s="96">
        <f t="shared" si="3"/>
        <v>0</v>
      </c>
      <c r="CL33" s="96">
        <f t="shared" si="3"/>
        <v>0</v>
      </c>
      <c r="CM33" s="96">
        <f t="shared" si="3"/>
        <v>0</v>
      </c>
      <c r="CN33" s="96">
        <f t="shared" si="3"/>
        <v>0</v>
      </c>
      <c r="CO33" s="32" t="s">
        <v>211</v>
      </c>
    </row>
    <row r="34" spans="1:95" s="1" customFormat="1" x14ac:dyDescent="0.25">
      <c r="A34" s="92" t="s">
        <v>134</v>
      </c>
      <c r="B34" s="93" t="s">
        <v>135</v>
      </c>
      <c r="C34" s="94" t="s">
        <v>117</v>
      </c>
      <c r="D34" s="36" t="s">
        <v>211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96">
        <f t="shared" si="6"/>
        <v>0</v>
      </c>
      <c r="CH34" s="96">
        <f t="shared" si="3"/>
        <v>0</v>
      </c>
      <c r="CI34" s="96">
        <f t="shared" si="3"/>
        <v>0</v>
      </c>
      <c r="CJ34" s="96">
        <f t="shared" si="3"/>
        <v>0</v>
      </c>
      <c r="CK34" s="96">
        <f t="shared" si="3"/>
        <v>0</v>
      </c>
      <c r="CL34" s="96">
        <f t="shared" si="3"/>
        <v>0</v>
      </c>
      <c r="CM34" s="96">
        <f t="shared" si="3"/>
        <v>0</v>
      </c>
      <c r="CN34" s="96">
        <f t="shared" si="3"/>
        <v>0</v>
      </c>
      <c r="CO34" s="32" t="s">
        <v>211</v>
      </c>
    </row>
    <row r="35" spans="1:95" s="1" customFormat="1" x14ac:dyDescent="0.25">
      <c r="A35" s="92" t="s">
        <v>136</v>
      </c>
      <c r="B35" s="93" t="s">
        <v>137</v>
      </c>
      <c r="C35" s="94" t="s">
        <v>117</v>
      </c>
      <c r="D35" s="36" t="s">
        <v>211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43">
        <v>0</v>
      </c>
      <c r="BJ35" s="43">
        <v>0</v>
      </c>
      <c r="BK35" s="43">
        <v>0</v>
      </c>
      <c r="BL35" s="43">
        <v>0</v>
      </c>
      <c r="BM35" s="43">
        <v>0</v>
      </c>
      <c r="BN35" s="43">
        <v>0</v>
      </c>
      <c r="BO35" s="43">
        <v>0</v>
      </c>
      <c r="BP35" s="43">
        <v>0</v>
      </c>
      <c r="BQ35" s="43">
        <v>0</v>
      </c>
      <c r="BR35" s="43">
        <v>0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96">
        <f t="shared" si="6"/>
        <v>0</v>
      </c>
      <c r="CH35" s="96">
        <f t="shared" si="3"/>
        <v>0</v>
      </c>
      <c r="CI35" s="96">
        <f t="shared" si="3"/>
        <v>0</v>
      </c>
      <c r="CJ35" s="96">
        <f t="shared" si="3"/>
        <v>0</v>
      </c>
      <c r="CK35" s="96">
        <f t="shared" si="3"/>
        <v>0</v>
      </c>
      <c r="CL35" s="96">
        <f t="shared" si="3"/>
        <v>0</v>
      </c>
      <c r="CM35" s="96">
        <f t="shared" si="3"/>
        <v>0</v>
      </c>
      <c r="CN35" s="96">
        <f t="shared" si="3"/>
        <v>0</v>
      </c>
      <c r="CO35" s="32" t="s">
        <v>211</v>
      </c>
    </row>
    <row r="36" spans="1:95" s="1" customFormat="1" x14ac:dyDescent="0.25">
      <c r="A36" s="92" t="s">
        <v>138</v>
      </c>
      <c r="B36" s="93" t="s">
        <v>139</v>
      </c>
      <c r="C36" s="94" t="s">
        <v>117</v>
      </c>
      <c r="D36" s="36" t="s">
        <v>211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>
        <v>0</v>
      </c>
      <c r="BJ36" s="43">
        <v>0</v>
      </c>
      <c r="BK36" s="43">
        <v>0</v>
      </c>
      <c r="BL36" s="43">
        <v>0</v>
      </c>
      <c r="BM36" s="43">
        <v>0</v>
      </c>
      <c r="BN36" s="43">
        <v>0</v>
      </c>
      <c r="BO36" s="43">
        <v>0</v>
      </c>
      <c r="BP36" s="43">
        <v>0</v>
      </c>
      <c r="BQ36" s="43">
        <v>0</v>
      </c>
      <c r="BR36" s="43">
        <v>0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3">
        <v>0</v>
      </c>
      <c r="CA36" s="43">
        <v>0</v>
      </c>
      <c r="CB36" s="43">
        <v>0</v>
      </c>
      <c r="CC36" s="43">
        <v>0</v>
      </c>
      <c r="CD36" s="43">
        <v>0</v>
      </c>
      <c r="CE36" s="43">
        <v>0</v>
      </c>
      <c r="CF36" s="43">
        <v>0</v>
      </c>
      <c r="CG36" s="96">
        <f t="shared" si="6"/>
        <v>0</v>
      </c>
      <c r="CH36" s="96">
        <f t="shared" si="3"/>
        <v>0</v>
      </c>
      <c r="CI36" s="96">
        <f t="shared" si="3"/>
        <v>0</v>
      </c>
      <c r="CJ36" s="96">
        <f t="shared" si="3"/>
        <v>0</v>
      </c>
      <c r="CK36" s="96">
        <f t="shared" si="3"/>
        <v>0</v>
      </c>
      <c r="CL36" s="96">
        <f t="shared" si="3"/>
        <v>0</v>
      </c>
      <c r="CM36" s="96">
        <f t="shared" si="3"/>
        <v>0</v>
      </c>
      <c r="CN36" s="96">
        <f t="shared" si="3"/>
        <v>0</v>
      </c>
      <c r="CO36" s="32" t="s">
        <v>211</v>
      </c>
    </row>
    <row r="37" spans="1:95" s="1" customFormat="1" ht="31.5" x14ac:dyDescent="0.25">
      <c r="A37" s="92" t="s">
        <v>140</v>
      </c>
      <c r="B37" s="93" t="s">
        <v>141</v>
      </c>
      <c r="C37" s="94" t="s">
        <v>117</v>
      </c>
      <c r="D37" s="36" t="s">
        <v>211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3">
        <v>0</v>
      </c>
      <c r="BL37" s="43">
        <v>0</v>
      </c>
      <c r="BM37" s="43">
        <v>0</v>
      </c>
      <c r="BN37" s="43">
        <v>0</v>
      </c>
      <c r="BO37" s="43">
        <v>0</v>
      </c>
      <c r="BP37" s="43">
        <v>0</v>
      </c>
      <c r="BQ37" s="43">
        <v>0</v>
      </c>
      <c r="BR37" s="43">
        <v>0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3">
        <v>0</v>
      </c>
      <c r="CG37" s="96">
        <f t="shared" si="6"/>
        <v>0</v>
      </c>
      <c r="CH37" s="96">
        <f t="shared" si="3"/>
        <v>0</v>
      </c>
      <c r="CI37" s="96">
        <f t="shared" si="3"/>
        <v>0</v>
      </c>
      <c r="CJ37" s="96">
        <f t="shared" si="3"/>
        <v>0</v>
      </c>
      <c r="CK37" s="96">
        <f t="shared" si="3"/>
        <v>0</v>
      </c>
      <c r="CL37" s="96">
        <f t="shared" si="3"/>
        <v>0</v>
      </c>
      <c r="CM37" s="96">
        <f t="shared" si="3"/>
        <v>0</v>
      </c>
      <c r="CN37" s="96">
        <f t="shared" si="3"/>
        <v>0</v>
      </c>
      <c r="CO37" s="32" t="s">
        <v>211</v>
      </c>
    </row>
    <row r="38" spans="1:95" s="1" customFormat="1" x14ac:dyDescent="0.25">
      <c r="A38" s="92" t="s">
        <v>142</v>
      </c>
      <c r="B38" s="93" t="s">
        <v>143</v>
      </c>
      <c r="C38" s="94" t="s">
        <v>117</v>
      </c>
      <c r="D38" s="36" t="s">
        <v>211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3">
        <v>0</v>
      </c>
      <c r="BL38" s="43">
        <v>0</v>
      </c>
      <c r="BM38" s="43">
        <v>0</v>
      </c>
      <c r="BN38" s="43">
        <v>0</v>
      </c>
      <c r="BO38" s="43">
        <v>0</v>
      </c>
      <c r="BP38" s="43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3">
        <v>0</v>
      </c>
      <c r="CG38" s="96">
        <f t="shared" si="6"/>
        <v>0</v>
      </c>
      <c r="CH38" s="96">
        <f t="shared" si="3"/>
        <v>0</v>
      </c>
      <c r="CI38" s="96">
        <f t="shared" si="3"/>
        <v>0</v>
      </c>
      <c r="CJ38" s="96">
        <f t="shared" si="3"/>
        <v>0</v>
      </c>
      <c r="CK38" s="96">
        <f t="shared" si="3"/>
        <v>0</v>
      </c>
      <c r="CL38" s="96">
        <f t="shared" si="3"/>
        <v>0</v>
      </c>
      <c r="CM38" s="96">
        <f t="shared" si="3"/>
        <v>0</v>
      </c>
      <c r="CN38" s="96">
        <f t="shared" si="3"/>
        <v>0</v>
      </c>
      <c r="CO38" s="32" t="s">
        <v>211</v>
      </c>
    </row>
    <row r="39" spans="1:95" s="1" customFormat="1" ht="31.5" x14ac:dyDescent="0.25">
      <c r="A39" s="92" t="s">
        <v>144</v>
      </c>
      <c r="B39" s="93" t="s">
        <v>129</v>
      </c>
      <c r="C39" s="94" t="s">
        <v>117</v>
      </c>
      <c r="D39" s="36" t="s">
        <v>211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3">
        <v>0</v>
      </c>
      <c r="BL39" s="43">
        <v>0</v>
      </c>
      <c r="BM39" s="43">
        <v>0</v>
      </c>
      <c r="BN39" s="43">
        <v>0</v>
      </c>
      <c r="BO39" s="43">
        <v>0</v>
      </c>
      <c r="BP39" s="43">
        <v>0</v>
      </c>
      <c r="BQ39" s="43">
        <v>0</v>
      </c>
      <c r="BR39" s="43">
        <v>0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3">
        <v>0</v>
      </c>
      <c r="CG39" s="96">
        <f t="shared" si="6"/>
        <v>0</v>
      </c>
      <c r="CH39" s="96">
        <f t="shared" si="3"/>
        <v>0</v>
      </c>
      <c r="CI39" s="96">
        <f t="shared" si="3"/>
        <v>0</v>
      </c>
      <c r="CJ39" s="96">
        <f t="shared" si="3"/>
        <v>0</v>
      </c>
      <c r="CK39" s="96">
        <f t="shared" si="3"/>
        <v>0</v>
      </c>
      <c r="CL39" s="96">
        <f t="shared" si="3"/>
        <v>0</v>
      </c>
      <c r="CM39" s="96">
        <f t="shared" si="3"/>
        <v>0</v>
      </c>
      <c r="CN39" s="96">
        <f t="shared" si="3"/>
        <v>0</v>
      </c>
      <c r="CO39" s="32" t="s">
        <v>211</v>
      </c>
    </row>
    <row r="40" spans="1:95" s="1" customFormat="1" x14ac:dyDescent="0.25">
      <c r="A40" s="92" t="s">
        <v>145</v>
      </c>
      <c r="B40" s="93" t="s">
        <v>131</v>
      </c>
      <c r="C40" s="94" t="s">
        <v>117</v>
      </c>
      <c r="D40" s="36" t="s">
        <v>211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>
        <v>0</v>
      </c>
      <c r="BJ40" s="43">
        <v>0</v>
      </c>
      <c r="BK40" s="43">
        <v>0</v>
      </c>
      <c r="BL40" s="43">
        <v>0</v>
      </c>
      <c r="BM40" s="43">
        <v>0</v>
      </c>
      <c r="BN40" s="43">
        <v>0</v>
      </c>
      <c r="BO40" s="43">
        <v>0</v>
      </c>
      <c r="BP40" s="43">
        <v>0</v>
      </c>
      <c r="BQ40" s="43">
        <v>0</v>
      </c>
      <c r="BR40" s="43">
        <v>0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0</v>
      </c>
      <c r="BZ40" s="43">
        <v>0</v>
      </c>
      <c r="CA40" s="43">
        <v>0</v>
      </c>
      <c r="CB40" s="43">
        <v>0</v>
      </c>
      <c r="CC40" s="43">
        <v>0</v>
      </c>
      <c r="CD40" s="43">
        <v>0</v>
      </c>
      <c r="CE40" s="43">
        <v>0</v>
      </c>
      <c r="CF40" s="43">
        <v>0</v>
      </c>
      <c r="CG40" s="96">
        <f t="shared" si="6"/>
        <v>0</v>
      </c>
      <c r="CH40" s="96">
        <f t="shared" si="3"/>
        <v>0</v>
      </c>
      <c r="CI40" s="96">
        <f t="shared" si="3"/>
        <v>0</v>
      </c>
      <c r="CJ40" s="96">
        <f t="shared" si="3"/>
        <v>0</v>
      </c>
      <c r="CK40" s="96">
        <f t="shared" si="3"/>
        <v>0</v>
      </c>
      <c r="CL40" s="96">
        <f t="shared" si="3"/>
        <v>0</v>
      </c>
      <c r="CM40" s="96">
        <f t="shared" si="3"/>
        <v>0</v>
      </c>
      <c r="CN40" s="96">
        <f t="shared" si="3"/>
        <v>0</v>
      </c>
      <c r="CO40" s="32" t="s">
        <v>211</v>
      </c>
    </row>
    <row r="41" spans="1:95" s="1" customFormat="1" ht="63" x14ac:dyDescent="0.25">
      <c r="A41" s="92" t="s">
        <v>146</v>
      </c>
      <c r="B41" s="93" t="s">
        <v>147</v>
      </c>
      <c r="C41" s="94" t="s">
        <v>117</v>
      </c>
      <c r="D41" s="36" t="s">
        <v>211</v>
      </c>
      <c r="E41" s="43">
        <f>E220</f>
        <v>0</v>
      </c>
      <c r="F41" s="43">
        <f t="shared" ref="F41:BQ42" si="17">F220</f>
        <v>0</v>
      </c>
      <c r="G41" s="43">
        <f t="shared" si="17"/>
        <v>0</v>
      </c>
      <c r="H41" s="43">
        <f t="shared" si="17"/>
        <v>0</v>
      </c>
      <c r="I41" s="43">
        <f t="shared" si="17"/>
        <v>0</v>
      </c>
      <c r="J41" s="43">
        <f t="shared" si="17"/>
        <v>0</v>
      </c>
      <c r="K41" s="43">
        <f t="shared" si="17"/>
        <v>5043</v>
      </c>
      <c r="L41" s="43">
        <f t="shared" si="17"/>
        <v>0</v>
      </c>
      <c r="M41" s="43">
        <f t="shared" si="17"/>
        <v>0</v>
      </c>
      <c r="N41" s="43">
        <f t="shared" si="17"/>
        <v>0</v>
      </c>
      <c r="O41" s="43">
        <f t="shared" si="17"/>
        <v>0</v>
      </c>
      <c r="P41" s="43">
        <f t="shared" si="17"/>
        <v>0</v>
      </c>
      <c r="Q41" s="43">
        <f t="shared" si="17"/>
        <v>0</v>
      </c>
      <c r="R41" s="43">
        <f t="shared" si="17"/>
        <v>0</v>
      </c>
      <c r="S41" s="43">
        <f t="shared" si="17"/>
        <v>0</v>
      </c>
      <c r="T41" s="43">
        <f t="shared" si="17"/>
        <v>0</v>
      </c>
      <c r="U41" s="43">
        <f t="shared" si="17"/>
        <v>0</v>
      </c>
      <c r="V41" s="43">
        <f t="shared" si="17"/>
        <v>0</v>
      </c>
      <c r="W41" s="43">
        <f t="shared" si="17"/>
        <v>0</v>
      </c>
      <c r="X41" s="43">
        <f t="shared" si="17"/>
        <v>0</v>
      </c>
      <c r="Y41" s="43">
        <f t="shared" si="17"/>
        <v>0</v>
      </c>
      <c r="Z41" s="43">
        <f t="shared" si="17"/>
        <v>0</v>
      </c>
      <c r="AA41" s="43">
        <f t="shared" si="17"/>
        <v>0</v>
      </c>
      <c r="AB41" s="43">
        <f t="shared" si="17"/>
        <v>0</v>
      </c>
      <c r="AC41" s="43">
        <f t="shared" si="17"/>
        <v>0</v>
      </c>
      <c r="AD41" s="43">
        <f t="shared" si="17"/>
        <v>0</v>
      </c>
      <c r="AE41" s="43">
        <f t="shared" si="17"/>
        <v>0</v>
      </c>
      <c r="AF41" s="43">
        <f t="shared" si="17"/>
        <v>0</v>
      </c>
      <c r="AG41" s="43">
        <f t="shared" si="17"/>
        <v>0</v>
      </c>
      <c r="AH41" s="43">
        <f t="shared" si="17"/>
        <v>0</v>
      </c>
      <c r="AI41" s="43">
        <f t="shared" si="17"/>
        <v>0</v>
      </c>
      <c r="AJ41" s="43">
        <f t="shared" si="17"/>
        <v>0</v>
      </c>
      <c r="AK41" s="43">
        <f t="shared" si="17"/>
        <v>0</v>
      </c>
      <c r="AL41" s="43">
        <f t="shared" si="17"/>
        <v>0</v>
      </c>
      <c r="AM41" s="43">
        <f t="shared" si="17"/>
        <v>0</v>
      </c>
      <c r="AN41" s="43">
        <f t="shared" si="17"/>
        <v>0</v>
      </c>
      <c r="AO41" s="43">
        <f t="shared" si="17"/>
        <v>0</v>
      </c>
      <c r="AP41" s="43">
        <f t="shared" si="17"/>
        <v>0</v>
      </c>
      <c r="AQ41" s="43">
        <f t="shared" si="17"/>
        <v>5043</v>
      </c>
      <c r="AR41" s="43">
        <f t="shared" si="17"/>
        <v>0</v>
      </c>
      <c r="AS41" s="43">
        <f t="shared" si="17"/>
        <v>0</v>
      </c>
      <c r="AT41" s="43">
        <f t="shared" si="17"/>
        <v>0</v>
      </c>
      <c r="AU41" s="43">
        <f t="shared" si="17"/>
        <v>0</v>
      </c>
      <c r="AV41" s="43">
        <f t="shared" si="17"/>
        <v>0</v>
      </c>
      <c r="AW41" s="43">
        <f t="shared" si="17"/>
        <v>0</v>
      </c>
      <c r="AX41" s="43">
        <f t="shared" si="17"/>
        <v>0</v>
      </c>
      <c r="AY41" s="43">
        <f t="shared" si="17"/>
        <v>0</v>
      </c>
      <c r="AZ41" s="43">
        <f t="shared" si="17"/>
        <v>0</v>
      </c>
      <c r="BA41" s="43">
        <f t="shared" si="17"/>
        <v>0</v>
      </c>
      <c r="BB41" s="43">
        <f t="shared" si="17"/>
        <v>0</v>
      </c>
      <c r="BC41" s="43">
        <f t="shared" si="17"/>
        <v>0</v>
      </c>
      <c r="BD41" s="43">
        <f t="shared" si="17"/>
        <v>0</v>
      </c>
      <c r="BE41" s="43">
        <f t="shared" si="17"/>
        <v>0</v>
      </c>
      <c r="BF41" s="43">
        <f t="shared" si="17"/>
        <v>0</v>
      </c>
      <c r="BG41" s="43">
        <f t="shared" si="17"/>
        <v>0</v>
      </c>
      <c r="BH41" s="43">
        <f t="shared" si="17"/>
        <v>0</v>
      </c>
      <c r="BI41" s="43">
        <f t="shared" si="17"/>
        <v>0</v>
      </c>
      <c r="BJ41" s="43">
        <f t="shared" si="17"/>
        <v>0</v>
      </c>
      <c r="BK41" s="43">
        <f t="shared" si="17"/>
        <v>0</v>
      </c>
      <c r="BL41" s="43">
        <f t="shared" si="17"/>
        <v>0</v>
      </c>
      <c r="BM41" s="43">
        <f t="shared" si="17"/>
        <v>0</v>
      </c>
      <c r="BN41" s="43">
        <f t="shared" si="17"/>
        <v>0</v>
      </c>
      <c r="BO41" s="43">
        <f t="shared" si="17"/>
        <v>0</v>
      </c>
      <c r="BP41" s="43">
        <f t="shared" si="17"/>
        <v>0</v>
      </c>
      <c r="BQ41" s="43">
        <f t="shared" si="17"/>
        <v>0</v>
      </c>
      <c r="BR41" s="43">
        <f t="shared" ref="BR41:CF42" si="18">BR220</f>
        <v>0</v>
      </c>
      <c r="BS41" s="43">
        <f t="shared" si="18"/>
        <v>0</v>
      </c>
      <c r="BT41" s="43">
        <f t="shared" si="18"/>
        <v>0</v>
      </c>
      <c r="BU41" s="43">
        <f t="shared" si="18"/>
        <v>0</v>
      </c>
      <c r="BV41" s="43">
        <f t="shared" si="18"/>
        <v>0</v>
      </c>
      <c r="BW41" s="43">
        <f t="shared" si="18"/>
        <v>0</v>
      </c>
      <c r="BX41" s="43">
        <f t="shared" si="18"/>
        <v>0</v>
      </c>
      <c r="BY41" s="43">
        <f t="shared" si="18"/>
        <v>0</v>
      </c>
      <c r="BZ41" s="43">
        <f t="shared" si="18"/>
        <v>0</v>
      </c>
      <c r="CA41" s="43">
        <f t="shared" si="18"/>
        <v>0</v>
      </c>
      <c r="CB41" s="43">
        <f t="shared" si="18"/>
        <v>0</v>
      </c>
      <c r="CC41" s="43">
        <f t="shared" si="18"/>
        <v>0</v>
      </c>
      <c r="CD41" s="43">
        <f t="shared" si="18"/>
        <v>0</v>
      </c>
      <c r="CE41" s="43">
        <f t="shared" si="18"/>
        <v>0</v>
      </c>
      <c r="CF41" s="43">
        <f t="shared" si="18"/>
        <v>0</v>
      </c>
      <c r="CG41" s="96">
        <f t="shared" si="6"/>
        <v>0</v>
      </c>
      <c r="CH41" s="96">
        <f t="shared" si="6"/>
        <v>0</v>
      </c>
      <c r="CI41" s="96">
        <f t="shared" si="6"/>
        <v>0</v>
      </c>
      <c r="CJ41" s="96">
        <f t="shared" si="6"/>
        <v>0</v>
      </c>
      <c r="CK41" s="96">
        <f t="shared" si="6"/>
        <v>0</v>
      </c>
      <c r="CL41" s="96">
        <f t="shared" si="6"/>
        <v>0</v>
      </c>
      <c r="CM41" s="96">
        <f t="shared" si="6"/>
        <v>0</v>
      </c>
      <c r="CN41" s="96">
        <f t="shared" si="6"/>
        <v>0</v>
      </c>
      <c r="CO41" s="32" t="s">
        <v>211</v>
      </c>
    </row>
    <row r="42" spans="1:95" s="1" customFormat="1" x14ac:dyDescent="0.25">
      <c r="A42" s="92" t="s">
        <v>148</v>
      </c>
      <c r="B42" s="93" t="s">
        <v>137</v>
      </c>
      <c r="C42" s="94" t="s">
        <v>117</v>
      </c>
      <c r="D42" s="36" t="s">
        <v>211</v>
      </c>
      <c r="E42" s="43">
        <f>E221</f>
        <v>0</v>
      </c>
      <c r="F42" s="43">
        <f t="shared" si="17"/>
        <v>0</v>
      </c>
      <c r="G42" s="43">
        <f t="shared" si="17"/>
        <v>0</v>
      </c>
      <c r="H42" s="43">
        <f t="shared" si="17"/>
        <v>0</v>
      </c>
      <c r="I42" s="43">
        <f t="shared" si="17"/>
        <v>0</v>
      </c>
      <c r="J42" s="43">
        <f t="shared" si="17"/>
        <v>0</v>
      </c>
      <c r="K42" s="43">
        <f t="shared" si="17"/>
        <v>0</v>
      </c>
      <c r="L42" s="43">
        <f t="shared" si="17"/>
        <v>0</v>
      </c>
      <c r="M42" s="43">
        <f t="shared" si="17"/>
        <v>0</v>
      </c>
      <c r="N42" s="43">
        <f t="shared" si="17"/>
        <v>0</v>
      </c>
      <c r="O42" s="43">
        <f t="shared" si="17"/>
        <v>0</v>
      </c>
      <c r="P42" s="43">
        <f t="shared" si="17"/>
        <v>0</v>
      </c>
      <c r="Q42" s="43">
        <f t="shared" si="17"/>
        <v>0</v>
      </c>
      <c r="R42" s="43">
        <f t="shared" si="17"/>
        <v>0</v>
      </c>
      <c r="S42" s="43">
        <f t="shared" si="17"/>
        <v>0</v>
      </c>
      <c r="T42" s="43">
        <f t="shared" si="17"/>
        <v>0</v>
      </c>
      <c r="U42" s="43">
        <f t="shared" si="17"/>
        <v>0</v>
      </c>
      <c r="V42" s="43">
        <f t="shared" si="17"/>
        <v>0</v>
      </c>
      <c r="W42" s="43">
        <f t="shared" si="17"/>
        <v>0</v>
      </c>
      <c r="X42" s="43">
        <f t="shared" si="17"/>
        <v>0</v>
      </c>
      <c r="Y42" s="43">
        <f t="shared" si="17"/>
        <v>0</v>
      </c>
      <c r="Z42" s="43">
        <f t="shared" si="17"/>
        <v>0</v>
      </c>
      <c r="AA42" s="43">
        <f t="shared" si="17"/>
        <v>0</v>
      </c>
      <c r="AB42" s="43">
        <f t="shared" si="17"/>
        <v>0</v>
      </c>
      <c r="AC42" s="43">
        <f t="shared" si="17"/>
        <v>0</v>
      </c>
      <c r="AD42" s="43">
        <f t="shared" si="17"/>
        <v>0</v>
      </c>
      <c r="AE42" s="43">
        <f t="shared" si="17"/>
        <v>0</v>
      </c>
      <c r="AF42" s="43">
        <f t="shared" si="17"/>
        <v>0</v>
      </c>
      <c r="AG42" s="43">
        <f t="shared" si="17"/>
        <v>0</v>
      </c>
      <c r="AH42" s="43">
        <f t="shared" si="17"/>
        <v>0</v>
      </c>
      <c r="AI42" s="43">
        <f t="shared" si="17"/>
        <v>0</v>
      </c>
      <c r="AJ42" s="43">
        <f t="shared" si="17"/>
        <v>0</v>
      </c>
      <c r="AK42" s="43">
        <f t="shared" si="17"/>
        <v>0</v>
      </c>
      <c r="AL42" s="43">
        <f t="shared" si="17"/>
        <v>0</v>
      </c>
      <c r="AM42" s="43">
        <f t="shared" si="17"/>
        <v>0</v>
      </c>
      <c r="AN42" s="43">
        <f t="shared" si="17"/>
        <v>0</v>
      </c>
      <c r="AO42" s="43">
        <f t="shared" si="17"/>
        <v>0</v>
      </c>
      <c r="AP42" s="43">
        <f t="shared" si="17"/>
        <v>0</v>
      </c>
      <c r="AQ42" s="43">
        <f t="shared" si="17"/>
        <v>0</v>
      </c>
      <c r="AR42" s="43">
        <f t="shared" si="17"/>
        <v>0</v>
      </c>
      <c r="AS42" s="43">
        <f t="shared" si="17"/>
        <v>0</v>
      </c>
      <c r="AT42" s="43">
        <f t="shared" si="17"/>
        <v>0</v>
      </c>
      <c r="AU42" s="43">
        <f t="shared" si="17"/>
        <v>0</v>
      </c>
      <c r="AV42" s="43">
        <f t="shared" si="17"/>
        <v>0</v>
      </c>
      <c r="AW42" s="43">
        <f t="shared" si="17"/>
        <v>0</v>
      </c>
      <c r="AX42" s="43">
        <f t="shared" si="17"/>
        <v>0</v>
      </c>
      <c r="AY42" s="43">
        <f t="shared" si="17"/>
        <v>0</v>
      </c>
      <c r="AZ42" s="43">
        <f t="shared" si="17"/>
        <v>0</v>
      </c>
      <c r="BA42" s="43">
        <f t="shared" si="17"/>
        <v>0</v>
      </c>
      <c r="BB42" s="43">
        <f t="shared" si="17"/>
        <v>0</v>
      </c>
      <c r="BC42" s="43">
        <f t="shared" si="17"/>
        <v>0</v>
      </c>
      <c r="BD42" s="43">
        <f t="shared" si="17"/>
        <v>0</v>
      </c>
      <c r="BE42" s="43">
        <f t="shared" si="17"/>
        <v>0</v>
      </c>
      <c r="BF42" s="43">
        <f t="shared" si="17"/>
        <v>0</v>
      </c>
      <c r="BG42" s="43">
        <f t="shared" si="17"/>
        <v>0</v>
      </c>
      <c r="BH42" s="43">
        <f t="shared" si="17"/>
        <v>0</v>
      </c>
      <c r="BI42" s="43">
        <f t="shared" si="17"/>
        <v>0</v>
      </c>
      <c r="BJ42" s="43">
        <f t="shared" si="17"/>
        <v>0</v>
      </c>
      <c r="BK42" s="43">
        <f t="shared" si="17"/>
        <v>0</v>
      </c>
      <c r="BL42" s="43">
        <f t="shared" si="17"/>
        <v>0</v>
      </c>
      <c r="BM42" s="43">
        <f t="shared" si="17"/>
        <v>0</v>
      </c>
      <c r="BN42" s="43">
        <f t="shared" si="17"/>
        <v>0</v>
      </c>
      <c r="BO42" s="43">
        <f t="shared" si="17"/>
        <v>0</v>
      </c>
      <c r="BP42" s="43">
        <f t="shared" si="17"/>
        <v>0</v>
      </c>
      <c r="BQ42" s="43">
        <f t="shared" si="17"/>
        <v>0</v>
      </c>
      <c r="BR42" s="43">
        <f t="shared" si="18"/>
        <v>0</v>
      </c>
      <c r="BS42" s="43">
        <f t="shared" si="18"/>
        <v>0</v>
      </c>
      <c r="BT42" s="43">
        <f t="shared" si="18"/>
        <v>0</v>
      </c>
      <c r="BU42" s="43">
        <f t="shared" si="18"/>
        <v>0</v>
      </c>
      <c r="BV42" s="43">
        <f t="shared" si="18"/>
        <v>0</v>
      </c>
      <c r="BW42" s="43">
        <f t="shared" si="18"/>
        <v>0</v>
      </c>
      <c r="BX42" s="43">
        <f t="shared" si="18"/>
        <v>0</v>
      </c>
      <c r="BY42" s="43">
        <f t="shared" si="18"/>
        <v>0</v>
      </c>
      <c r="BZ42" s="43">
        <f t="shared" si="18"/>
        <v>0</v>
      </c>
      <c r="CA42" s="43">
        <f t="shared" si="18"/>
        <v>0</v>
      </c>
      <c r="CB42" s="43">
        <f t="shared" si="18"/>
        <v>0</v>
      </c>
      <c r="CC42" s="43">
        <f t="shared" si="18"/>
        <v>0</v>
      </c>
      <c r="CD42" s="43">
        <f t="shared" si="18"/>
        <v>0</v>
      </c>
      <c r="CE42" s="43">
        <f t="shared" si="18"/>
        <v>0</v>
      </c>
      <c r="CF42" s="43">
        <f t="shared" si="18"/>
        <v>0</v>
      </c>
      <c r="CG42" s="96">
        <f t="shared" si="6"/>
        <v>0</v>
      </c>
      <c r="CH42" s="96">
        <f t="shared" si="6"/>
        <v>0</v>
      </c>
      <c r="CI42" s="96">
        <f t="shared" si="6"/>
        <v>0</v>
      </c>
      <c r="CJ42" s="96">
        <f t="shared" si="6"/>
        <v>0</v>
      </c>
      <c r="CK42" s="96">
        <f t="shared" si="6"/>
        <v>0</v>
      </c>
      <c r="CL42" s="96">
        <f t="shared" si="6"/>
        <v>0</v>
      </c>
      <c r="CM42" s="96">
        <f t="shared" si="6"/>
        <v>0</v>
      </c>
      <c r="CN42" s="96">
        <f t="shared" si="6"/>
        <v>0</v>
      </c>
      <c r="CO42" s="32" t="s">
        <v>211</v>
      </c>
    </row>
    <row r="43" spans="1:95" s="1" customFormat="1" ht="31.5" x14ac:dyDescent="0.25">
      <c r="A43" s="92" t="s">
        <v>149</v>
      </c>
      <c r="B43" s="93" t="s">
        <v>150</v>
      </c>
      <c r="C43" s="94" t="s">
        <v>117</v>
      </c>
      <c r="D43" s="36" t="s">
        <v>211</v>
      </c>
      <c r="E43" s="43">
        <f>E227</f>
        <v>0</v>
      </c>
      <c r="F43" s="43">
        <f t="shared" ref="F43:BQ43" si="19">F227</f>
        <v>0</v>
      </c>
      <c r="G43" s="43">
        <f t="shared" si="19"/>
        <v>0</v>
      </c>
      <c r="H43" s="43">
        <f t="shared" si="19"/>
        <v>0</v>
      </c>
      <c r="I43" s="43">
        <f t="shared" si="19"/>
        <v>0</v>
      </c>
      <c r="J43" s="43">
        <f t="shared" si="19"/>
        <v>0</v>
      </c>
      <c r="K43" s="43">
        <f t="shared" si="19"/>
        <v>0</v>
      </c>
      <c r="L43" s="43">
        <f t="shared" si="19"/>
        <v>0</v>
      </c>
      <c r="M43" s="43">
        <f t="shared" si="19"/>
        <v>0</v>
      </c>
      <c r="N43" s="43">
        <f t="shared" si="19"/>
        <v>0</v>
      </c>
      <c r="O43" s="43">
        <f t="shared" si="19"/>
        <v>0</v>
      </c>
      <c r="P43" s="43">
        <f t="shared" si="19"/>
        <v>0</v>
      </c>
      <c r="Q43" s="43">
        <f t="shared" si="19"/>
        <v>0</v>
      </c>
      <c r="R43" s="43">
        <f t="shared" si="19"/>
        <v>0</v>
      </c>
      <c r="S43" s="43">
        <f t="shared" si="19"/>
        <v>0</v>
      </c>
      <c r="T43" s="43">
        <f t="shared" si="19"/>
        <v>0</v>
      </c>
      <c r="U43" s="43">
        <f t="shared" si="19"/>
        <v>0</v>
      </c>
      <c r="V43" s="43">
        <f t="shared" si="19"/>
        <v>0</v>
      </c>
      <c r="W43" s="43">
        <f t="shared" si="19"/>
        <v>0</v>
      </c>
      <c r="X43" s="43">
        <f t="shared" si="19"/>
        <v>0</v>
      </c>
      <c r="Y43" s="43">
        <f t="shared" si="19"/>
        <v>0</v>
      </c>
      <c r="Z43" s="43">
        <f t="shared" si="19"/>
        <v>0</v>
      </c>
      <c r="AA43" s="43">
        <f t="shared" si="19"/>
        <v>0</v>
      </c>
      <c r="AB43" s="43">
        <f t="shared" si="19"/>
        <v>0</v>
      </c>
      <c r="AC43" s="43">
        <f t="shared" si="19"/>
        <v>0</v>
      </c>
      <c r="AD43" s="43">
        <f t="shared" si="19"/>
        <v>0</v>
      </c>
      <c r="AE43" s="43">
        <f t="shared" si="19"/>
        <v>0</v>
      </c>
      <c r="AF43" s="43">
        <f t="shared" si="19"/>
        <v>0</v>
      </c>
      <c r="AG43" s="43">
        <f t="shared" si="19"/>
        <v>0</v>
      </c>
      <c r="AH43" s="43">
        <f t="shared" si="19"/>
        <v>0</v>
      </c>
      <c r="AI43" s="43">
        <f t="shared" si="19"/>
        <v>0</v>
      </c>
      <c r="AJ43" s="43">
        <f t="shared" si="19"/>
        <v>0</v>
      </c>
      <c r="AK43" s="43">
        <f t="shared" si="19"/>
        <v>0</v>
      </c>
      <c r="AL43" s="43">
        <f t="shared" si="19"/>
        <v>0</v>
      </c>
      <c r="AM43" s="43">
        <f t="shared" si="19"/>
        <v>0</v>
      </c>
      <c r="AN43" s="43">
        <f t="shared" si="19"/>
        <v>0</v>
      </c>
      <c r="AO43" s="43">
        <f t="shared" si="19"/>
        <v>0</v>
      </c>
      <c r="AP43" s="43">
        <f t="shared" si="19"/>
        <v>0</v>
      </c>
      <c r="AQ43" s="43">
        <f t="shared" si="19"/>
        <v>0</v>
      </c>
      <c r="AR43" s="43">
        <f t="shared" si="19"/>
        <v>0</v>
      </c>
      <c r="AS43" s="43">
        <f t="shared" si="19"/>
        <v>0</v>
      </c>
      <c r="AT43" s="43">
        <f t="shared" si="19"/>
        <v>0</v>
      </c>
      <c r="AU43" s="43">
        <f t="shared" si="19"/>
        <v>0</v>
      </c>
      <c r="AV43" s="43">
        <f t="shared" si="19"/>
        <v>0</v>
      </c>
      <c r="AW43" s="43">
        <f t="shared" si="19"/>
        <v>0</v>
      </c>
      <c r="AX43" s="43">
        <f t="shared" si="19"/>
        <v>0</v>
      </c>
      <c r="AY43" s="43">
        <f t="shared" si="19"/>
        <v>0</v>
      </c>
      <c r="AZ43" s="43">
        <f t="shared" si="19"/>
        <v>0</v>
      </c>
      <c r="BA43" s="43">
        <f t="shared" si="19"/>
        <v>0</v>
      </c>
      <c r="BB43" s="43">
        <f t="shared" si="19"/>
        <v>0</v>
      </c>
      <c r="BC43" s="43">
        <f t="shared" si="19"/>
        <v>0</v>
      </c>
      <c r="BD43" s="43">
        <f t="shared" si="19"/>
        <v>0</v>
      </c>
      <c r="BE43" s="43">
        <f t="shared" si="19"/>
        <v>0</v>
      </c>
      <c r="BF43" s="43">
        <f t="shared" si="19"/>
        <v>0</v>
      </c>
      <c r="BG43" s="43">
        <f t="shared" si="19"/>
        <v>0</v>
      </c>
      <c r="BH43" s="43">
        <f t="shared" si="19"/>
        <v>0</v>
      </c>
      <c r="BI43" s="43">
        <f t="shared" si="19"/>
        <v>0</v>
      </c>
      <c r="BJ43" s="43">
        <f t="shared" si="19"/>
        <v>0</v>
      </c>
      <c r="BK43" s="43">
        <f t="shared" si="19"/>
        <v>0</v>
      </c>
      <c r="BL43" s="43">
        <f t="shared" si="19"/>
        <v>0</v>
      </c>
      <c r="BM43" s="43">
        <f t="shared" si="19"/>
        <v>0</v>
      </c>
      <c r="BN43" s="43">
        <f t="shared" si="19"/>
        <v>0</v>
      </c>
      <c r="BO43" s="43">
        <f t="shared" si="19"/>
        <v>0</v>
      </c>
      <c r="BP43" s="43">
        <f t="shared" si="19"/>
        <v>0</v>
      </c>
      <c r="BQ43" s="43">
        <f t="shared" si="19"/>
        <v>0</v>
      </c>
      <c r="BR43" s="43">
        <f t="shared" ref="BR43:CF43" si="20">BR227</f>
        <v>0</v>
      </c>
      <c r="BS43" s="43">
        <f t="shared" si="20"/>
        <v>0</v>
      </c>
      <c r="BT43" s="43">
        <f t="shared" si="20"/>
        <v>0</v>
      </c>
      <c r="BU43" s="43">
        <f t="shared" si="20"/>
        <v>0</v>
      </c>
      <c r="BV43" s="43">
        <f t="shared" si="20"/>
        <v>0</v>
      </c>
      <c r="BW43" s="43">
        <f t="shared" si="20"/>
        <v>0</v>
      </c>
      <c r="BX43" s="43">
        <f t="shared" si="20"/>
        <v>0</v>
      </c>
      <c r="BY43" s="43">
        <f t="shared" si="20"/>
        <v>0</v>
      </c>
      <c r="BZ43" s="43">
        <f t="shared" si="20"/>
        <v>0</v>
      </c>
      <c r="CA43" s="43">
        <f t="shared" si="20"/>
        <v>0</v>
      </c>
      <c r="CB43" s="43">
        <f t="shared" si="20"/>
        <v>0</v>
      </c>
      <c r="CC43" s="43">
        <f t="shared" si="20"/>
        <v>0</v>
      </c>
      <c r="CD43" s="43">
        <f t="shared" si="20"/>
        <v>0</v>
      </c>
      <c r="CE43" s="43">
        <f t="shared" si="20"/>
        <v>0</v>
      </c>
      <c r="CF43" s="43">
        <f t="shared" si="20"/>
        <v>0</v>
      </c>
      <c r="CG43" s="96">
        <f t="shared" si="6"/>
        <v>0</v>
      </c>
      <c r="CH43" s="96">
        <f t="shared" si="6"/>
        <v>0</v>
      </c>
      <c r="CI43" s="96">
        <f t="shared" si="6"/>
        <v>0</v>
      </c>
      <c r="CJ43" s="96">
        <f t="shared" si="6"/>
        <v>0</v>
      </c>
      <c r="CK43" s="96">
        <f t="shared" si="6"/>
        <v>0</v>
      </c>
      <c r="CL43" s="96">
        <f t="shared" si="6"/>
        <v>0</v>
      </c>
      <c r="CM43" s="96">
        <f t="shared" si="6"/>
        <v>0</v>
      </c>
      <c r="CN43" s="96">
        <f t="shared" si="6"/>
        <v>0</v>
      </c>
      <c r="CO43" s="32" t="s">
        <v>211</v>
      </c>
    </row>
    <row r="44" spans="1:95" s="1" customFormat="1" x14ac:dyDescent="0.25">
      <c r="A44" s="92" t="s">
        <v>151</v>
      </c>
      <c r="B44" s="93" t="s">
        <v>152</v>
      </c>
      <c r="C44" s="94" t="s">
        <v>117</v>
      </c>
      <c r="D44" s="36" t="s">
        <v>211</v>
      </c>
      <c r="E44" s="43">
        <f>E234</f>
        <v>0</v>
      </c>
      <c r="F44" s="43">
        <f t="shared" ref="F44:BQ44" si="21">F234</f>
        <v>0</v>
      </c>
      <c r="G44" s="43">
        <f t="shared" si="21"/>
        <v>0</v>
      </c>
      <c r="H44" s="43">
        <f t="shared" si="21"/>
        <v>0</v>
      </c>
      <c r="I44" s="43">
        <f t="shared" si="21"/>
        <v>0</v>
      </c>
      <c r="J44" s="43">
        <f t="shared" si="21"/>
        <v>0</v>
      </c>
      <c r="K44" s="43">
        <f t="shared" si="21"/>
        <v>0</v>
      </c>
      <c r="L44" s="43">
        <f t="shared" si="21"/>
        <v>0</v>
      </c>
      <c r="M44" s="43">
        <f t="shared" si="21"/>
        <v>0</v>
      </c>
      <c r="N44" s="43">
        <f t="shared" si="21"/>
        <v>0</v>
      </c>
      <c r="O44" s="43">
        <f t="shared" si="21"/>
        <v>0</v>
      </c>
      <c r="P44" s="43">
        <f t="shared" si="21"/>
        <v>0</v>
      </c>
      <c r="Q44" s="43">
        <f t="shared" si="21"/>
        <v>0</v>
      </c>
      <c r="R44" s="43">
        <f t="shared" si="21"/>
        <v>0</v>
      </c>
      <c r="S44" s="43">
        <f t="shared" si="21"/>
        <v>0</v>
      </c>
      <c r="T44" s="43">
        <f t="shared" si="21"/>
        <v>0</v>
      </c>
      <c r="U44" s="43">
        <f t="shared" si="21"/>
        <v>0</v>
      </c>
      <c r="V44" s="43">
        <f t="shared" si="21"/>
        <v>0</v>
      </c>
      <c r="W44" s="43">
        <f t="shared" si="21"/>
        <v>0</v>
      </c>
      <c r="X44" s="43">
        <f t="shared" si="21"/>
        <v>0</v>
      </c>
      <c r="Y44" s="43">
        <f t="shared" si="21"/>
        <v>0</v>
      </c>
      <c r="Z44" s="43">
        <f t="shared" si="21"/>
        <v>0</v>
      </c>
      <c r="AA44" s="43">
        <f t="shared" si="21"/>
        <v>0</v>
      </c>
      <c r="AB44" s="43">
        <f t="shared" si="21"/>
        <v>0</v>
      </c>
      <c r="AC44" s="43">
        <f t="shared" si="21"/>
        <v>0</v>
      </c>
      <c r="AD44" s="43">
        <f t="shared" si="21"/>
        <v>0</v>
      </c>
      <c r="AE44" s="43">
        <f t="shared" si="21"/>
        <v>0</v>
      </c>
      <c r="AF44" s="43">
        <f t="shared" si="21"/>
        <v>0</v>
      </c>
      <c r="AG44" s="43">
        <f t="shared" si="21"/>
        <v>0</v>
      </c>
      <c r="AH44" s="43">
        <f t="shared" si="21"/>
        <v>0</v>
      </c>
      <c r="AI44" s="43">
        <f t="shared" si="21"/>
        <v>0</v>
      </c>
      <c r="AJ44" s="43">
        <f t="shared" si="21"/>
        <v>0</v>
      </c>
      <c r="AK44" s="43">
        <f t="shared" si="21"/>
        <v>0</v>
      </c>
      <c r="AL44" s="43">
        <f t="shared" si="21"/>
        <v>0</v>
      </c>
      <c r="AM44" s="43">
        <f t="shared" si="21"/>
        <v>0</v>
      </c>
      <c r="AN44" s="43">
        <f t="shared" si="21"/>
        <v>0</v>
      </c>
      <c r="AO44" s="43">
        <f t="shared" si="21"/>
        <v>0</v>
      </c>
      <c r="AP44" s="43">
        <f t="shared" si="21"/>
        <v>0</v>
      </c>
      <c r="AQ44" s="43">
        <f t="shared" si="21"/>
        <v>0</v>
      </c>
      <c r="AR44" s="43">
        <f t="shared" si="21"/>
        <v>0</v>
      </c>
      <c r="AS44" s="43">
        <f t="shared" si="21"/>
        <v>0</v>
      </c>
      <c r="AT44" s="43">
        <f t="shared" si="21"/>
        <v>0</v>
      </c>
      <c r="AU44" s="43">
        <f t="shared" si="21"/>
        <v>0</v>
      </c>
      <c r="AV44" s="43">
        <f t="shared" si="21"/>
        <v>0</v>
      </c>
      <c r="AW44" s="43">
        <f t="shared" si="21"/>
        <v>0</v>
      </c>
      <c r="AX44" s="43">
        <f t="shared" si="21"/>
        <v>0</v>
      </c>
      <c r="AY44" s="43">
        <f t="shared" si="21"/>
        <v>0</v>
      </c>
      <c r="AZ44" s="43">
        <f t="shared" si="21"/>
        <v>0</v>
      </c>
      <c r="BA44" s="43">
        <f t="shared" si="21"/>
        <v>0</v>
      </c>
      <c r="BB44" s="43">
        <f t="shared" si="21"/>
        <v>0</v>
      </c>
      <c r="BC44" s="43">
        <f t="shared" si="21"/>
        <v>0</v>
      </c>
      <c r="BD44" s="43">
        <f t="shared" si="21"/>
        <v>0</v>
      </c>
      <c r="BE44" s="43">
        <f t="shared" si="21"/>
        <v>0</v>
      </c>
      <c r="BF44" s="43">
        <f t="shared" si="21"/>
        <v>0</v>
      </c>
      <c r="BG44" s="43">
        <f t="shared" si="21"/>
        <v>0</v>
      </c>
      <c r="BH44" s="43">
        <f t="shared" si="21"/>
        <v>0</v>
      </c>
      <c r="BI44" s="43">
        <f t="shared" si="21"/>
        <v>0</v>
      </c>
      <c r="BJ44" s="43">
        <f t="shared" si="21"/>
        <v>0</v>
      </c>
      <c r="BK44" s="43">
        <f t="shared" si="21"/>
        <v>0</v>
      </c>
      <c r="BL44" s="43">
        <f t="shared" si="21"/>
        <v>0</v>
      </c>
      <c r="BM44" s="43">
        <f t="shared" si="21"/>
        <v>0</v>
      </c>
      <c r="BN44" s="43">
        <f t="shared" si="21"/>
        <v>0</v>
      </c>
      <c r="BO44" s="43">
        <f t="shared" si="21"/>
        <v>0</v>
      </c>
      <c r="BP44" s="43">
        <f t="shared" si="21"/>
        <v>0</v>
      </c>
      <c r="BQ44" s="43">
        <f t="shared" si="21"/>
        <v>0</v>
      </c>
      <c r="BR44" s="43">
        <f t="shared" ref="BR44:CF44" si="22">BR234</f>
        <v>0</v>
      </c>
      <c r="BS44" s="43">
        <f t="shared" si="22"/>
        <v>0</v>
      </c>
      <c r="BT44" s="43">
        <f t="shared" si="22"/>
        <v>0</v>
      </c>
      <c r="BU44" s="43">
        <f t="shared" si="22"/>
        <v>0</v>
      </c>
      <c r="BV44" s="43">
        <f t="shared" si="22"/>
        <v>0</v>
      </c>
      <c r="BW44" s="43">
        <f t="shared" si="22"/>
        <v>0</v>
      </c>
      <c r="BX44" s="43">
        <f t="shared" si="22"/>
        <v>0</v>
      </c>
      <c r="BY44" s="43">
        <f t="shared" si="22"/>
        <v>0</v>
      </c>
      <c r="BZ44" s="43">
        <f t="shared" si="22"/>
        <v>0</v>
      </c>
      <c r="CA44" s="43">
        <f t="shared" si="22"/>
        <v>0</v>
      </c>
      <c r="CB44" s="43">
        <f t="shared" si="22"/>
        <v>0</v>
      </c>
      <c r="CC44" s="43">
        <f t="shared" si="22"/>
        <v>0</v>
      </c>
      <c r="CD44" s="43">
        <f t="shared" si="22"/>
        <v>0</v>
      </c>
      <c r="CE44" s="43">
        <f t="shared" si="22"/>
        <v>0</v>
      </c>
      <c r="CF44" s="43">
        <f t="shared" si="22"/>
        <v>0</v>
      </c>
      <c r="CG44" s="96">
        <f t="shared" si="6"/>
        <v>0</v>
      </c>
      <c r="CH44" s="96">
        <f t="shared" si="6"/>
        <v>0</v>
      </c>
      <c r="CI44" s="96">
        <f t="shared" si="6"/>
        <v>0</v>
      </c>
      <c r="CJ44" s="96">
        <f t="shared" si="6"/>
        <v>0</v>
      </c>
      <c r="CK44" s="96">
        <f t="shared" si="6"/>
        <v>0</v>
      </c>
      <c r="CL44" s="96">
        <f t="shared" si="6"/>
        <v>0</v>
      </c>
      <c r="CM44" s="96">
        <f t="shared" si="6"/>
        <v>0</v>
      </c>
      <c r="CN44" s="96">
        <f t="shared" si="6"/>
        <v>0</v>
      </c>
      <c r="CO44" s="32" t="s">
        <v>211</v>
      </c>
    </row>
    <row r="45" spans="1:95" s="1" customFormat="1" ht="31.5" x14ac:dyDescent="0.25">
      <c r="A45" s="92" t="s">
        <v>153</v>
      </c>
      <c r="B45" s="93" t="s">
        <v>129</v>
      </c>
      <c r="C45" s="94" t="s">
        <v>117</v>
      </c>
      <c r="D45" s="36" t="s">
        <v>211</v>
      </c>
      <c r="E45" s="43">
        <f>E241</f>
        <v>0</v>
      </c>
      <c r="F45" s="43">
        <f t="shared" ref="F45:BQ46" si="23">F241</f>
        <v>0</v>
      </c>
      <c r="G45" s="43">
        <f t="shared" si="23"/>
        <v>0</v>
      </c>
      <c r="H45" s="43">
        <f t="shared" si="23"/>
        <v>0</v>
      </c>
      <c r="I45" s="43">
        <f t="shared" si="23"/>
        <v>0</v>
      </c>
      <c r="J45" s="43">
        <f t="shared" si="23"/>
        <v>0</v>
      </c>
      <c r="K45" s="43">
        <f t="shared" si="23"/>
        <v>0</v>
      </c>
      <c r="L45" s="43">
        <f t="shared" si="23"/>
        <v>0</v>
      </c>
      <c r="M45" s="43">
        <f t="shared" si="23"/>
        <v>0</v>
      </c>
      <c r="N45" s="43">
        <f t="shared" si="23"/>
        <v>0</v>
      </c>
      <c r="O45" s="43">
        <f t="shared" si="23"/>
        <v>0</v>
      </c>
      <c r="P45" s="43">
        <f t="shared" si="23"/>
        <v>0</v>
      </c>
      <c r="Q45" s="43">
        <f t="shared" si="23"/>
        <v>0</v>
      </c>
      <c r="R45" s="43">
        <f t="shared" si="23"/>
        <v>0</v>
      </c>
      <c r="S45" s="43">
        <f t="shared" si="23"/>
        <v>0</v>
      </c>
      <c r="T45" s="43">
        <f t="shared" si="23"/>
        <v>0</v>
      </c>
      <c r="U45" s="43">
        <f t="shared" si="23"/>
        <v>0</v>
      </c>
      <c r="V45" s="43">
        <f t="shared" si="23"/>
        <v>0</v>
      </c>
      <c r="W45" s="43">
        <f t="shared" si="23"/>
        <v>0</v>
      </c>
      <c r="X45" s="43">
        <f t="shared" si="23"/>
        <v>0</v>
      </c>
      <c r="Y45" s="43">
        <f t="shared" si="23"/>
        <v>0</v>
      </c>
      <c r="Z45" s="43">
        <f t="shared" si="23"/>
        <v>0</v>
      </c>
      <c r="AA45" s="43">
        <f t="shared" si="23"/>
        <v>0</v>
      </c>
      <c r="AB45" s="43">
        <f t="shared" si="23"/>
        <v>0</v>
      </c>
      <c r="AC45" s="43">
        <f t="shared" si="23"/>
        <v>0</v>
      </c>
      <c r="AD45" s="43">
        <f t="shared" si="23"/>
        <v>0</v>
      </c>
      <c r="AE45" s="43">
        <f t="shared" si="23"/>
        <v>0</v>
      </c>
      <c r="AF45" s="43">
        <f t="shared" si="23"/>
        <v>0</v>
      </c>
      <c r="AG45" s="43">
        <f t="shared" si="23"/>
        <v>0</v>
      </c>
      <c r="AH45" s="43">
        <f t="shared" si="23"/>
        <v>0</v>
      </c>
      <c r="AI45" s="43">
        <f t="shared" si="23"/>
        <v>0</v>
      </c>
      <c r="AJ45" s="43">
        <f t="shared" si="23"/>
        <v>0</v>
      </c>
      <c r="AK45" s="43">
        <f t="shared" si="23"/>
        <v>0</v>
      </c>
      <c r="AL45" s="43">
        <f t="shared" si="23"/>
        <v>0</v>
      </c>
      <c r="AM45" s="43">
        <f t="shared" si="23"/>
        <v>0</v>
      </c>
      <c r="AN45" s="43">
        <f t="shared" si="23"/>
        <v>0</v>
      </c>
      <c r="AO45" s="43">
        <f t="shared" si="23"/>
        <v>0</v>
      </c>
      <c r="AP45" s="43">
        <f t="shared" si="23"/>
        <v>0</v>
      </c>
      <c r="AQ45" s="43">
        <f t="shared" si="23"/>
        <v>0</v>
      </c>
      <c r="AR45" s="43">
        <f t="shared" si="23"/>
        <v>0</v>
      </c>
      <c r="AS45" s="43">
        <f t="shared" si="23"/>
        <v>0</v>
      </c>
      <c r="AT45" s="43">
        <f t="shared" si="23"/>
        <v>0</v>
      </c>
      <c r="AU45" s="43">
        <f t="shared" si="23"/>
        <v>0</v>
      </c>
      <c r="AV45" s="43">
        <f t="shared" si="23"/>
        <v>0</v>
      </c>
      <c r="AW45" s="43">
        <f t="shared" si="23"/>
        <v>0</v>
      </c>
      <c r="AX45" s="43">
        <f t="shared" si="23"/>
        <v>0</v>
      </c>
      <c r="AY45" s="43">
        <f t="shared" si="23"/>
        <v>0</v>
      </c>
      <c r="AZ45" s="43">
        <f t="shared" si="23"/>
        <v>0</v>
      </c>
      <c r="BA45" s="43">
        <f t="shared" si="23"/>
        <v>0</v>
      </c>
      <c r="BB45" s="43">
        <f t="shared" si="23"/>
        <v>0</v>
      </c>
      <c r="BC45" s="43">
        <f t="shared" si="23"/>
        <v>0</v>
      </c>
      <c r="BD45" s="43">
        <f t="shared" si="23"/>
        <v>0</v>
      </c>
      <c r="BE45" s="43">
        <f t="shared" si="23"/>
        <v>0</v>
      </c>
      <c r="BF45" s="43">
        <f t="shared" si="23"/>
        <v>0</v>
      </c>
      <c r="BG45" s="43">
        <f t="shared" si="23"/>
        <v>0</v>
      </c>
      <c r="BH45" s="43">
        <f t="shared" si="23"/>
        <v>0</v>
      </c>
      <c r="BI45" s="43">
        <f t="shared" si="23"/>
        <v>0</v>
      </c>
      <c r="BJ45" s="43">
        <f t="shared" si="23"/>
        <v>0</v>
      </c>
      <c r="BK45" s="43">
        <f t="shared" si="23"/>
        <v>0</v>
      </c>
      <c r="BL45" s="43">
        <f t="shared" si="23"/>
        <v>0</v>
      </c>
      <c r="BM45" s="43">
        <f t="shared" si="23"/>
        <v>0</v>
      </c>
      <c r="BN45" s="43">
        <f t="shared" si="23"/>
        <v>0</v>
      </c>
      <c r="BO45" s="43">
        <f t="shared" si="23"/>
        <v>0</v>
      </c>
      <c r="BP45" s="43">
        <f t="shared" si="23"/>
        <v>0</v>
      </c>
      <c r="BQ45" s="43">
        <f t="shared" si="23"/>
        <v>0</v>
      </c>
      <c r="BR45" s="43">
        <f t="shared" ref="BR45:CF46" si="24">BR241</f>
        <v>0</v>
      </c>
      <c r="BS45" s="43">
        <f t="shared" si="24"/>
        <v>0</v>
      </c>
      <c r="BT45" s="43">
        <f t="shared" si="24"/>
        <v>0</v>
      </c>
      <c r="BU45" s="43">
        <f t="shared" si="24"/>
        <v>0</v>
      </c>
      <c r="BV45" s="43">
        <f t="shared" si="24"/>
        <v>0</v>
      </c>
      <c r="BW45" s="43">
        <f t="shared" si="24"/>
        <v>0</v>
      </c>
      <c r="BX45" s="43">
        <f t="shared" si="24"/>
        <v>0</v>
      </c>
      <c r="BY45" s="43">
        <f t="shared" si="24"/>
        <v>0</v>
      </c>
      <c r="BZ45" s="43">
        <f t="shared" si="24"/>
        <v>0</v>
      </c>
      <c r="CA45" s="43">
        <f t="shared" si="24"/>
        <v>0</v>
      </c>
      <c r="CB45" s="43">
        <f t="shared" si="24"/>
        <v>0</v>
      </c>
      <c r="CC45" s="43">
        <f t="shared" si="24"/>
        <v>0</v>
      </c>
      <c r="CD45" s="43">
        <f t="shared" si="24"/>
        <v>0</v>
      </c>
      <c r="CE45" s="43">
        <f t="shared" si="24"/>
        <v>0</v>
      </c>
      <c r="CF45" s="43">
        <f t="shared" si="24"/>
        <v>0</v>
      </c>
      <c r="CG45" s="96">
        <f t="shared" si="6"/>
        <v>0</v>
      </c>
      <c r="CH45" s="96">
        <f t="shared" si="6"/>
        <v>0</v>
      </c>
      <c r="CI45" s="96">
        <f t="shared" si="6"/>
        <v>0</v>
      </c>
      <c r="CJ45" s="96">
        <f t="shared" si="6"/>
        <v>0</v>
      </c>
      <c r="CK45" s="96">
        <f t="shared" si="6"/>
        <v>0</v>
      </c>
      <c r="CL45" s="96">
        <f t="shared" si="6"/>
        <v>0</v>
      </c>
      <c r="CM45" s="96">
        <f t="shared" si="6"/>
        <v>0</v>
      </c>
      <c r="CN45" s="96">
        <f t="shared" si="6"/>
        <v>0</v>
      </c>
      <c r="CO45" s="32" t="s">
        <v>211</v>
      </c>
    </row>
    <row r="46" spans="1:95" s="1" customFormat="1" x14ac:dyDescent="0.25">
      <c r="A46" s="92" t="s">
        <v>154</v>
      </c>
      <c r="B46" s="93" t="s">
        <v>131</v>
      </c>
      <c r="C46" s="94" t="s">
        <v>117</v>
      </c>
      <c r="D46" s="36" t="s">
        <v>211</v>
      </c>
      <c r="E46" s="43">
        <f>E242</f>
        <v>0</v>
      </c>
      <c r="F46" s="43">
        <f t="shared" si="23"/>
        <v>0</v>
      </c>
      <c r="G46" s="43">
        <f t="shared" si="23"/>
        <v>0</v>
      </c>
      <c r="H46" s="43">
        <f t="shared" si="23"/>
        <v>0</v>
      </c>
      <c r="I46" s="43">
        <f t="shared" si="23"/>
        <v>0</v>
      </c>
      <c r="J46" s="43">
        <f t="shared" si="23"/>
        <v>0</v>
      </c>
      <c r="K46" s="43">
        <f t="shared" si="23"/>
        <v>5043</v>
      </c>
      <c r="L46" s="43">
        <f t="shared" si="23"/>
        <v>0</v>
      </c>
      <c r="M46" s="43">
        <f t="shared" si="23"/>
        <v>0</v>
      </c>
      <c r="N46" s="43">
        <f t="shared" si="23"/>
        <v>0</v>
      </c>
      <c r="O46" s="43">
        <f t="shared" si="23"/>
        <v>0</v>
      </c>
      <c r="P46" s="43">
        <f t="shared" si="23"/>
        <v>0</v>
      </c>
      <c r="Q46" s="43">
        <f t="shared" si="23"/>
        <v>0</v>
      </c>
      <c r="R46" s="43">
        <f t="shared" si="23"/>
        <v>0</v>
      </c>
      <c r="S46" s="43">
        <f t="shared" si="23"/>
        <v>0</v>
      </c>
      <c r="T46" s="43">
        <f t="shared" si="23"/>
        <v>0</v>
      </c>
      <c r="U46" s="43">
        <f t="shared" si="23"/>
        <v>0</v>
      </c>
      <c r="V46" s="43">
        <f t="shared" si="23"/>
        <v>0</v>
      </c>
      <c r="W46" s="43">
        <f t="shared" si="23"/>
        <v>0</v>
      </c>
      <c r="X46" s="43">
        <f t="shared" si="23"/>
        <v>0</v>
      </c>
      <c r="Y46" s="43">
        <f t="shared" si="23"/>
        <v>0</v>
      </c>
      <c r="Z46" s="43">
        <f t="shared" si="23"/>
        <v>0</v>
      </c>
      <c r="AA46" s="43">
        <f t="shared" si="23"/>
        <v>0</v>
      </c>
      <c r="AB46" s="43">
        <f t="shared" si="23"/>
        <v>0</v>
      </c>
      <c r="AC46" s="43">
        <f t="shared" si="23"/>
        <v>0</v>
      </c>
      <c r="AD46" s="43">
        <f t="shared" si="23"/>
        <v>0</v>
      </c>
      <c r="AE46" s="43">
        <f t="shared" si="23"/>
        <v>0</v>
      </c>
      <c r="AF46" s="43">
        <f t="shared" si="23"/>
        <v>0</v>
      </c>
      <c r="AG46" s="43">
        <f t="shared" si="23"/>
        <v>0</v>
      </c>
      <c r="AH46" s="43">
        <f t="shared" si="23"/>
        <v>0</v>
      </c>
      <c r="AI46" s="43">
        <f t="shared" si="23"/>
        <v>0</v>
      </c>
      <c r="AJ46" s="43">
        <f t="shared" si="23"/>
        <v>0</v>
      </c>
      <c r="AK46" s="43">
        <f t="shared" si="23"/>
        <v>0</v>
      </c>
      <c r="AL46" s="43">
        <f t="shared" si="23"/>
        <v>0</v>
      </c>
      <c r="AM46" s="43">
        <f t="shared" si="23"/>
        <v>0</v>
      </c>
      <c r="AN46" s="43">
        <f t="shared" si="23"/>
        <v>0</v>
      </c>
      <c r="AO46" s="43">
        <f t="shared" si="23"/>
        <v>0</v>
      </c>
      <c r="AP46" s="43">
        <f t="shared" si="23"/>
        <v>0</v>
      </c>
      <c r="AQ46" s="43">
        <f t="shared" si="23"/>
        <v>5043</v>
      </c>
      <c r="AR46" s="43">
        <f t="shared" si="23"/>
        <v>0</v>
      </c>
      <c r="AS46" s="43">
        <f t="shared" si="23"/>
        <v>0</v>
      </c>
      <c r="AT46" s="43">
        <f t="shared" si="23"/>
        <v>0</v>
      </c>
      <c r="AU46" s="43">
        <f t="shared" si="23"/>
        <v>0</v>
      </c>
      <c r="AV46" s="43">
        <f t="shared" si="23"/>
        <v>0</v>
      </c>
      <c r="AW46" s="43">
        <f t="shared" si="23"/>
        <v>0</v>
      </c>
      <c r="AX46" s="43">
        <f t="shared" si="23"/>
        <v>0</v>
      </c>
      <c r="AY46" s="43">
        <f t="shared" si="23"/>
        <v>0</v>
      </c>
      <c r="AZ46" s="43">
        <f t="shared" si="23"/>
        <v>0</v>
      </c>
      <c r="BA46" s="43">
        <f t="shared" si="23"/>
        <v>0</v>
      </c>
      <c r="BB46" s="43">
        <f t="shared" si="23"/>
        <v>0</v>
      </c>
      <c r="BC46" s="43">
        <f t="shared" si="23"/>
        <v>0</v>
      </c>
      <c r="BD46" s="43">
        <f t="shared" si="23"/>
        <v>0</v>
      </c>
      <c r="BE46" s="43">
        <f t="shared" si="23"/>
        <v>0</v>
      </c>
      <c r="BF46" s="43">
        <f t="shared" si="23"/>
        <v>0</v>
      </c>
      <c r="BG46" s="43">
        <f t="shared" si="23"/>
        <v>0</v>
      </c>
      <c r="BH46" s="43">
        <f t="shared" si="23"/>
        <v>0</v>
      </c>
      <c r="BI46" s="43">
        <f t="shared" si="23"/>
        <v>0</v>
      </c>
      <c r="BJ46" s="43">
        <f t="shared" si="23"/>
        <v>0</v>
      </c>
      <c r="BK46" s="43">
        <f t="shared" si="23"/>
        <v>0</v>
      </c>
      <c r="BL46" s="43">
        <f t="shared" si="23"/>
        <v>0</v>
      </c>
      <c r="BM46" s="43">
        <f t="shared" si="23"/>
        <v>0</v>
      </c>
      <c r="BN46" s="43">
        <f t="shared" si="23"/>
        <v>0</v>
      </c>
      <c r="BO46" s="43">
        <f t="shared" si="23"/>
        <v>0</v>
      </c>
      <c r="BP46" s="43">
        <f t="shared" si="23"/>
        <v>0</v>
      </c>
      <c r="BQ46" s="43">
        <f t="shared" si="23"/>
        <v>0</v>
      </c>
      <c r="BR46" s="43">
        <f t="shared" si="24"/>
        <v>0</v>
      </c>
      <c r="BS46" s="43">
        <f t="shared" si="24"/>
        <v>0</v>
      </c>
      <c r="BT46" s="43">
        <f t="shared" si="24"/>
        <v>0</v>
      </c>
      <c r="BU46" s="43">
        <f t="shared" si="24"/>
        <v>0</v>
      </c>
      <c r="BV46" s="43">
        <f t="shared" si="24"/>
        <v>0</v>
      </c>
      <c r="BW46" s="43">
        <f t="shared" si="24"/>
        <v>0</v>
      </c>
      <c r="BX46" s="43">
        <f t="shared" si="24"/>
        <v>0</v>
      </c>
      <c r="BY46" s="43">
        <f t="shared" si="24"/>
        <v>0</v>
      </c>
      <c r="BZ46" s="43">
        <f t="shared" si="24"/>
        <v>0</v>
      </c>
      <c r="CA46" s="43">
        <f t="shared" si="24"/>
        <v>0</v>
      </c>
      <c r="CB46" s="43">
        <f t="shared" si="24"/>
        <v>0</v>
      </c>
      <c r="CC46" s="43">
        <f t="shared" si="24"/>
        <v>0</v>
      </c>
      <c r="CD46" s="43">
        <f t="shared" si="24"/>
        <v>0</v>
      </c>
      <c r="CE46" s="43">
        <f t="shared" si="24"/>
        <v>0</v>
      </c>
      <c r="CF46" s="43">
        <f t="shared" si="24"/>
        <v>0</v>
      </c>
      <c r="CG46" s="96">
        <f t="shared" si="6"/>
        <v>0</v>
      </c>
      <c r="CH46" s="96">
        <f t="shared" si="6"/>
        <v>0</v>
      </c>
      <c r="CI46" s="96">
        <f t="shared" si="6"/>
        <v>0</v>
      </c>
      <c r="CJ46" s="96">
        <f t="shared" si="6"/>
        <v>0</v>
      </c>
      <c r="CK46" s="96">
        <f t="shared" si="6"/>
        <v>0</v>
      </c>
      <c r="CL46" s="96">
        <f t="shared" si="6"/>
        <v>0</v>
      </c>
      <c r="CM46" s="96">
        <f t="shared" si="6"/>
        <v>0</v>
      </c>
      <c r="CN46" s="96">
        <f t="shared" si="6"/>
        <v>0</v>
      </c>
      <c r="CO46" s="32" t="s">
        <v>211</v>
      </c>
    </row>
    <row r="47" spans="1:95" s="1" customFormat="1" x14ac:dyDescent="0.25">
      <c r="A47" s="92" t="s">
        <v>155</v>
      </c>
      <c r="B47" s="93" t="s">
        <v>156</v>
      </c>
      <c r="C47" s="94" t="s">
        <v>117</v>
      </c>
      <c r="D47" s="36" t="s">
        <v>211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0</v>
      </c>
      <c r="BJ47" s="43">
        <v>0</v>
      </c>
      <c r="BK47" s="43">
        <v>0</v>
      </c>
      <c r="BL47" s="43">
        <v>0</v>
      </c>
      <c r="BM47" s="43">
        <v>0</v>
      </c>
      <c r="BN47" s="43">
        <v>0</v>
      </c>
      <c r="BO47" s="43">
        <v>0</v>
      </c>
      <c r="BP47" s="43">
        <v>0</v>
      </c>
      <c r="BQ47" s="43">
        <v>0</v>
      </c>
      <c r="BR47" s="43">
        <v>0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0</v>
      </c>
      <c r="BZ47" s="43">
        <v>0</v>
      </c>
      <c r="CA47" s="43">
        <v>0</v>
      </c>
      <c r="CB47" s="43">
        <v>0</v>
      </c>
      <c r="CC47" s="43">
        <v>0</v>
      </c>
      <c r="CD47" s="43">
        <v>0</v>
      </c>
      <c r="CE47" s="43">
        <v>0</v>
      </c>
      <c r="CF47" s="43">
        <v>0</v>
      </c>
      <c r="CG47" s="96">
        <f t="shared" si="6"/>
        <v>0</v>
      </c>
      <c r="CH47" s="96">
        <f t="shared" si="6"/>
        <v>0</v>
      </c>
      <c r="CI47" s="96">
        <f t="shared" si="6"/>
        <v>0</v>
      </c>
      <c r="CJ47" s="96">
        <f t="shared" si="6"/>
        <v>0</v>
      </c>
      <c r="CK47" s="96">
        <f t="shared" si="6"/>
        <v>0</v>
      </c>
      <c r="CL47" s="96">
        <f t="shared" si="6"/>
        <v>0</v>
      </c>
      <c r="CM47" s="96">
        <f t="shared" si="6"/>
        <v>0</v>
      </c>
      <c r="CN47" s="96">
        <f t="shared" si="6"/>
        <v>0</v>
      </c>
      <c r="CO47" s="32" t="s">
        <v>211</v>
      </c>
    </row>
    <row r="48" spans="1:95" ht="27.75" customHeight="1" x14ac:dyDescent="0.25">
      <c r="A48" s="33" t="s">
        <v>157</v>
      </c>
      <c r="B48" s="34" t="s">
        <v>158</v>
      </c>
      <c r="C48" s="94" t="s">
        <v>117</v>
      </c>
      <c r="D48" s="36" t="s">
        <v>211</v>
      </c>
      <c r="E48" s="43">
        <f t="shared" ref="E48:BP48" si="25">SUM(E49,E181,E220,E247)</f>
        <v>99.008999999999986</v>
      </c>
      <c r="F48" s="43">
        <f t="shared" si="25"/>
        <v>0</v>
      </c>
      <c r="G48" s="43">
        <f t="shared" si="25"/>
        <v>1747.441</v>
      </c>
      <c r="H48" s="43">
        <f t="shared" si="25"/>
        <v>0</v>
      </c>
      <c r="I48" s="43">
        <f t="shared" si="25"/>
        <v>0</v>
      </c>
      <c r="J48" s="43">
        <f t="shared" si="25"/>
        <v>0</v>
      </c>
      <c r="K48" s="43">
        <f t="shared" si="25"/>
        <v>57255</v>
      </c>
      <c r="L48" s="43">
        <f t="shared" si="25"/>
        <v>0</v>
      </c>
      <c r="M48" s="43">
        <f t="shared" si="25"/>
        <v>0</v>
      </c>
      <c r="N48" s="43">
        <f t="shared" si="25"/>
        <v>0</v>
      </c>
      <c r="O48" s="43">
        <f t="shared" si="25"/>
        <v>0</v>
      </c>
      <c r="P48" s="43">
        <f t="shared" si="25"/>
        <v>0</v>
      </c>
      <c r="Q48" s="43">
        <f t="shared" si="25"/>
        <v>0</v>
      </c>
      <c r="R48" s="43">
        <f t="shared" si="25"/>
        <v>0</v>
      </c>
      <c r="S48" s="43">
        <f t="shared" si="25"/>
        <v>0</v>
      </c>
      <c r="T48" s="43">
        <f t="shared" si="25"/>
        <v>0</v>
      </c>
      <c r="U48" s="43">
        <f t="shared" si="25"/>
        <v>0</v>
      </c>
      <c r="V48" s="43">
        <f t="shared" si="25"/>
        <v>0</v>
      </c>
      <c r="W48" s="43">
        <f t="shared" si="25"/>
        <v>0</v>
      </c>
      <c r="X48" s="43">
        <f t="shared" si="25"/>
        <v>0</v>
      </c>
      <c r="Y48" s="43">
        <f t="shared" si="25"/>
        <v>0</v>
      </c>
      <c r="Z48" s="43">
        <f t="shared" si="25"/>
        <v>0</v>
      </c>
      <c r="AA48" s="43">
        <f t="shared" si="25"/>
        <v>93</v>
      </c>
      <c r="AB48" s="43">
        <f t="shared" si="25"/>
        <v>0</v>
      </c>
      <c r="AC48" s="43">
        <f t="shared" si="25"/>
        <v>0</v>
      </c>
      <c r="AD48" s="43">
        <f t="shared" si="25"/>
        <v>0</v>
      </c>
      <c r="AE48" s="43">
        <f t="shared" si="25"/>
        <v>0.2</v>
      </c>
      <c r="AF48" s="43">
        <f t="shared" si="25"/>
        <v>0</v>
      </c>
      <c r="AG48" s="43">
        <f t="shared" si="25"/>
        <v>0</v>
      </c>
      <c r="AH48" s="43">
        <f t="shared" si="25"/>
        <v>0</v>
      </c>
      <c r="AI48" s="43">
        <f t="shared" si="25"/>
        <v>317</v>
      </c>
      <c r="AJ48" s="43">
        <f t="shared" si="25"/>
        <v>0</v>
      </c>
      <c r="AK48" s="43">
        <f t="shared" si="25"/>
        <v>99.008999999999986</v>
      </c>
      <c r="AL48" s="43">
        <f t="shared" si="25"/>
        <v>0</v>
      </c>
      <c r="AM48" s="43">
        <f t="shared" si="25"/>
        <v>1747.241</v>
      </c>
      <c r="AN48" s="43">
        <f t="shared" si="25"/>
        <v>0</v>
      </c>
      <c r="AO48" s="43">
        <f t="shared" si="25"/>
        <v>0</v>
      </c>
      <c r="AP48" s="43">
        <f t="shared" si="25"/>
        <v>0</v>
      </c>
      <c r="AQ48" s="43">
        <f t="shared" si="25"/>
        <v>56845</v>
      </c>
      <c r="AR48" s="43">
        <f t="shared" si="25"/>
        <v>0</v>
      </c>
      <c r="AS48" s="43">
        <f t="shared" si="25"/>
        <v>0</v>
      </c>
      <c r="AT48" s="43">
        <f t="shared" si="25"/>
        <v>0</v>
      </c>
      <c r="AU48" s="43">
        <f t="shared" si="25"/>
        <v>1.4039999999999999</v>
      </c>
      <c r="AV48" s="43">
        <f t="shared" si="25"/>
        <v>0</v>
      </c>
      <c r="AW48" s="43">
        <f t="shared" si="25"/>
        <v>0</v>
      </c>
      <c r="AX48" s="43">
        <f t="shared" si="25"/>
        <v>0</v>
      </c>
      <c r="AY48" s="43">
        <f t="shared" si="25"/>
        <v>70</v>
      </c>
      <c r="AZ48" s="43">
        <f t="shared" si="25"/>
        <v>0</v>
      </c>
      <c r="BA48" s="43">
        <f t="shared" si="25"/>
        <v>0</v>
      </c>
      <c r="BB48" s="43">
        <f t="shared" si="25"/>
        <v>0</v>
      </c>
      <c r="BC48" s="43">
        <f t="shared" si="25"/>
        <v>0</v>
      </c>
      <c r="BD48" s="43">
        <f t="shared" si="25"/>
        <v>0</v>
      </c>
      <c r="BE48" s="43">
        <f t="shared" si="25"/>
        <v>0</v>
      </c>
      <c r="BF48" s="43">
        <f t="shared" si="25"/>
        <v>0</v>
      </c>
      <c r="BG48" s="43">
        <f t="shared" si="25"/>
        <v>0</v>
      </c>
      <c r="BH48" s="43">
        <f t="shared" si="25"/>
        <v>0</v>
      </c>
      <c r="BI48" s="43">
        <f t="shared" si="25"/>
        <v>0</v>
      </c>
      <c r="BJ48" s="43">
        <f t="shared" si="25"/>
        <v>0</v>
      </c>
      <c r="BK48" s="43">
        <f t="shared" si="25"/>
        <v>1.4039999999999999</v>
      </c>
      <c r="BL48" s="43">
        <f t="shared" si="25"/>
        <v>0</v>
      </c>
      <c r="BM48" s="43">
        <f t="shared" si="25"/>
        <v>0</v>
      </c>
      <c r="BN48" s="43">
        <f t="shared" si="25"/>
        <v>0</v>
      </c>
      <c r="BO48" s="43">
        <f t="shared" si="25"/>
        <v>70</v>
      </c>
      <c r="BP48" s="43">
        <f t="shared" si="25"/>
        <v>0</v>
      </c>
      <c r="BQ48" s="43">
        <f t="shared" ref="BQ48:CF48" si="26">SUM(BQ49,BQ181,BQ220,BQ247)</f>
        <v>0</v>
      </c>
      <c r="BR48" s="43">
        <f t="shared" si="26"/>
        <v>0</v>
      </c>
      <c r="BS48" s="43">
        <f t="shared" si="26"/>
        <v>0</v>
      </c>
      <c r="BT48" s="43">
        <f t="shared" si="26"/>
        <v>0</v>
      </c>
      <c r="BU48" s="43">
        <f t="shared" si="26"/>
        <v>0</v>
      </c>
      <c r="BV48" s="43">
        <f t="shared" si="26"/>
        <v>0</v>
      </c>
      <c r="BW48" s="43">
        <f t="shared" si="26"/>
        <v>0</v>
      </c>
      <c r="BX48" s="43">
        <f t="shared" si="26"/>
        <v>0</v>
      </c>
      <c r="BY48" s="43">
        <f t="shared" si="26"/>
        <v>0</v>
      </c>
      <c r="BZ48" s="43">
        <f t="shared" si="26"/>
        <v>0</v>
      </c>
      <c r="CA48" s="43">
        <f t="shared" si="26"/>
        <v>0</v>
      </c>
      <c r="CB48" s="43">
        <f t="shared" si="26"/>
        <v>0</v>
      </c>
      <c r="CC48" s="43">
        <f t="shared" si="26"/>
        <v>0</v>
      </c>
      <c r="CD48" s="43">
        <f t="shared" si="26"/>
        <v>0</v>
      </c>
      <c r="CE48" s="43">
        <f t="shared" si="26"/>
        <v>0</v>
      </c>
      <c r="CF48" s="43">
        <f t="shared" si="26"/>
        <v>0</v>
      </c>
      <c r="CG48" s="96">
        <f t="shared" si="6"/>
        <v>0</v>
      </c>
      <c r="CH48" s="96">
        <f t="shared" si="6"/>
        <v>0</v>
      </c>
      <c r="CI48" s="96">
        <f t="shared" si="6"/>
        <v>1.4039999999999999</v>
      </c>
      <c r="CJ48" s="96">
        <f t="shared" si="6"/>
        <v>0</v>
      </c>
      <c r="CK48" s="96">
        <f t="shared" si="6"/>
        <v>0</v>
      </c>
      <c r="CL48" s="96">
        <f t="shared" si="6"/>
        <v>0</v>
      </c>
      <c r="CM48" s="96">
        <f t="shared" si="6"/>
        <v>-23</v>
      </c>
      <c r="CN48" s="96">
        <f t="shared" si="6"/>
        <v>0</v>
      </c>
      <c r="CO48" s="32" t="s">
        <v>211</v>
      </c>
      <c r="CP48" s="18"/>
      <c r="CQ48" s="18"/>
    </row>
    <row r="49" spans="1:97" ht="27.75" customHeight="1" x14ac:dyDescent="0.25">
      <c r="A49" s="33" t="s">
        <v>159</v>
      </c>
      <c r="B49" s="34" t="s">
        <v>160</v>
      </c>
      <c r="C49" s="94" t="s">
        <v>117</v>
      </c>
      <c r="D49" s="36" t="s">
        <v>211</v>
      </c>
      <c r="E49" s="43">
        <f t="shared" ref="E49:BP49" si="27">E50+E75+E94+E97+E114+E115</f>
        <v>99.008999999999986</v>
      </c>
      <c r="F49" s="43">
        <f t="shared" si="27"/>
        <v>0</v>
      </c>
      <c r="G49" s="43">
        <f t="shared" si="27"/>
        <v>1747.441</v>
      </c>
      <c r="H49" s="43">
        <f t="shared" si="27"/>
        <v>0</v>
      </c>
      <c r="I49" s="43">
        <f t="shared" si="27"/>
        <v>0</v>
      </c>
      <c r="J49" s="43">
        <f t="shared" si="27"/>
        <v>0</v>
      </c>
      <c r="K49" s="43">
        <f t="shared" si="27"/>
        <v>52212</v>
      </c>
      <c r="L49" s="43">
        <f t="shared" si="27"/>
        <v>0</v>
      </c>
      <c r="M49" s="43">
        <f t="shared" si="27"/>
        <v>0</v>
      </c>
      <c r="N49" s="43">
        <f t="shared" si="27"/>
        <v>0</v>
      </c>
      <c r="O49" s="43">
        <f t="shared" si="27"/>
        <v>0</v>
      </c>
      <c r="P49" s="43">
        <f t="shared" si="27"/>
        <v>0</v>
      </c>
      <c r="Q49" s="43">
        <f t="shared" si="27"/>
        <v>0</v>
      </c>
      <c r="R49" s="43">
        <f t="shared" si="27"/>
        <v>0</v>
      </c>
      <c r="S49" s="43">
        <f t="shared" si="27"/>
        <v>0</v>
      </c>
      <c r="T49" s="43">
        <f t="shared" si="27"/>
        <v>0</v>
      </c>
      <c r="U49" s="43">
        <f t="shared" si="27"/>
        <v>0</v>
      </c>
      <c r="V49" s="43">
        <f t="shared" si="27"/>
        <v>0</v>
      </c>
      <c r="W49" s="43">
        <f t="shared" si="27"/>
        <v>0</v>
      </c>
      <c r="X49" s="43">
        <f t="shared" si="27"/>
        <v>0</v>
      </c>
      <c r="Y49" s="43">
        <f t="shared" si="27"/>
        <v>0</v>
      </c>
      <c r="Z49" s="43">
        <f t="shared" si="27"/>
        <v>0</v>
      </c>
      <c r="AA49" s="43">
        <f t="shared" si="27"/>
        <v>93</v>
      </c>
      <c r="AB49" s="43">
        <f t="shared" si="27"/>
        <v>0</v>
      </c>
      <c r="AC49" s="43">
        <f t="shared" si="27"/>
        <v>0</v>
      </c>
      <c r="AD49" s="43">
        <f t="shared" si="27"/>
        <v>0</v>
      </c>
      <c r="AE49" s="43">
        <f t="shared" si="27"/>
        <v>0.2</v>
      </c>
      <c r="AF49" s="43">
        <f t="shared" si="27"/>
        <v>0</v>
      </c>
      <c r="AG49" s="43">
        <f t="shared" si="27"/>
        <v>0</v>
      </c>
      <c r="AH49" s="43">
        <f t="shared" si="27"/>
        <v>0</v>
      </c>
      <c r="AI49" s="43">
        <f t="shared" si="27"/>
        <v>317</v>
      </c>
      <c r="AJ49" s="43">
        <f t="shared" si="27"/>
        <v>0</v>
      </c>
      <c r="AK49" s="43">
        <f t="shared" si="27"/>
        <v>99.008999999999986</v>
      </c>
      <c r="AL49" s="43">
        <f t="shared" si="27"/>
        <v>0</v>
      </c>
      <c r="AM49" s="43">
        <f t="shared" si="27"/>
        <v>1747.241</v>
      </c>
      <c r="AN49" s="43">
        <f t="shared" si="27"/>
        <v>0</v>
      </c>
      <c r="AO49" s="43">
        <f t="shared" si="27"/>
        <v>0</v>
      </c>
      <c r="AP49" s="43">
        <f t="shared" si="27"/>
        <v>0</v>
      </c>
      <c r="AQ49" s="43">
        <f t="shared" si="27"/>
        <v>51802</v>
      </c>
      <c r="AR49" s="43">
        <f t="shared" si="27"/>
        <v>0</v>
      </c>
      <c r="AS49" s="43">
        <f t="shared" si="27"/>
        <v>0</v>
      </c>
      <c r="AT49" s="43">
        <f t="shared" si="27"/>
        <v>0</v>
      </c>
      <c r="AU49" s="43">
        <f t="shared" si="27"/>
        <v>1.4039999999999999</v>
      </c>
      <c r="AV49" s="43">
        <f t="shared" si="27"/>
        <v>0</v>
      </c>
      <c r="AW49" s="43">
        <f t="shared" si="27"/>
        <v>0</v>
      </c>
      <c r="AX49" s="43">
        <f t="shared" si="27"/>
        <v>0</v>
      </c>
      <c r="AY49" s="43">
        <f t="shared" si="27"/>
        <v>70</v>
      </c>
      <c r="AZ49" s="43">
        <f t="shared" si="27"/>
        <v>0</v>
      </c>
      <c r="BA49" s="43">
        <f t="shared" si="27"/>
        <v>0</v>
      </c>
      <c r="BB49" s="43">
        <f t="shared" si="27"/>
        <v>0</v>
      </c>
      <c r="BC49" s="43">
        <f t="shared" si="27"/>
        <v>0</v>
      </c>
      <c r="BD49" s="43">
        <f t="shared" si="27"/>
        <v>0</v>
      </c>
      <c r="BE49" s="43">
        <f t="shared" si="27"/>
        <v>0</v>
      </c>
      <c r="BF49" s="43">
        <f t="shared" si="27"/>
        <v>0</v>
      </c>
      <c r="BG49" s="43">
        <f t="shared" si="27"/>
        <v>0</v>
      </c>
      <c r="BH49" s="43">
        <f t="shared" si="27"/>
        <v>0</v>
      </c>
      <c r="BI49" s="43">
        <f t="shared" si="27"/>
        <v>0</v>
      </c>
      <c r="BJ49" s="43">
        <f t="shared" si="27"/>
        <v>0</v>
      </c>
      <c r="BK49" s="43">
        <f t="shared" si="27"/>
        <v>1.4039999999999999</v>
      </c>
      <c r="BL49" s="43">
        <f t="shared" si="27"/>
        <v>0</v>
      </c>
      <c r="BM49" s="43">
        <f t="shared" si="27"/>
        <v>0</v>
      </c>
      <c r="BN49" s="43">
        <f t="shared" si="27"/>
        <v>0</v>
      </c>
      <c r="BO49" s="43">
        <f t="shared" si="27"/>
        <v>70</v>
      </c>
      <c r="BP49" s="43">
        <f t="shared" si="27"/>
        <v>0</v>
      </c>
      <c r="BQ49" s="43">
        <f t="shared" ref="BQ49:CF49" si="28">BQ50+BQ75+BQ94+BQ97+BQ114+BQ115</f>
        <v>0</v>
      </c>
      <c r="BR49" s="43">
        <f t="shared" si="28"/>
        <v>0</v>
      </c>
      <c r="BS49" s="43">
        <f t="shared" si="28"/>
        <v>0</v>
      </c>
      <c r="BT49" s="43">
        <f t="shared" si="28"/>
        <v>0</v>
      </c>
      <c r="BU49" s="43">
        <f t="shared" si="28"/>
        <v>0</v>
      </c>
      <c r="BV49" s="43">
        <f t="shared" si="28"/>
        <v>0</v>
      </c>
      <c r="BW49" s="43">
        <f t="shared" si="28"/>
        <v>0</v>
      </c>
      <c r="BX49" s="43">
        <f t="shared" si="28"/>
        <v>0</v>
      </c>
      <c r="BY49" s="43">
        <f t="shared" si="28"/>
        <v>0</v>
      </c>
      <c r="BZ49" s="43">
        <f t="shared" si="28"/>
        <v>0</v>
      </c>
      <c r="CA49" s="43">
        <f t="shared" si="28"/>
        <v>0</v>
      </c>
      <c r="CB49" s="43">
        <f t="shared" si="28"/>
        <v>0</v>
      </c>
      <c r="CC49" s="43">
        <f t="shared" si="28"/>
        <v>0</v>
      </c>
      <c r="CD49" s="43">
        <f t="shared" si="28"/>
        <v>0</v>
      </c>
      <c r="CE49" s="43">
        <f t="shared" si="28"/>
        <v>0</v>
      </c>
      <c r="CF49" s="43">
        <f t="shared" si="28"/>
        <v>0</v>
      </c>
      <c r="CG49" s="96">
        <f t="shared" si="6"/>
        <v>0</v>
      </c>
      <c r="CH49" s="96">
        <f t="shared" si="6"/>
        <v>0</v>
      </c>
      <c r="CI49" s="96">
        <f t="shared" si="6"/>
        <v>1.4039999999999999</v>
      </c>
      <c r="CJ49" s="96">
        <f t="shared" si="6"/>
        <v>0</v>
      </c>
      <c r="CK49" s="96">
        <f t="shared" si="6"/>
        <v>0</v>
      </c>
      <c r="CL49" s="96">
        <f t="shared" si="6"/>
        <v>0</v>
      </c>
      <c r="CM49" s="96">
        <f t="shared" si="6"/>
        <v>-23</v>
      </c>
      <c r="CN49" s="96">
        <f t="shared" si="6"/>
        <v>0</v>
      </c>
      <c r="CO49" s="32" t="s">
        <v>211</v>
      </c>
      <c r="CP49" s="18"/>
      <c r="CQ49" s="18"/>
    </row>
    <row r="50" spans="1:97" ht="27.75" customHeight="1" x14ac:dyDescent="0.25">
      <c r="A50" s="33" t="s">
        <v>161</v>
      </c>
      <c r="B50" s="34" t="s">
        <v>162</v>
      </c>
      <c r="C50" s="94" t="s">
        <v>117</v>
      </c>
      <c r="D50" s="36" t="s">
        <v>211</v>
      </c>
      <c r="E50" s="43">
        <f t="shared" ref="E50:BP50" si="29">E51+E58+E61+E70</f>
        <v>0</v>
      </c>
      <c r="F50" s="43">
        <f t="shared" si="29"/>
        <v>0</v>
      </c>
      <c r="G50" s="43">
        <f t="shared" si="29"/>
        <v>1</v>
      </c>
      <c r="H50" s="43">
        <f t="shared" si="29"/>
        <v>0</v>
      </c>
      <c r="I50" s="43">
        <f t="shared" si="29"/>
        <v>0</v>
      </c>
      <c r="J50" s="43">
        <f t="shared" si="29"/>
        <v>0</v>
      </c>
      <c r="K50" s="43">
        <f t="shared" si="29"/>
        <v>1048</v>
      </c>
      <c r="L50" s="43">
        <f t="shared" si="29"/>
        <v>0</v>
      </c>
      <c r="M50" s="43">
        <f t="shared" si="29"/>
        <v>0</v>
      </c>
      <c r="N50" s="43">
        <f t="shared" si="29"/>
        <v>0</v>
      </c>
      <c r="O50" s="43">
        <f t="shared" si="29"/>
        <v>0</v>
      </c>
      <c r="P50" s="43">
        <f t="shared" si="29"/>
        <v>0</v>
      </c>
      <c r="Q50" s="43">
        <f t="shared" si="29"/>
        <v>0</v>
      </c>
      <c r="R50" s="43">
        <f t="shared" si="29"/>
        <v>0</v>
      </c>
      <c r="S50" s="43">
        <f t="shared" si="29"/>
        <v>0</v>
      </c>
      <c r="T50" s="43">
        <f t="shared" si="29"/>
        <v>0</v>
      </c>
      <c r="U50" s="43">
        <f t="shared" si="29"/>
        <v>0</v>
      </c>
      <c r="V50" s="43">
        <f t="shared" si="29"/>
        <v>0</v>
      </c>
      <c r="W50" s="43">
        <f t="shared" si="29"/>
        <v>0</v>
      </c>
      <c r="X50" s="43">
        <f t="shared" si="29"/>
        <v>0</v>
      </c>
      <c r="Y50" s="43">
        <f t="shared" si="29"/>
        <v>0</v>
      </c>
      <c r="Z50" s="43">
        <f t="shared" si="29"/>
        <v>0</v>
      </c>
      <c r="AA50" s="43">
        <f t="shared" si="29"/>
        <v>93</v>
      </c>
      <c r="AB50" s="43">
        <f t="shared" si="29"/>
        <v>0</v>
      </c>
      <c r="AC50" s="43">
        <f t="shared" si="29"/>
        <v>0</v>
      </c>
      <c r="AD50" s="43">
        <f t="shared" si="29"/>
        <v>0</v>
      </c>
      <c r="AE50" s="43">
        <f t="shared" si="29"/>
        <v>0.2</v>
      </c>
      <c r="AF50" s="43">
        <f t="shared" si="29"/>
        <v>0</v>
      </c>
      <c r="AG50" s="43">
        <f t="shared" si="29"/>
        <v>0</v>
      </c>
      <c r="AH50" s="43">
        <f t="shared" si="29"/>
        <v>0</v>
      </c>
      <c r="AI50" s="43">
        <f t="shared" si="29"/>
        <v>317</v>
      </c>
      <c r="AJ50" s="43">
        <f t="shared" si="29"/>
        <v>0</v>
      </c>
      <c r="AK50" s="43">
        <f t="shared" si="29"/>
        <v>0</v>
      </c>
      <c r="AL50" s="43">
        <f t="shared" si="29"/>
        <v>0</v>
      </c>
      <c r="AM50" s="43">
        <f t="shared" si="29"/>
        <v>0.8</v>
      </c>
      <c r="AN50" s="43">
        <f t="shared" si="29"/>
        <v>0</v>
      </c>
      <c r="AO50" s="43">
        <f t="shared" si="29"/>
        <v>0</v>
      </c>
      <c r="AP50" s="43">
        <f t="shared" si="29"/>
        <v>0</v>
      </c>
      <c r="AQ50" s="43">
        <f t="shared" si="29"/>
        <v>638</v>
      </c>
      <c r="AR50" s="43">
        <f t="shared" si="29"/>
        <v>0</v>
      </c>
      <c r="AS50" s="43">
        <f t="shared" si="29"/>
        <v>0</v>
      </c>
      <c r="AT50" s="43">
        <f t="shared" si="29"/>
        <v>0</v>
      </c>
      <c r="AU50" s="43">
        <f t="shared" si="29"/>
        <v>1.4039999999999999</v>
      </c>
      <c r="AV50" s="43">
        <f t="shared" si="29"/>
        <v>0</v>
      </c>
      <c r="AW50" s="43">
        <f t="shared" si="29"/>
        <v>0</v>
      </c>
      <c r="AX50" s="43">
        <f t="shared" si="29"/>
        <v>0</v>
      </c>
      <c r="AY50" s="43">
        <f t="shared" si="29"/>
        <v>1</v>
      </c>
      <c r="AZ50" s="43">
        <f t="shared" si="29"/>
        <v>0</v>
      </c>
      <c r="BA50" s="43">
        <f t="shared" si="29"/>
        <v>0</v>
      </c>
      <c r="BB50" s="43">
        <f t="shared" si="29"/>
        <v>0</v>
      </c>
      <c r="BC50" s="43">
        <f t="shared" si="29"/>
        <v>0</v>
      </c>
      <c r="BD50" s="43">
        <f t="shared" si="29"/>
        <v>0</v>
      </c>
      <c r="BE50" s="43">
        <f t="shared" si="29"/>
        <v>0</v>
      </c>
      <c r="BF50" s="43">
        <f t="shared" si="29"/>
        <v>0</v>
      </c>
      <c r="BG50" s="43">
        <f t="shared" si="29"/>
        <v>0</v>
      </c>
      <c r="BH50" s="43">
        <f t="shared" si="29"/>
        <v>0</v>
      </c>
      <c r="BI50" s="43">
        <f t="shared" si="29"/>
        <v>0</v>
      </c>
      <c r="BJ50" s="43">
        <f t="shared" si="29"/>
        <v>0</v>
      </c>
      <c r="BK50" s="43">
        <f t="shared" si="29"/>
        <v>1.4039999999999999</v>
      </c>
      <c r="BL50" s="43">
        <f t="shared" si="29"/>
        <v>0</v>
      </c>
      <c r="BM50" s="43">
        <f t="shared" si="29"/>
        <v>0</v>
      </c>
      <c r="BN50" s="43">
        <f t="shared" si="29"/>
        <v>0</v>
      </c>
      <c r="BO50" s="43">
        <f t="shared" si="29"/>
        <v>1</v>
      </c>
      <c r="BP50" s="43">
        <f t="shared" si="29"/>
        <v>0</v>
      </c>
      <c r="BQ50" s="43">
        <f t="shared" ref="BQ50:CF50" si="30">BQ51+BQ58+BQ61+BQ70</f>
        <v>0</v>
      </c>
      <c r="BR50" s="43">
        <f t="shared" si="30"/>
        <v>0</v>
      </c>
      <c r="BS50" s="43">
        <f t="shared" si="30"/>
        <v>0</v>
      </c>
      <c r="BT50" s="43">
        <f t="shared" si="30"/>
        <v>0</v>
      </c>
      <c r="BU50" s="43">
        <f t="shared" si="30"/>
        <v>0</v>
      </c>
      <c r="BV50" s="43">
        <f t="shared" si="30"/>
        <v>0</v>
      </c>
      <c r="BW50" s="43">
        <f t="shared" si="30"/>
        <v>0</v>
      </c>
      <c r="BX50" s="43">
        <f t="shared" si="30"/>
        <v>0</v>
      </c>
      <c r="BY50" s="43">
        <f t="shared" si="30"/>
        <v>0</v>
      </c>
      <c r="BZ50" s="43">
        <f t="shared" si="30"/>
        <v>0</v>
      </c>
      <c r="CA50" s="43">
        <f t="shared" si="30"/>
        <v>0</v>
      </c>
      <c r="CB50" s="43">
        <f t="shared" si="30"/>
        <v>0</v>
      </c>
      <c r="CC50" s="43">
        <f t="shared" si="30"/>
        <v>0</v>
      </c>
      <c r="CD50" s="43">
        <f t="shared" si="30"/>
        <v>0</v>
      </c>
      <c r="CE50" s="43">
        <f t="shared" si="30"/>
        <v>0</v>
      </c>
      <c r="CF50" s="43">
        <f t="shared" si="30"/>
        <v>0</v>
      </c>
      <c r="CG50" s="96">
        <f t="shared" si="6"/>
        <v>0</v>
      </c>
      <c r="CH50" s="96">
        <f t="shared" si="6"/>
        <v>0</v>
      </c>
      <c r="CI50" s="96">
        <f t="shared" si="6"/>
        <v>1.4039999999999999</v>
      </c>
      <c r="CJ50" s="96">
        <f t="shared" si="6"/>
        <v>0</v>
      </c>
      <c r="CK50" s="96">
        <f t="shared" si="6"/>
        <v>0</v>
      </c>
      <c r="CL50" s="96">
        <f t="shared" si="6"/>
        <v>0</v>
      </c>
      <c r="CM50" s="96">
        <f t="shared" si="6"/>
        <v>-92</v>
      </c>
      <c r="CN50" s="96">
        <f t="shared" si="6"/>
        <v>0</v>
      </c>
      <c r="CO50" s="32" t="s">
        <v>211</v>
      </c>
      <c r="CP50" s="18"/>
      <c r="CQ50" s="18"/>
    </row>
    <row r="51" spans="1:97" ht="27.75" customHeight="1" x14ac:dyDescent="0.25">
      <c r="A51" s="33" t="s">
        <v>163</v>
      </c>
      <c r="B51" s="34" t="s">
        <v>164</v>
      </c>
      <c r="C51" s="94" t="s">
        <v>117</v>
      </c>
      <c r="D51" s="36" t="s">
        <v>211</v>
      </c>
      <c r="E51" s="43">
        <f>SUM(E52,E53,E54)</f>
        <v>0</v>
      </c>
      <c r="F51" s="43">
        <f t="shared" ref="F51:BQ51" si="31">SUM(F52,F53,F54)</f>
        <v>0</v>
      </c>
      <c r="G51" s="43">
        <f t="shared" si="31"/>
        <v>1</v>
      </c>
      <c r="H51" s="43">
        <f t="shared" si="31"/>
        <v>0</v>
      </c>
      <c r="I51" s="43">
        <f t="shared" si="31"/>
        <v>0</v>
      </c>
      <c r="J51" s="43">
        <f t="shared" si="31"/>
        <v>0</v>
      </c>
      <c r="K51" s="43">
        <f t="shared" si="31"/>
        <v>1048</v>
      </c>
      <c r="L51" s="43">
        <f t="shared" si="31"/>
        <v>0</v>
      </c>
      <c r="M51" s="43">
        <f t="shared" si="31"/>
        <v>0</v>
      </c>
      <c r="N51" s="43">
        <f t="shared" si="31"/>
        <v>0</v>
      </c>
      <c r="O51" s="43">
        <f t="shared" si="31"/>
        <v>0</v>
      </c>
      <c r="P51" s="43">
        <f t="shared" si="31"/>
        <v>0</v>
      </c>
      <c r="Q51" s="43">
        <f t="shared" si="31"/>
        <v>0</v>
      </c>
      <c r="R51" s="43">
        <f t="shared" si="31"/>
        <v>0</v>
      </c>
      <c r="S51" s="43">
        <f t="shared" si="31"/>
        <v>0</v>
      </c>
      <c r="T51" s="43">
        <f t="shared" si="31"/>
        <v>0</v>
      </c>
      <c r="U51" s="43">
        <f t="shared" si="31"/>
        <v>0</v>
      </c>
      <c r="V51" s="43">
        <f t="shared" si="31"/>
        <v>0</v>
      </c>
      <c r="W51" s="43">
        <f t="shared" si="31"/>
        <v>0</v>
      </c>
      <c r="X51" s="43">
        <f t="shared" si="31"/>
        <v>0</v>
      </c>
      <c r="Y51" s="43">
        <f t="shared" si="31"/>
        <v>0</v>
      </c>
      <c r="Z51" s="43">
        <f t="shared" si="31"/>
        <v>0</v>
      </c>
      <c r="AA51" s="43">
        <f t="shared" si="31"/>
        <v>93</v>
      </c>
      <c r="AB51" s="43">
        <f t="shared" si="31"/>
        <v>0</v>
      </c>
      <c r="AC51" s="43">
        <f t="shared" si="31"/>
        <v>0</v>
      </c>
      <c r="AD51" s="43">
        <f t="shared" si="31"/>
        <v>0</v>
      </c>
      <c r="AE51" s="43">
        <f t="shared" si="31"/>
        <v>0.2</v>
      </c>
      <c r="AF51" s="43">
        <f t="shared" si="31"/>
        <v>0</v>
      </c>
      <c r="AG51" s="43">
        <f t="shared" si="31"/>
        <v>0</v>
      </c>
      <c r="AH51" s="43">
        <f t="shared" si="31"/>
        <v>0</v>
      </c>
      <c r="AI51" s="43">
        <f t="shared" si="31"/>
        <v>317</v>
      </c>
      <c r="AJ51" s="43">
        <f t="shared" si="31"/>
        <v>0</v>
      </c>
      <c r="AK51" s="43">
        <f t="shared" si="31"/>
        <v>0</v>
      </c>
      <c r="AL51" s="43">
        <f t="shared" si="31"/>
        <v>0</v>
      </c>
      <c r="AM51" s="43">
        <f t="shared" si="31"/>
        <v>0.8</v>
      </c>
      <c r="AN51" s="43">
        <f t="shared" si="31"/>
        <v>0</v>
      </c>
      <c r="AO51" s="43">
        <f t="shared" si="31"/>
        <v>0</v>
      </c>
      <c r="AP51" s="43">
        <f t="shared" si="31"/>
        <v>0</v>
      </c>
      <c r="AQ51" s="43">
        <f t="shared" si="31"/>
        <v>638</v>
      </c>
      <c r="AR51" s="43">
        <f t="shared" si="31"/>
        <v>0</v>
      </c>
      <c r="AS51" s="43">
        <f t="shared" si="31"/>
        <v>0</v>
      </c>
      <c r="AT51" s="43">
        <f t="shared" si="31"/>
        <v>0</v>
      </c>
      <c r="AU51" s="43">
        <f t="shared" si="31"/>
        <v>1.4039999999999999</v>
      </c>
      <c r="AV51" s="43">
        <f t="shared" si="31"/>
        <v>0</v>
      </c>
      <c r="AW51" s="43">
        <f t="shared" si="31"/>
        <v>0</v>
      </c>
      <c r="AX51" s="43">
        <f t="shared" si="31"/>
        <v>0</v>
      </c>
      <c r="AY51" s="43">
        <f t="shared" si="31"/>
        <v>0</v>
      </c>
      <c r="AZ51" s="43">
        <f t="shared" si="31"/>
        <v>0</v>
      </c>
      <c r="BA51" s="43">
        <f t="shared" si="31"/>
        <v>0</v>
      </c>
      <c r="BB51" s="43">
        <f t="shared" si="31"/>
        <v>0</v>
      </c>
      <c r="BC51" s="43">
        <f t="shared" si="31"/>
        <v>0</v>
      </c>
      <c r="BD51" s="43">
        <f t="shared" si="31"/>
        <v>0</v>
      </c>
      <c r="BE51" s="43">
        <f t="shared" si="31"/>
        <v>0</v>
      </c>
      <c r="BF51" s="43">
        <f t="shared" si="31"/>
        <v>0</v>
      </c>
      <c r="BG51" s="43">
        <f t="shared" si="31"/>
        <v>0</v>
      </c>
      <c r="BH51" s="43">
        <f t="shared" si="31"/>
        <v>0</v>
      </c>
      <c r="BI51" s="43">
        <f t="shared" si="31"/>
        <v>0</v>
      </c>
      <c r="BJ51" s="43">
        <f t="shared" si="31"/>
        <v>0</v>
      </c>
      <c r="BK51" s="43">
        <f t="shared" si="31"/>
        <v>1.4039999999999999</v>
      </c>
      <c r="BL51" s="43">
        <f t="shared" si="31"/>
        <v>0</v>
      </c>
      <c r="BM51" s="43">
        <f t="shared" si="31"/>
        <v>0</v>
      </c>
      <c r="BN51" s="43">
        <f t="shared" si="31"/>
        <v>0</v>
      </c>
      <c r="BO51" s="43">
        <f t="shared" si="31"/>
        <v>0</v>
      </c>
      <c r="BP51" s="43">
        <f t="shared" si="31"/>
        <v>0</v>
      </c>
      <c r="BQ51" s="43">
        <f t="shared" si="31"/>
        <v>0</v>
      </c>
      <c r="BR51" s="43">
        <f t="shared" ref="BR51:CF51" si="32">SUM(BR52,BR53,BR54)</f>
        <v>0</v>
      </c>
      <c r="BS51" s="43">
        <f t="shared" si="32"/>
        <v>0</v>
      </c>
      <c r="BT51" s="43">
        <f t="shared" si="32"/>
        <v>0</v>
      </c>
      <c r="BU51" s="43">
        <f t="shared" si="32"/>
        <v>0</v>
      </c>
      <c r="BV51" s="43">
        <f t="shared" si="32"/>
        <v>0</v>
      </c>
      <c r="BW51" s="43">
        <f t="shared" si="32"/>
        <v>0</v>
      </c>
      <c r="BX51" s="43">
        <f t="shared" si="32"/>
        <v>0</v>
      </c>
      <c r="BY51" s="43">
        <f t="shared" si="32"/>
        <v>0</v>
      </c>
      <c r="BZ51" s="43">
        <f t="shared" si="32"/>
        <v>0</v>
      </c>
      <c r="CA51" s="43">
        <f>SUM(CA52,CA53,CA54)</f>
        <v>0</v>
      </c>
      <c r="CB51" s="43">
        <f t="shared" si="32"/>
        <v>0</v>
      </c>
      <c r="CC51" s="43">
        <f t="shared" si="32"/>
        <v>0</v>
      </c>
      <c r="CD51" s="43">
        <f t="shared" si="32"/>
        <v>0</v>
      </c>
      <c r="CE51" s="43">
        <f t="shared" si="32"/>
        <v>0</v>
      </c>
      <c r="CF51" s="43">
        <f t="shared" si="32"/>
        <v>0</v>
      </c>
      <c r="CG51" s="96">
        <f t="shared" si="6"/>
        <v>0</v>
      </c>
      <c r="CH51" s="96">
        <f t="shared" si="6"/>
        <v>0</v>
      </c>
      <c r="CI51" s="96">
        <f t="shared" si="6"/>
        <v>1.4039999999999999</v>
      </c>
      <c r="CJ51" s="96">
        <f t="shared" si="6"/>
        <v>0</v>
      </c>
      <c r="CK51" s="96">
        <f t="shared" si="6"/>
        <v>0</v>
      </c>
      <c r="CL51" s="96">
        <f t="shared" si="6"/>
        <v>0</v>
      </c>
      <c r="CM51" s="96">
        <f t="shared" si="6"/>
        <v>-93</v>
      </c>
      <c r="CN51" s="96">
        <f t="shared" si="6"/>
        <v>0</v>
      </c>
      <c r="CO51" s="32" t="s">
        <v>211</v>
      </c>
      <c r="CP51" s="18"/>
      <c r="CQ51" s="18"/>
    </row>
    <row r="52" spans="1:97" ht="63" x14ac:dyDescent="0.25">
      <c r="A52" s="33" t="s">
        <v>351</v>
      </c>
      <c r="B52" s="34" t="s">
        <v>352</v>
      </c>
      <c r="C52" s="35" t="s">
        <v>351</v>
      </c>
      <c r="D52" s="36" t="s">
        <v>211</v>
      </c>
      <c r="E52" s="37">
        <f>IF(M52="нд","нд",M52+U52+AC52+AK52)</f>
        <v>0</v>
      </c>
      <c r="F52" s="37">
        <f t="shared" ref="F52" si="33">IF(N52="нд","нд",N52+V52+AD52+AL52)</f>
        <v>0</v>
      </c>
      <c r="G52" s="37">
        <f>IF(O52="нд","нд",O52+W52+AE52+AM52)</f>
        <v>1</v>
      </c>
      <c r="H52" s="37">
        <f>IF(M52="нд","нд",P52+X52+AF52+AN52)</f>
        <v>0</v>
      </c>
      <c r="I52" s="37">
        <f>IF(M52="нд","нд",Q52+Y52+AG52+AO52)</f>
        <v>0</v>
      </c>
      <c r="J52" s="37">
        <f>IF(M52="нд","нд",R52+Z52+AH52+AP52)</f>
        <v>0</v>
      </c>
      <c r="K52" s="37">
        <f t="shared" ref="K52" si="34">IF(S52="нд","нд",S52+AA52+AI52+AQ52)</f>
        <v>1009</v>
      </c>
      <c r="L52" s="37">
        <f>IF(T52="нд","нд",T52+AB52+AJ52+AR52)</f>
        <v>0</v>
      </c>
      <c r="M52" s="38">
        <v>0</v>
      </c>
      <c r="N52" s="47">
        <f t="shared" ref="N52:R53" si="35">IF($M52="нд","нд",0)</f>
        <v>0</v>
      </c>
      <c r="O52" s="40">
        <v>0</v>
      </c>
      <c r="P52" s="47">
        <f t="shared" si="35"/>
        <v>0</v>
      </c>
      <c r="Q52" s="47">
        <f t="shared" si="35"/>
        <v>0</v>
      </c>
      <c r="R52" s="47">
        <f t="shared" si="35"/>
        <v>0</v>
      </c>
      <c r="S52" s="40">
        <v>0</v>
      </c>
      <c r="T52" s="40">
        <v>0</v>
      </c>
      <c r="U52" s="38">
        <v>0</v>
      </c>
      <c r="V52" s="47">
        <f t="shared" ref="V52:V53" si="36">IF($M52="нд","нд",0)</f>
        <v>0</v>
      </c>
      <c r="W52" s="40">
        <v>0</v>
      </c>
      <c r="X52" s="47">
        <f t="shared" ref="X52:Z53" si="37">IF($M52="нд","нд",0)</f>
        <v>0</v>
      </c>
      <c r="Y52" s="47">
        <f t="shared" si="37"/>
        <v>0</v>
      </c>
      <c r="Z52" s="47">
        <f t="shared" si="37"/>
        <v>0</v>
      </c>
      <c r="AA52" s="40">
        <v>88</v>
      </c>
      <c r="AB52" s="40">
        <v>0</v>
      </c>
      <c r="AC52" s="38">
        <v>0</v>
      </c>
      <c r="AD52" s="47">
        <f t="shared" ref="AD52:AD53" si="38">IF($M52="нд","нд",0)</f>
        <v>0</v>
      </c>
      <c r="AE52" s="40">
        <v>0.2</v>
      </c>
      <c r="AF52" s="47">
        <f t="shared" ref="AF52:AH53" si="39">IF($M52="нд","нд",0)</f>
        <v>0</v>
      </c>
      <c r="AG52" s="47">
        <f t="shared" si="39"/>
        <v>0</v>
      </c>
      <c r="AH52" s="47">
        <f t="shared" si="39"/>
        <v>0</v>
      </c>
      <c r="AI52" s="40">
        <v>306</v>
      </c>
      <c r="AJ52" s="40">
        <v>0</v>
      </c>
      <c r="AK52" s="38">
        <v>0</v>
      </c>
      <c r="AL52" s="47">
        <f t="shared" ref="AL52:AL53" si="40">IF($M52="нд","нд",0)</f>
        <v>0</v>
      </c>
      <c r="AM52" s="40">
        <v>0.8</v>
      </c>
      <c r="AN52" s="47">
        <f t="shared" ref="AN52:AP53" si="41">IF($M52="нд","нд",0)</f>
        <v>0</v>
      </c>
      <c r="AO52" s="47">
        <f t="shared" si="41"/>
        <v>0</v>
      </c>
      <c r="AP52" s="47">
        <f t="shared" si="41"/>
        <v>0</v>
      </c>
      <c r="AQ52" s="38">
        <v>615</v>
      </c>
      <c r="AR52" s="38">
        <v>0</v>
      </c>
      <c r="AS52" s="37">
        <f t="shared" ref="AS52:AZ53" si="42">BA52+BI52+BQ52+BY52</f>
        <v>0</v>
      </c>
      <c r="AT52" s="37">
        <f t="shared" si="42"/>
        <v>0</v>
      </c>
      <c r="AU52" s="37">
        <f t="shared" si="42"/>
        <v>0</v>
      </c>
      <c r="AV52" s="37">
        <f t="shared" si="42"/>
        <v>0</v>
      </c>
      <c r="AW52" s="37">
        <f t="shared" si="42"/>
        <v>0</v>
      </c>
      <c r="AX52" s="37">
        <f t="shared" si="42"/>
        <v>0</v>
      </c>
      <c r="AY52" s="37">
        <f t="shared" si="42"/>
        <v>0</v>
      </c>
      <c r="AZ52" s="37">
        <f t="shared" si="42"/>
        <v>0</v>
      </c>
      <c r="BA52" s="38">
        <v>0</v>
      </c>
      <c r="BB52" s="38">
        <v>0</v>
      </c>
      <c r="BC52" s="41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41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41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41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96">
        <f t="shared" si="6"/>
        <v>0</v>
      </c>
      <c r="CH52" s="96">
        <f t="shared" si="6"/>
        <v>0</v>
      </c>
      <c r="CI52" s="96">
        <f t="shared" si="6"/>
        <v>0</v>
      </c>
      <c r="CJ52" s="96">
        <f t="shared" si="6"/>
        <v>0</v>
      </c>
      <c r="CK52" s="96">
        <f t="shared" si="6"/>
        <v>0</v>
      </c>
      <c r="CL52" s="96">
        <f t="shared" si="6"/>
        <v>0</v>
      </c>
      <c r="CM52" s="96">
        <f t="shared" si="6"/>
        <v>-88</v>
      </c>
      <c r="CN52" s="96">
        <f t="shared" si="6"/>
        <v>0</v>
      </c>
      <c r="CO52" s="32" t="s">
        <v>551</v>
      </c>
      <c r="CP52" s="18"/>
      <c r="CQ52" s="18"/>
      <c r="CS52" s="42"/>
    </row>
    <row r="53" spans="1:97" ht="47.25" x14ac:dyDescent="0.25">
      <c r="A53" s="33" t="s">
        <v>353</v>
      </c>
      <c r="B53" s="34" t="s">
        <v>354</v>
      </c>
      <c r="C53" s="35" t="s">
        <v>353</v>
      </c>
      <c r="D53" s="36" t="s">
        <v>211</v>
      </c>
      <c r="E53" s="37">
        <f>IF(M53="нд","нд",M53+U53+AC53+AK53)</f>
        <v>0</v>
      </c>
      <c r="F53" s="37">
        <f>IF(N53="нд","нд",N53+V53+AD53+AL53)</f>
        <v>0</v>
      </c>
      <c r="G53" s="37">
        <f>IF(O53="нд","нд",O53+W53+AE53+AM53)</f>
        <v>0</v>
      </c>
      <c r="H53" s="37">
        <f>IF(M53="нд","нд",P53+X53+AF53+AN53)</f>
        <v>0</v>
      </c>
      <c r="I53" s="37">
        <f>IF(M53="нд","нд",Q53+Y53+AG53+AO53)</f>
        <v>0</v>
      </c>
      <c r="J53" s="37">
        <f>IF(M53="нд","нд",R53+Z53+AH53+AP53)</f>
        <v>0</v>
      </c>
      <c r="K53" s="37">
        <f>IF(S53="нд","нд",S53+AA53+AI53+AQ53)</f>
        <v>39</v>
      </c>
      <c r="L53" s="37">
        <f>IF(T53="нд","нд",T53+AB53+AJ53+AR53)</f>
        <v>0</v>
      </c>
      <c r="M53" s="38">
        <v>0</v>
      </c>
      <c r="N53" s="47">
        <f t="shared" si="35"/>
        <v>0</v>
      </c>
      <c r="O53" s="40">
        <v>0</v>
      </c>
      <c r="P53" s="47">
        <f t="shared" si="35"/>
        <v>0</v>
      </c>
      <c r="Q53" s="47">
        <f t="shared" si="35"/>
        <v>0</v>
      </c>
      <c r="R53" s="47">
        <f t="shared" si="35"/>
        <v>0</v>
      </c>
      <c r="S53" s="40">
        <v>0</v>
      </c>
      <c r="T53" s="40">
        <v>0</v>
      </c>
      <c r="U53" s="38">
        <v>0</v>
      </c>
      <c r="V53" s="47">
        <f t="shared" si="36"/>
        <v>0</v>
      </c>
      <c r="W53" s="40">
        <v>0</v>
      </c>
      <c r="X53" s="47">
        <f t="shared" si="37"/>
        <v>0</v>
      </c>
      <c r="Y53" s="47">
        <f t="shared" si="37"/>
        <v>0</v>
      </c>
      <c r="Z53" s="47">
        <f t="shared" si="37"/>
        <v>0</v>
      </c>
      <c r="AA53" s="40">
        <v>5</v>
      </c>
      <c r="AB53" s="40">
        <v>0</v>
      </c>
      <c r="AC53" s="38">
        <v>0</v>
      </c>
      <c r="AD53" s="47">
        <f t="shared" si="38"/>
        <v>0</v>
      </c>
      <c r="AE53" s="40">
        <v>0</v>
      </c>
      <c r="AF53" s="47">
        <f t="shared" si="39"/>
        <v>0</v>
      </c>
      <c r="AG53" s="47">
        <f t="shared" si="39"/>
        <v>0</v>
      </c>
      <c r="AH53" s="47">
        <f t="shared" si="39"/>
        <v>0</v>
      </c>
      <c r="AI53" s="40">
        <v>11</v>
      </c>
      <c r="AJ53" s="40">
        <v>0</v>
      </c>
      <c r="AK53" s="38">
        <v>0</v>
      </c>
      <c r="AL53" s="47">
        <f t="shared" si="40"/>
        <v>0</v>
      </c>
      <c r="AM53" s="40">
        <v>0</v>
      </c>
      <c r="AN53" s="47">
        <f t="shared" si="41"/>
        <v>0</v>
      </c>
      <c r="AO53" s="47">
        <f t="shared" si="41"/>
        <v>0</v>
      </c>
      <c r="AP53" s="47">
        <f t="shared" si="41"/>
        <v>0</v>
      </c>
      <c r="AQ53" s="38">
        <v>23</v>
      </c>
      <c r="AR53" s="38">
        <v>0</v>
      </c>
      <c r="AS53" s="37">
        <f t="shared" si="42"/>
        <v>0</v>
      </c>
      <c r="AT53" s="37">
        <f t="shared" si="42"/>
        <v>0</v>
      </c>
      <c r="AU53" s="37">
        <f t="shared" si="42"/>
        <v>0</v>
      </c>
      <c r="AV53" s="37">
        <f t="shared" si="42"/>
        <v>0</v>
      </c>
      <c r="AW53" s="37">
        <f t="shared" si="42"/>
        <v>0</v>
      </c>
      <c r="AX53" s="37">
        <f t="shared" si="42"/>
        <v>0</v>
      </c>
      <c r="AY53" s="37">
        <f t="shared" si="42"/>
        <v>0</v>
      </c>
      <c r="AZ53" s="37">
        <f t="shared" si="42"/>
        <v>0</v>
      </c>
      <c r="BA53" s="38">
        <v>0</v>
      </c>
      <c r="BB53" s="38">
        <v>0</v>
      </c>
      <c r="BC53" s="41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41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41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41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96">
        <f t="shared" si="6"/>
        <v>0</v>
      </c>
      <c r="CH53" s="96">
        <f t="shared" si="6"/>
        <v>0</v>
      </c>
      <c r="CI53" s="96">
        <f t="shared" si="6"/>
        <v>0</v>
      </c>
      <c r="CJ53" s="96">
        <f t="shared" si="6"/>
        <v>0</v>
      </c>
      <c r="CK53" s="96">
        <f t="shared" si="6"/>
        <v>0</v>
      </c>
      <c r="CL53" s="96">
        <f t="shared" si="6"/>
        <v>0</v>
      </c>
      <c r="CM53" s="96">
        <f t="shared" si="6"/>
        <v>-5</v>
      </c>
      <c r="CN53" s="96">
        <f t="shared" si="6"/>
        <v>0</v>
      </c>
      <c r="CO53" s="32" t="s">
        <v>552</v>
      </c>
      <c r="CP53" s="18"/>
      <c r="CQ53" s="18"/>
      <c r="CS53" s="42"/>
    </row>
    <row r="54" spans="1:97" ht="27.75" customHeight="1" x14ac:dyDescent="0.25">
      <c r="A54" s="33" t="s">
        <v>165</v>
      </c>
      <c r="B54" s="34" t="s">
        <v>166</v>
      </c>
      <c r="C54" s="35" t="s">
        <v>117</v>
      </c>
      <c r="D54" s="36" t="s">
        <v>211</v>
      </c>
      <c r="E54" s="43">
        <f>SUM(E55:E57)</f>
        <v>0</v>
      </c>
      <c r="F54" s="43">
        <f t="shared" ref="F54:BQ54" si="43">SUM(F55:F57)</f>
        <v>0</v>
      </c>
      <c r="G54" s="43">
        <f t="shared" si="43"/>
        <v>0</v>
      </c>
      <c r="H54" s="43">
        <f t="shared" si="43"/>
        <v>0</v>
      </c>
      <c r="I54" s="43">
        <f t="shared" si="43"/>
        <v>0</v>
      </c>
      <c r="J54" s="43">
        <f t="shared" si="43"/>
        <v>0</v>
      </c>
      <c r="K54" s="43">
        <f t="shared" si="43"/>
        <v>0</v>
      </c>
      <c r="L54" s="43">
        <f t="shared" si="43"/>
        <v>0</v>
      </c>
      <c r="M54" s="43">
        <f t="shared" si="43"/>
        <v>0</v>
      </c>
      <c r="N54" s="43">
        <f t="shared" si="43"/>
        <v>0</v>
      </c>
      <c r="O54" s="43">
        <f t="shared" si="43"/>
        <v>0</v>
      </c>
      <c r="P54" s="43">
        <f t="shared" si="43"/>
        <v>0</v>
      </c>
      <c r="Q54" s="43">
        <f t="shared" si="43"/>
        <v>0</v>
      </c>
      <c r="R54" s="43">
        <f t="shared" si="43"/>
        <v>0</v>
      </c>
      <c r="S54" s="43">
        <f t="shared" si="43"/>
        <v>0</v>
      </c>
      <c r="T54" s="43">
        <f t="shared" si="43"/>
        <v>0</v>
      </c>
      <c r="U54" s="43">
        <f t="shared" si="43"/>
        <v>0</v>
      </c>
      <c r="V54" s="43">
        <f t="shared" si="43"/>
        <v>0</v>
      </c>
      <c r="W54" s="43">
        <f t="shared" si="43"/>
        <v>0</v>
      </c>
      <c r="X54" s="43">
        <f t="shared" si="43"/>
        <v>0</v>
      </c>
      <c r="Y54" s="43">
        <f t="shared" si="43"/>
        <v>0</v>
      </c>
      <c r="Z54" s="43">
        <f t="shared" si="43"/>
        <v>0</v>
      </c>
      <c r="AA54" s="43">
        <f t="shared" si="43"/>
        <v>0</v>
      </c>
      <c r="AB54" s="43">
        <f t="shared" si="43"/>
        <v>0</v>
      </c>
      <c r="AC54" s="43">
        <f t="shared" si="43"/>
        <v>0</v>
      </c>
      <c r="AD54" s="43">
        <f t="shared" si="43"/>
        <v>0</v>
      </c>
      <c r="AE54" s="43">
        <f t="shared" si="43"/>
        <v>0</v>
      </c>
      <c r="AF54" s="43">
        <f t="shared" si="43"/>
        <v>0</v>
      </c>
      <c r="AG54" s="43">
        <f t="shared" si="43"/>
        <v>0</v>
      </c>
      <c r="AH54" s="43">
        <f t="shared" si="43"/>
        <v>0</v>
      </c>
      <c r="AI54" s="43">
        <f t="shared" si="43"/>
        <v>0</v>
      </c>
      <c r="AJ54" s="43">
        <f t="shared" si="43"/>
        <v>0</v>
      </c>
      <c r="AK54" s="43">
        <f t="shared" si="43"/>
        <v>0</v>
      </c>
      <c r="AL54" s="43">
        <f t="shared" si="43"/>
        <v>0</v>
      </c>
      <c r="AM54" s="43">
        <f t="shared" si="43"/>
        <v>0</v>
      </c>
      <c r="AN54" s="43">
        <f t="shared" si="43"/>
        <v>0</v>
      </c>
      <c r="AO54" s="43">
        <f t="shared" si="43"/>
        <v>0</v>
      </c>
      <c r="AP54" s="43">
        <f t="shared" si="43"/>
        <v>0</v>
      </c>
      <c r="AQ54" s="43">
        <f t="shared" si="43"/>
        <v>0</v>
      </c>
      <c r="AR54" s="43">
        <f t="shared" si="43"/>
        <v>0</v>
      </c>
      <c r="AS54" s="43">
        <f t="shared" si="43"/>
        <v>0</v>
      </c>
      <c r="AT54" s="43">
        <f t="shared" si="43"/>
        <v>0</v>
      </c>
      <c r="AU54" s="43">
        <f t="shared" si="43"/>
        <v>1.4039999999999999</v>
      </c>
      <c r="AV54" s="43">
        <f t="shared" si="43"/>
        <v>0</v>
      </c>
      <c r="AW54" s="43">
        <f t="shared" si="43"/>
        <v>0</v>
      </c>
      <c r="AX54" s="43">
        <f t="shared" si="43"/>
        <v>0</v>
      </c>
      <c r="AY54" s="43">
        <f t="shared" si="43"/>
        <v>0</v>
      </c>
      <c r="AZ54" s="43">
        <f t="shared" si="43"/>
        <v>0</v>
      </c>
      <c r="BA54" s="43">
        <f t="shared" si="43"/>
        <v>0</v>
      </c>
      <c r="BB54" s="43">
        <f t="shared" si="43"/>
        <v>0</v>
      </c>
      <c r="BC54" s="43">
        <f t="shared" si="43"/>
        <v>0</v>
      </c>
      <c r="BD54" s="43">
        <f t="shared" si="43"/>
        <v>0</v>
      </c>
      <c r="BE54" s="43">
        <f t="shared" si="43"/>
        <v>0</v>
      </c>
      <c r="BF54" s="43">
        <f t="shared" si="43"/>
        <v>0</v>
      </c>
      <c r="BG54" s="43">
        <f t="shared" si="43"/>
        <v>0</v>
      </c>
      <c r="BH54" s="43">
        <f t="shared" si="43"/>
        <v>0</v>
      </c>
      <c r="BI54" s="43">
        <f t="shared" si="43"/>
        <v>0</v>
      </c>
      <c r="BJ54" s="43">
        <f t="shared" si="43"/>
        <v>0</v>
      </c>
      <c r="BK54" s="43">
        <f t="shared" si="43"/>
        <v>1.4039999999999999</v>
      </c>
      <c r="BL54" s="43">
        <f t="shared" si="43"/>
        <v>0</v>
      </c>
      <c r="BM54" s="43">
        <f t="shared" si="43"/>
        <v>0</v>
      </c>
      <c r="BN54" s="43">
        <f t="shared" si="43"/>
        <v>0</v>
      </c>
      <c r="BO54" s="43">
        <f t="shared" si="43"/>
        <v>0</v>
      </c>
      <c r="BP54" s="43">
        <f t="shared" si="43"/>
        <v>0</v>
      </c>
      <c r="BQ54" s="43">
        <f t="shared" si="43"/>
        <v>0</v>
      </c>
      <c r="BR54" s="43">
        <f t="shared" ref="BR54:CF54" si="44">SUM(BR55:BR57)</f>
        <v>0</v>
      </c>
      <c r="BS54" s="43">
        <f t="shared" si="44"/>
        <v>0</v>
      </c>
      <c r="BT54" s="43">
        <f t="shared" si="44"/>
        <v>0</v>
      </c>
      <c r="BU54" s="43">
        <f t="shared" si="44"/>
        <v>0</v>
      </c>
      <c r="BV54" s="43">
        <f t="shared" si="44"/>
        <v>0</v>
      </c>
      <c r="BW54" s="43">
        <f t="shared" si="44"/>
        <v>0</v>
      </c>
      <c r="BX54" s="43">
        <f t="shared" si="44"/>
        <v>0</v>
      </c>
      <c r="BY54" s="43">
        <f t="shared" si="44"/>
        <v>0</v>
      </c>
      <c r="BZ54" s="43">
        <f t="shared" si="44"/>
        <v>0</v>
      </c>
      <c r="CA54" s="43">
        <f t="shared" si="44"/>
        <v>0</v>
      </c>
      <c r="CB54" s="43">
        <f t="shared" si="44"/>
        <v>0</v>
      </c>
      <c r="CC54" s="43">
        <f t="shared" si="44"/>
        <v>0</v>
      </c>
      <c r="CD54" s="43">
        <f t="shared" si="44"/>
        <v>0</v>
      </c>
      <c r="CE54" s="43">
        <f t="shared" si="44"/>
        <v>0</v>
      </c>
      <c r="CF54" s="43">
        <f t="shared" si="44"/>
        <v>0</v>
      </c>
      <c r="CG54" s="96">
        <f t="shared" si="6"/>
        <v>0</v>
      </c>
      <c r="CH54" s="96">
        <f t="shared" si="6"/>
        <v>0</v>
      </c>
      <c r="CI54" s="96">
        <f t="shared" si="6"/>
        <v>1.4039999999999999</v>
      </c>
      <c r="CJ54" s="96">
        <f t="shared" si="6"/>
        <v>0</v>
      </c>
      <c r="CK54" s="96">
        <f t="shared" si="6"/>
        <v>0</v>
      </c>
      <c r="CL54" s="96">
        <f t="shared" si="6"/>
        <v>0</v>
      </c>
      <c r="CM54" s="96">
        <f t="shared" si="6"/>
        <v>0</v>
      </c>
      <c r="CN54" s="96">
        <f t="shared" si="6"/>
        <v>0</v>
      </c>
      <c r="CO54" s="32" t="s">
        <v>211</v>
      </c>
      <c r="CP54" s="18"/>
      <c r="CQ54" s="18"/>
    </row>
    <row r="55" spans="1:97" ht="27.75" customHeight="1" x14ac:dyDescent="0.25">
      <c r="A55" s="33" t="s">
        <v>165</v>
      </c>
      <c r="B55" s="34" t="s">
        <v>355</v>
      </c>
      <c r="C55" s="35" t="s">
        <v>356</v>
      </c>
      <c r="D55" s="36" t="s">
        <v>211</v>
      </c>
      <c r="E55" s="43">
        <f t="shared" ref="E55:G57" si="45">IF(M55="нд","нд",M55+U55+AC55+AK55)</f>
        <v>0</v>
      </c>
      <c r="F55" s="43">
        <f t="shared" si="45"/>
        <v>0</v>
      </c>
      <c r="G55" s="43">
        <f t="shared" si="45"/>
        <v>0</v>
      </c>
      <c r="H55" s="43">
        <f t="shared" ref="H55:H57" si="46">IF(M55="нд","нд",P55+X55+AF55+AN55)</f>
        <v>0</v>
      </c>
      <c r="I55" s="43">
        <f t="shared" ref="I55:I57" si="47">IF(M55="нд","нд",Q55+Y55+AG55+AO55)</f>
        <v>0</v>
      </c>
      <c r="J55" s="43">
        <f t="shared" ref="J55:J57" si="48">IF(M55="нд","нд",R55+Z55+AH55+AP55)</f>
        <v>0</v>
      </c>
      <c r="K55" s="43">
        <f t="shared" ref="K55:L57" si="49">IF(S55="нд","нд",S55+AA55+AI55+AQ55)</f>
        <v>0</v>
      </c>
      <c r="L55" s="43">
        <f t="shared" si="49"/>
        <v>0</v>
      </c>
      <c r="M55" s="40">
        <v>0</v>
      </c>
      <c r="N55" s="47">
        <f t="shared" ref="N55:R57" si="50">IF($M55="нд","нд",0)</f>
        <v>0</v>
      </c>
      <c r="O55" s="40">
        <v>0</v>
      </c>
      <c r="P55" s="47">
        <f t="shared" si="50"/>
        <v>0</v>
      </c>
      <c r="Q55" s="47">
        <f t="shared" si="50"/>
        <v>0</v>
      </c>
      <c r="R55" s="47">
        <f t="shared" si="50"/>
        <v>0</v>
      </c>
      <c r="S55" s="40">
        <v>0</v>
      </c>
      <c r="T55" s="40">
        <v>0</v>
      </c>
      <c r="U55" s="38">
        <v>0</v>
      </c>
      <c r="V55" s="47">
        <f t="shared" ref="V55:V57" si="51">IF($M55="нд","нд",0)</f>
        <v>0</v>
      </c>
      <c r="W55" s="40">
        <v>0</v>
      </c>
      <c r="X55" s="47">
        <f t="shared" ref="X55:Z57" si="52">IF($M55="нд","нд",0)</f>
        <v>0</v>
      </c>
      <c r="Y55" s="47">
        <f t="shared" si="52"/>
        <v>0</v>
      </c>
      <c r="Z55" s="47">
        <f t="shared" si="52"/>
        <v>0</v>
      </c>
      <c r="AA55" s="40">
        <v>0</v>
      </c>
      <c r="AB55" s="40">
        <v>0</v>
      </c>
      <c r="AC55" s="38">
        <v>0</v>
      </c>
      <c r="AD55" s="47">
        <f t="shared" ref="AD55:AD57" si="53">IF($M55="нд","нд",0)</f>
        <v>0</v>
      </c>
      <c r="AE55" s="40">
        <v>0</v>
      </c>
      <c r="AF55" s="47">
        <f t="shared" ref="AF55:AH57" si="54">IF($M55="нд","нд",0)</f>
        <v>0</v>
      </c>
      <c r="AG55" s="47">
        <f t="shared" si="54"/>
        <v>0</v>
      </c>
      <c r="AH55" s="47">
        <f t="shared" si="54"/>
        <v>0</v>
      </c>
      <c r="AI55" s="40">
        <v>0</v>
      </c>
      <c r="AJ55" s="40">
        <v>0</v>
      </c>
      <c r="AK55" s="38">
        <v>0</v>
      </c>
      <c r="AL55" s="47">
        <f t="shared" ref="AL55:AL57" si="55">IF($M55="нд","нд",0)</f>
        <v>0</v>
      </c>
      <c r="AM55" s="40">
        <v>0</v>
      </c>
      <c r="AN55" s="47">
        <f t="shared" ref="AN55:AP57" si="56">IF($M55="нд","нд",0)</f>
        <v>0</v>
      </c>
      <c r="AO55" s="47">
        <f t="shared" si="56"/>
        <v>0</v>
      </c>
      <c r="AP55" s="47">
        <f t="shared" si="56"/>
        <v>0</v>
      </c>
      <c r="AQ55" s="40">
        <v>0</v>
      </c>
      <c r="AR55" s="40">
        <v>0</v>
      </c>
      <c r="AS55" s="40">
        <f t="shared" ref="AS55:AZ57" si="57">BA55+BI55+BQ55+BY55</f>
        <v>0</v>
      </c>
      <c r="AT55" s="40">
        <f t="shared" si="57"/>
        <v>0</v>
      </c>
      <c r="AU55" s="40">
        <f t="shared" si="57"/>
        <v>0</v>
      </c>
      <c r="AV55" s="40">
        <f t="shared" si="57"/>
        <v>0</v>
      </c>
      <c r="AW55" s="40">
        <f t="shared" si="57"/>
        <v>0</v>
      </c>
      <c r="AX55" s="40">
        <f t="shared" si="57"/>
        <v>0</v>
      </c>
      <c r="AY55" s="40">
        <f t="shared" si="57"/>
        <v>0</v>
      </c>
      <c r="AZ55" s="40">
        <f t="shared" si="57"/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v>0</v>
      </c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96">
        <f t="shared" si="6"/>
        <v>0</v>
      </c>
      <c r="CH55" s="96">
        <f t="shared" si="6"/>
        <v>0</v>
      </c>
      <c r="CI55" s="96">
        <f t="shared" si="6"/>
        <v>0</v>
      </c>
      <c r="CJ55" s="96">
        <f t="shared" si="6"/>
        <v>0</v>
      </c>
      <c r="CK55" s="96">
        <f t="shared" si="6"/>
        <v>0</v>
      </c>
      <c r="CL55" s="96">
        <f t="shared" si="6"/>
        <v>0</v>
      </c>
      <c r="CM55" s="96">
        <f t="shared" si="6"/>
        <v>0</v>
      </c>
      <c r="CN55" s="96">
        <f t="shared" si="6"/>
        <v>0</v>
      </c>
      <c r="CO55" s="32" t="s">
        <v>211</v>
      </c>
      <c r="CP55" s="18"/>
      <c r="CQ55" s="18"/>
      <c r="CS55" s="42"/>
    </row>
    <row r="56" spans="1:97" ht="27.75" customHeight="1" x14ac:dyDescent="0.25">
      <c r="A56" s="33" t="s">
        <v>165</v>
      </c>
      <c r="B56" s="34" t="s">
        <v>357</v>
      </c>
      <c r="C56" s="35" t="s">
        <v>358</v>
      </c>
      <c r="D56" s="36" t="s">
        <v>211</v>
      </c>
      <c r="E56" s="43">
        <f t="shared" si="45"/>
        <v>0</v>
      </c>
      <c r="F56" s="43">
        <f t="shared" si="45"/>
        <v>0</v>
      </c>
      <c r="G56" s="43">
        <f t="shared" si="45"/>
        <v>0</v>
      </c>
      <c r="H56" s="43">
        <f t="shared" si="46"/>
        <v>0</v>
      </c>
      <c r="I56" s="43">
        <f t="shared" si="47"/>
        <v>0</v>
      </c>
      <c r="J56" s="43">
        <f t="shared" si="48"/>
        <v>0</v>
      </c>
      <c r="K56" s="43">
        <f t="shared" si="49"/>
        <v>0</v>
      </c>
      <c r="L56" s="43">
        <f t="shared" si="49"/>
        <v>0</v>
      </c>
      <c r="M56" s="40">
        <v>0</v>
      </c>
      <c r="N56" s="47">
        <f t="shared" si="50"/>
        <v>0</v>
      </c>
      <c r="O56" s="40">
        <v>0</v>
      </c>
      <c r="P56" s="47">
        <f t="shared" si="50"/>
        <v>0</v>
      </c>
      <c r="Q56" s="47">
        <f t="shared" si="50"/>
        <v>0</v>
      </c>
      <c r="R56" s="47">
        <f t="shared" si="50"/>
        <v>0</v>
      </c>
      <c r="S56" s="40">
        <v>0</v>
      </c>
      <c r="T56" s="40">
        <v>0</v>
      </c>
      <c r="U56" s="38">
        <v>0</v>
      </c>
      <c r="V56" s="47">
        <f t="shared" si="51"/>
        <v>0</v>
      </c>
      <c r="W56" s="40">
        <v>0</v>
      </c>
      <c r="X56" s="47">
        <f t="shared" si="52"/>
        <v>0</v>
      </c>
      <c r="Y56" s="47">
        <f t="shared" si="52"/>
        <v>0</v>
      </c>
      <c r="Z56" s="47">
        <f t="shared" si="52"/>
        <v>0</v>
      </c>
      <c r="AA56" s="40">
        <v>0</v>
      </c>
      <c r="AB56" s="40">
        <v>0</v>
      </c>
      <c r="AC56" s="38">
        <v>0</v>
      </c>
      <c r="AD56" s="47">
        <f t="shared" si="53"/>
        <v>0</v>
      </c>
      <c r="AE56" s="40">
        <v>0</v>
      </c>
      <c r="AF56" s="47">
        <f t="shared" si="54"/>
        <v>0</v>
      </c>
      <c r="AG56" s="47">
        <f t="shared" si="54"/>
        <v>0</v>
      </c>
      <c r="AH56" s="47">
        <f t="shared" si="54"/>
        <v>0</v>
      </c>
      <c r="AI56" s="40">
        <v>0</v>
      </c>
      <c r="AJ56" s="40">
        <v>0</v>
      </c>
      <c r="AK56" s="38">
        <v>0</v>
      </c>
      <c r="AL56" s="47">
        <f t="shared" si="55"/>
        <v>0</v>
      </c>
      <c r="AM56" s="40">
        <v>0</v>
      </c>
      <c r="AN56" s="47">
        <f t="shared" si="56"/>
        <v>0</v>
      </c>
      <c r="AO56" s="47">
        <f t="shared" si="56"/>
        <v>0</v>
      </c>
      <c r="AP56" s="47">
        <f t="shared" si="56"/>
        <v>0</v>
      </c>
      <c r="AQ56" s="40">
        <v>0</v>
      </c>
      <c r="AR56" s="40">
        <v>0</v>
      </c>
      <c r="AS56" s="40">
        <f t="shared" si="57"/>
        <v>0</v>
      </c>
      <c r="AT56" s="40">
        <f t="shared" si="57"/>
        <v>0</v>
      </c>
      <c r="AU56" s="40">
        <f t="shared" si="57"/>
        <v>0</v>
      </c>
      <c r="AV56" s="40">
        <f t="shared" si="57"/>
        <v>0</v>
      </c>
      <c r="AW56" s="40">
        <f t="shared" si="57"/>
        <v>0</v>
      </c>
      <c r="AX56" s="40">
        <f t="shared" si="57"/>
        <v>0</v>
      </c>
      <c r="AY56" s="40">
        <f t="shared" si="57"/>
        <v>0</v>
      </c>
      <c r="AZ56" s="40">
        <f t="shared" si="57"/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96">
        <f t="shared" si="6"/>
        <v>0</v>
      </c>
      <c r="CH56" s="96">
        <f t="shared" si="6"/>
        <v>0</v>
      </c>
      <c r="CI56" s="96">
        <f t="shared" si="6"/>
        <v>0</v>
      </c>
      <c r="CJ56" s="96">
        <f t="shared" si="6"/>
        <v>0</v>
      </c>
      <c r="CK56" s="96">
        <f t="shared" si="6"/>
        <v>0</v>
      </c>
      <c r="CL56" s="96">
        <f t="shared" si="6"/>
        <v>0</v>
      </c>
      <c r="CM56" s="96">
        <f t="shared" si="6"/>
        <v>0</v>
      </c>
      <c r="CN56" s="96">
        <f t="shared" si="6"/>
        <v>0</v>
      </c>
      <c r="CO56" s="32" t="s">
        <v>211</v>
      </c>
      <c r="CP56" s="18"/>
      <c r="CQ56" s="18"/>
      <c r="CS56" s="42"/>
    </row>
    <row r="57" spans="1:97" ht="61.5" customHeight="1" x14ac:dyDescent="0.25">
      <c r="A57" s="33" t="s">
        <v>165</v>
      </c>
      <c r="B57" s="34" t="s">
        <v>359</v>
      </c>
      <c r="C57" s="35" t="s">
        <v>360</v>
      </c>
      <c r="D57" s="36" t="s">
        <v>211</v>
      </c>
      <c r="E57" s="43">
        <f t="shared" si="45"/>
        <v>0</v>
      </c>
      <c r="F57" s="43">
        <f t="shared" si="45"/>
        <v>0</v>
      </c>
      <c r="G57" s="43">
        <f t="shared" si="45"/>
        <v>0</v>
      </c>
      <c r="H57" s="43">
        <f t="shared" si="46"/>
        <v>0</v>
      </c>
      <c r="I57" s="43">
        <f t="shared" si="47"/>
        <v>0</v>
      </c>
      <c r="J57" s="43">
        <f t="shared" si="48"/>
        <v>0</v>
      </c>
      <c r="K57" s="43">
        <f t="shared" si="49"/>
        <v>0</v>
      </c>
      <c r="L57" s="43">
        <f t="shared" si="49"/>
        <v>0</v>
      </c>
      <c r="M57" s="40">
        <v>0</v>
      </c>
      <c r="N57" s="47">
        <f t="shared" si="50"/>
        <v>0</v>
      </c>
      <c r="O57" s="40">
        <v>0</v>
      </c>
      <c r="P57" s="47">
        <f t="shared" si="50"/>
        <v>0</v>
      </c>
      <c r="Q57" s="47">
        <f t="shared" si="50"/>
        <v>0</v>
      </c>
      <c r="R57" s="47">
        <f t="shared" si="50"/>
        <v>0</v>
      </c>
      <c r="S57" s="40">
        <v>0</v>
      </c>
      <c r="T57" s="40">
        <v>0</v>
      </c>
      <c r="U57" s="38">
        <v>0</v>
      </c>
      <c r="V57" s="47">
        <f t="shared" si="51"/>
        <v>0</v>
      </c>
      <c r="W57" s="40">
        <v>0</v>
      </c>
      <c r="X57" s="47">
        <f t="shared" si="52"/>
        <v>0</v>
      </c>
      <c r="Y57" s="47">
        <f t="shared" si="52"/>
        <v>0</v>
      </c>
      <c r="Z57" s="47">
        <f t="shared" si="52"/>
        <v>0</v>
      </c>
      <c r="AA57" s="40">
        <v>0</v>
      </c>
      <c r="AB57" s="40">
        <v>0</v>
      </c>
      <c r="AC57" s="38">
        <v>0</v>
      </c>
      <c r="AD57" s="47">
        <f t="shared" si="53"/>
        <v>0</v>
      </c>
      <c r="AE57" s="40">
        <v>0</v>
      </c>
      <c r="AF57" s="47">
        <f t="shared" si="54"/>
        <v>0</v>
      </c>
      <c r="AG57" s="47">
        <f t="shared" si="54"/>
        <v>0</v>
      </c>
      <c r="AH57" s="47">
        <f t="shared" si="54"/>
        <v>0</v>
      </c>
      <c r="AI57" s="40">
        <v>0</v>
      </c>
      <c r="AJ57" s="40">
        <v>0</v>
      </c>
      <c r="AK57" s="38">
        <v>0</v>
      </c>
      <c r="AL57" s="47">
        <f t="shared" si="55"/>
        <v>0</v>
      </c>
      <c r="AM57" s="40">
        <v>0</v>
      </c>
      <c r="AN57" s="47">
        <f t="shared" si="56"/>
        <v>0</v>
      </c>
      <c r="AO57" s="47">
        <f t="shared" si="56"/>
        <v>0</v>
      </c>
      <c r="AP57" s="47">
        <f t="shared" si="56"/>
        <v>0</v>
      </c>
      <c r="AQ57" s="40">
        <v>0</v>
      </c>
      <c r="AR57" s="40">
        <v>0</v>
      </c>
      <c r="AS57" s="40">
        <f t="shared" si="57"/>
        <v>0</v>
      </c>
      <c r="AT57" s="40">
        <f t="shared" si="57"/>
        <v>0</v>
      </c>
      <c r="AU57" s="40">
        <f t="shared" si="57"/>
        <v>1.4039999999999999</v>
      </c>
      <c r="AV57" s="40">
        <f t="shared" si="57"/>
        <v>0</v>
      </c>
      <c r="AW57" s="40">
        <f t="shared" si="57"/>
        <v>0</v>
      </c>
      <c r="AX57" s="40">
        <f t="shared" si="57"/>
        <v>0</v>
      </c>
      <c r="AY57" s="40">
        <f t="shared" si="57"/>
        <v>0</v>
      </c>
      <c r="AZ57" s="40">
        <f t="shared" si="57"/>
        <v>0</v>
      </c>
      <c r="BA57" s="40">
        <v>0</v>
      </c>
      <c r="BB57" s="40">
        <v>0</v>
      </c>
      <c r="BC57" s="40">
        <v>0</v>
      </c>
      <c r="BD57" s="40">
        <v>0</v>
      </c>
      <c r="BE57" s="40">
        <v>0</v>
      </c>
      <c r="BF57" s="40">
        <v>0</v>
      </c>
      <c r="BG57" s="40">
        <v>0</v>
      </c>
      <c r="BH57" s="40">
        <v>0</v>
      </c>
      <c r="BI57" s="40">
        <v>0</v>
      </c>
      <c r="BJ57" s="40">
        <v>0</v>
      </c>
      <c r="BK57" s="40">
        <v>1.4039999999999999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96">
        <f t="shared" si="6"/>
        <v>0</v>
      </c>
      <c r="CH57" s="96">
        <f t="shared" si="6"/>
        <v>0</v>
      </c>
      <c r="CI57" s="96">
        <f t="shared" si="6"/>
        <v>1.4039999999999999</v>
      </c>
      <c r="CJ57" s="96">
        <f t="shared" si="6"/>
        <v>0</v>
      </c>
      <c r="CK57" s="96">
        <f t="shared" si="6"/>
        <v>0</v>
      </c>
      <c r="CL57" s="96">
        <f t="shared" si="6"/>
        <v>0</v>
      </c>
      <c r="CM57" s="96">
        <f t="shared" si="6"/>
        <v>0</v>
      </c>
      <c r="CN57" s="96">
        <f t="shared" si="6"/>
        <v>0</v>
      </c>
      <c r="CO57" s="32" t="s">
        <v>167</v>
      </c>
      <c r="CP57" s="18"/>
      <c r="CQ57" s="18"/>
      <c r="CS57" s="42"/>
    </row>
    <row r="58" spans="1:97" ht="27.75" customHeight="1" x14ac:dyDescent="0.25">
      <c r="A58" s="33" t="s">
        <v>168</v>
      </c>
      <c r="B58" s="34" t="s">
        <v>169</v>
      </c>
      <c r="C58" s="35" t="s">
        <v>117</v>
      </c>
      <c r="D58" s="36" t="s">
        <v>211</v>
      </c>
      <c r="E58" s="37">
        <f t="shared" ref="E58:BP58" si="58">E59+E60</f>
        <v>0</v>
      </c>
      <c r="F58" s="37">
        <f t="shared" si="58"/>
        <v>0</v>
      </c>
      <c r="G58" s="37">
        <f t="shared" si="58"/>
        <v>0</v>
      </c>
      <c r="H58" s="37">
        <f t="shared" si="58"/>
        <v>0</v>
      </c>
      <c r="I58" s="37">
        <f t="shared" si="58"/>
        <v>0</v>
      </c>
      <c r="J58" s="37">
        <f t="shared" si="58"/>
        <v>0</v>
      </c>
      <c r="K58" s="37">
        <f t="shared" si="58"/>
        <v>0</v>
      </c>
      <c r="L58" s="37">
        <f t="shared" si="58"/>
        <v>0</v>
      </c>
      <c r="M58" s="47">
        <f t="shared" si="58"/>
        <v>0</v>
      </c>
      <c r="N58" s="47">
        <f t="shared" si="58"/>
        <v>0</v>
      </c>
      <c r="O58" s="98">
        <f t="shared" si="58"/>
        <v>0</v>
      </c>
      <c r="P58" s="47">
        <f t="shared" si="58"/>
        <v>0</v>
      </c>
      <c r="Q58" s="47">
        <f t="shared" si="58"/>
        <v>0</v>
      </c>
      <c r="R58" s="47">
        <f t="shared" si="58"/>
        <v>0</v>
      </c>
      <c r="S58" s="47">
        <f t="shared" si="58"/>
        <v>0</v>
      </c>
      <c r="T58" s="37">
        <f t="shared" si="58"/>
        <v>0</v>
      </c>
      <c r="U58" s="47">
        <f t="shared" si="58"/>
        <v>0</v>
      </c>
      <c r="V58" s="37">
        <f t="shared" si="58"/>
        <v>0</v>
      </c>
      <c r="W58" s="98">
        <f t="shared" si="58"/>
        <v>0</v>
      </c>
      <c r="X58" s="37">
        <f t="shared" si="58"/>
        <v>0</v>
      </c>
      <c r="Y58" s="37">
        <f t="shared" si="58"/>
        <v>0</v>
      </c>
      <c r="Z58" s="48">
        <f t="shared" si="58"/>
        <v>0</v>
      </c>
      <c r="AA58" s="48">
        <f t="shared" si="58"/>
        <v>0</v>
      </c>
      <c r="AB58" s="47">
        <f t="shared" si="58"/>
        <v>0</v>
      </c>
      <c r="AC58" s="47">
        <f t="shared" si="58"/>
        <v>0</v>
      </c>
      <c r="AD58" s="47">
        <f t="shared" si="58"/>
        <v>0</v>
      </c>
      <c r="AE58" s="98">
        <f t="shared" si="58"/>
        <v>0</v>
      </c>
      <c r="AF58" s="47">
        <f t="shared" si="58"/>
        <v>0</v>
      </c>
      <c r="AG58" s="47">
        <f t="shared" si="58"/>
        <v>0</v>
      </c>
      <c r="AH58" s="47">
        <f t="shared" si="58"/>
        <v>0</v>
      </c>
      <c r="AI58" s="47">
        <f t="shared" si="58"/>
        <v>0</v>
      </c>
      <c r="AJ58" s="47">
        <f t="shared" si="58"/>
        <v>0</v>
      </c>
      <c r="AK58" s="47">
        <f t="shared" si="58"/>
        <v>0</v>
      </c>
      <c r="AL58" s="47">
        <f t="shared" si="58"/>
        <v>0</v>
      </c>
      <c r="AM58" s="98">
        <f t="shared" si="58"/>
        <v>0</v>
      </c>
      <c r="AN58" s="47">
        <f t="shared" si="58"/>
        <v>0</v>
      </c>
      <c r="AO58" s="47">
        <f t="shared" si="58"/>
        <v>0</v>
      </c>
      <c r="AP58" s="47">
        <f t="shared" si="58"/>
        <v>0</v>
      </c>
      <c r="AQ58" s="47">
        <f t="shared" si="58"/>
        <v>0</v>
      </c>
      <c r="AR58" s="47">
        <f t="shared" si="58"/>
        <v>0</v>
      </c>
      <c r="AS58" s="37">
        <f t="shared" si="58"/>
        <v>0</v>
      </c>
      <c r="AT58" s="37">
        <f t="shared" si="58"/>
        <v>0</v>
      </c>
      <c r="AU58" s="37">
        <f t="shared" si="58"/>
        <v>0</v>
      </c>
      <c r="AV58" s="37">
        <f t="shared" si="58"/>
        <v>0</v>
      </c>
      <c r="AW58" s="37">
        <f t="shared" si="58"/>
        <v>0</v>
      </c>
      <c r="AX58" s="37">
        <f t="shared" si="58"/>
        <v>0</v>
      </c>
      <c r="AY58" s="37">
        <f t="shared" si="58"/>
        <v>0</v>
      </c>
      <c r="AZ58" s="37">
        <f t="shared" si="58"/>
        <v>0</v>
      </c>
      <c r="BA58" s="47">
        <f t="shared" si="58"/>
        <v>0</v>
      </c>
      <c r="BB58" s="47">
        <f t="shared" si="58"/>
        <v>0</v>
      </c>
      <c r="BC58" s="98">
        <f t="shared" si="58"/>
        <v>0</v>
      </c>
      <c r="BD58" s="47">
        <f t="shared" si="58"/>
        <v>0</v>
      </c>
      <c r="BE58" s="47">
        <f t="shared" si="58"/>
        <v>0</v>
      </c>
      <c r="BF58" s="47">
        <f t="shared" si="58"/>
        <v>0</v>
      </c>
      <c r="BG58" s="47">
        <f>BG59+BG60</f>
        <v>0</v>
      </c>
      <c r="BH58" s="47">
        <f t="shared" si="58"/>
        <v>0</v>
      </c>
      <c r="BI58" s="47">
        <f t="shared" si="58"/>
        <v>0</v>
      </c>
      <c r="BJ58" s="47">
        <f t="shared" si="58"/>
        <v>0</v>
      </c>
      <c r="BK58" s="98">
        <f t="shared" si="58"/>
        <v>0</v>
      </c>
      <c r="BL58" s="47">
        <f t="shared" si="58"/>
        <v>0</v>
      </c>
      <c r="BM58" s="47">
        <f t="shared" si="58"/>
        <v>0</v>
      </c>
      <c r="BN58" s="47">
        <f t="shared" si="58"/>
        <v>0</v>
      </c>
      <c r="BO58" s="47">
        <f t="shared" si="58"/>
        <v>0</v>
      </c>
      <c r="BP58" s="47">
        <f t="shared" si="58"/>
        <v>0</v>
      </c>
      <c r="BQ58" s="47">
        <f t="shared" ref="BQ58:CF58" si="59">BQ59+BQ60</f>
        <v>0</v>
      </c>
      <c r="BR58" s="47">
        <f t="shared" si="59"/>
        <v>0</v>
      </c>
      <c r="BS58" s="98">
        <f t="shared" si="59"/>
        <v>0</v>
      </c>
      <c r="BT58" s="47">
        <f t="shared" si="59"/>
        <v>0</v>
      </c>
      <c r="BU58" s="47">
        <f t="shared" si="59"/>
        <v>0</v>
      </c>
      <c r="BV58" s="47">
        <f t="shared" si="59"/>
        <v>0</v>
      </c>
      <c r="BW58" s="47">
        <f t="shared" si="59"/>
        <v>0</v>
      </c>
      <c r="BX58" s="47">
        <f t="shared" si="59"/>
        <v>0</v>
      </c>
      <c r="BY58" s="47">
        <f t="shared" si="59"/>
        <v>0</v>
      </c>
      <c r="BZ58" s="47">
        <f t="shared" si="59"/>
        <v>0</v>
      </c>
      <c r="CA58" s="98">
        <f t="shared" si="59"/>
        <v>0</v>
      </c>
      <c r="CB58" s="47">
        <f t="shared" si="59"/>
        <v>0</v>
      </c>
      <c r="CC58" s="47">
        <f t="shared" si="59"/>
        <v>0</v>
      </c>
      <c r="CD58" s="47">
        <f t="shared" si="59"/>
        <v>0</v>
      </c>
      <c r="CE58" s="47">
        <f t="shared" si="59"/>
        <v>0</v>
      </c>
      <c r="CF58" s="47">
        <f t="shared" si="59"/>
        <v>0</v>
      </c>
      <c r="CG58" s="96">
        <f t="shared" si="6"/>
        <v>0</v>
      </c>
      <c r="CH58" s="96">
        <f t="shared" si="6"/>
        <v>0</v>
      </c>
      <c r="CI58" s="96">
        <f t="shared" si="6"/>
        <v>0</v>
      </c>
      <c r="CJ58" s="96">
        <f t="shared" si="6"/>
        <v>0</v>
      </c>
      <c r="CK58" s="96">
        <f t="shared" si="6"/>
        <v>0</v>
      </c>
      <c r="CL58" s="96">
        <f t="shared" si="6"/>
        <v>0</v>
      </c>
      <c r="CM58" s="96">
        <f t="shared" si="6"/>
        <v>0</v>
      </c>
      <c r="CN58" s="96">
        <f t="shared" si="6"/>
        <v>0</v>
      </c>
      <c r="CO58" s="32" t="s">
        <v>211</v>
      </c>
      <c r="CP58" s="18"/>
      <c r="CQ58" s="18"/>
    </row>
    <row r="59" spans="1:97" ht="27.75" customHeight="1" x14ac:dyDescent="0.25">
      <c r="A59" s="33" t="s">
        <v>170</v>
      </c>
      <c r="B59" s="34" t="s">
        <v>171</v>
      </c>
      <c r="C59" s="35" t="s">
        <v>117</v>
      </c>
      <c r="D59" s="36" t="s">
        <v>211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47">
        <v>0</v>
      </c>
      <c r="N59" s="47">
        <v>0</v>
      </c>
      <c r="O59" s="98">
        <v>0</v>
      </c>
      <c r="P59" s="47">
        <v>0</v>
      </c>
      <c r="Q59" s="47">
        <v>0</v>
      </c>
      <c r="R59" s="47">
        <v>0</v>
      </c>
      <c r="S59" s="47">
        <v>0</v>
      </c>
      <c r="T59" s="37">
        <v>0</v>
      </c>
      <c r="U59" s="47">
        <v>0</v>
      </c>
      <c r="V59" s="37">
        <v>0</v>
      </c>
      <c r="W59" s="98">
        <v>0</v>
      </c>
      <c r="X59" s="37">
        <v>0</v>
      </c>
      <c r="Y59" s="37">
        <v>0</v>
      </c>
      <c r="Z59" s="37">
        <v>0</v>
      </c>
      <c r="AA59" s="48">
        <v>0</v>
      </c>
      <c r="AB59" s="47">
        <v>0</v>
      </c>
      <c r="AC59" s="47">
        <v>0</v>
      </c>
      <c r="AD59" s="37">
        <v>0</v>
      </c>
      <c r="AE59" s="98">
        <v>0</v>
      </c>
      <c r="AF59" s="37">
        <v>0</v>
      </c>
      <c r="AG59" s="37">
        <v>0</v>
      </c>
      <c r="AH59" s="37">
        <v>0</v>
      </c>
      <c r="AI59" s="47">
        <v>0</v>
      </c>
      <c r="AJ59" s="47">
        <v>0</v>
      </c>
      <c r="AK59" s="47">
        <v>0</v>
      </c>
      <c r="AL59" s="37">
        <v>0</v>
      </c>
      <c r="AM59" s="98">
        <v>0</v>
      </c>
      <c r="AN59" s="37">
        <v>0</v>
      </c>
      <c r="AO59" s="37">
        <v>0</v>
      </c>
      <c r="AP59" s="37">
        <v>0</v>
      </c>
      <c r="AQ59" s="47">
        <v>0</v>
      </c>
      <c r="AR59" s="4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0</v>
      </c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96">
        <f t="shared" si="6"/>
        <v>0</v>
      </c>
      <c r="CH59" s="96">
        <f t="shared" si="6"/>
        <v>0</v>
      </c>
      <c r="CI59" s="96">
        <f t="shared" si="6"/>
        <v>0</v>
      </c>
      <c r="CJ59" s="96">
        <f t="shared" si="6"/>
        <v>0</v>
      </c>
      <c r="CK59" s="96">
        <f t="shared" si="6"/>
        <v>0</v>
      </c>
      <c r="CL59" s="96">
        <f t="shared" si="6"/>
        <v>0</v>
      </c>
      <c r="CM59" s="96">
        <f t="shared" si="6"/>
        <v>0</v>
      </c>
      <c r="CN59" s="96">
        <f t="shared" si="6"/>
        <v>0</v>
      </c>
      <c r="CO59" s="32" t="s">
        <v>211</v>
      </c>
      <c r="CP59" s="18"/>
      <c r="CQ59" s="18"/>
    </row>
    <row r="60" spans="1:97" ht="27.75" customHeight="1" x14ac:dyDescent="0.25">
      <c r="A60" s="33" t="s">
        <v>172</v>
      </c>
      <c r="B60" s="34" t="s">
        <v>173</v>
      </c>
      <c r="C60" s="35" t="s">
        <v>117</v>
      </c>
      <c r="D60" s="36" t="s">
        <v>211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96">
        <f t="shared" si="6"/>
        <v>0</v>
      </c>
      <c r="CH60" s="96">
        <f t="shared" si="6"/>
        <v>0</v>
      </c>
      <c r="CI60" s="96">
        <f t="shared" si="6"/>
        <v>0</v>
      </c>
      <c r="CJ60" s="96">
        <f t="shared" si="6"/>
        <v>0</v>
      </c>
      <c r="CK60" s="96">
        <f t="shared" si="6"/>
        <v>0</v>
      </c>
      <c r="CL60" s="96">
        <f t="shared" si="6"/>
        <v>0</v>
      </c>
      <c r="CM60" s="96">
        <f t="shared" si="6"/>
        <v>0</v>
      </c>
      <c r="CN60" s="96">
        <f t="shared" si="6"/>
        <v>0</v>
      </c>
      <c r="CO60" s="32" t="s">
        <v>211</v>
      </c>
      <c r="CP60" s="18"/>
      <c r="CQ60" s="18"/>
    </row>
    <row r="61" spans="1:97" ht="27.75" customHeight="1" x14ac:dyDescent="0.25">
      <c r="A61" s="33" t="s">
        <v>174</v>
      </c>
      <c r="B61" s="34" t="s">
        <v>175</v>
      </c>
      <c r="C61" s="35" t="s">
        <v>117</v>
      </c>
      <c r="D61" s="36" t="s">
        <v>211</v>
      </c>
      <c r="E61" s="37">
        <f t="shared" ref="E61:BP61" si="60">E62+E66</f>
        <v>0</v>
      </c>
      <c r="F61" s="37">
        <f t="shared" si="60"/>
        <v>0</v>
      </c>
      <c r="G61" s="37">
        <f t="shared" si="60"/>
        <v>0</v>
      </c>
      <c r="H61" s="37">
        <f t="shared" si="60"/>
        <v>0</v>
      </c>
      <c r="I61" s="37">
        <f t="shared" si="60"/>
        <v>0</v>
      </c>
      <c r="J61" s="37">
        <f t="shared" si="60"/>
        <v>0</v>
      </c>
      <c r="K61" s="37">
        <f t="shared" si="60"/>
        <v>0</v>
      </c>
      <c r="L61" s="37">
        <f t="shared" si="60"/>
        <v>0</v>
      </c>
      <c r="M61" s="47">
        <f t="shared" si="60"/>
        <v>0</v>
      </c>
      <c r="N61" s="47">
        <f t="shared" si="60"/>
        <v>0</v>
      </c>
      <c r="O61" s="98">
        <f t="shared" si="60"/>
        <v>0</v>
      </c>
      <c r="P61" s="47">
        <f t="shared" si="60"/>
        <v>0</v>
      </c>
      <c r="Q61" s="47">
        <f t="shared" si="60"/>
        <v>0</v>
      </c>
      <c r="R61" s="47">
        <f t="shared" si="60"/>
        <v>0</v>
      </c>
      <c r="S61" s="47">
        <f t="shared" si="60"/>
        <v>0</v>
      </c>
      <c r="T61" s="37">
        <f t="shared" si="60"/>
        <v>0</v>
      </c>
      <c r="U61" s="47">
        <f t="shared" si="60"/>
        <v>0</v>
      </c>
      <c r="V61" s="37">
        <f t="shared" si="60"/>
        <v>0</v>
      </c>
      <c r="W61" s="98">
        <f t="shared" si="60"/>
        <v>0</v>
      </c>
      <c r="X61" s="37">
        <f t="shared" si="60"/>
        <v>0</v>
      </c>
      <c r="Y61" s="37">
        <f t="shared" si="60"/>
        <v>0</v>
      </c>
      <c r="Z61" s="48">
        <f t="shared" si="60"/>
        <v>0</v>
      </c>
      <c r="AA61" s="48">
        <f t="shared" si="60"/>
        <v>0</v>
      </c>
      <c r="AB61" s="47">
        <f t="shared" si="60"/>
        <v>0</v>
      </c>
      <c r="AC61" s="47">
        <f t="shared" si="60"/>
        <v>0</v>
      </c>
      <c r="AD61" s="47">
        <f t="shared" si="60"/>
        <v>0</v>
      </c>
      <c r="AE61" s="98">
        <f t="shared" si="60"/>
        <v>0</v>
      </c>
      <c r="AF61" s="47">
        <f t="shared" si="60"/>
        <v>0</v>
      </c>
      <c r="AG61" s="47">
        <f t="shared" si="60"/>
        <v>0</v>
      </c>
      <c r="AH61" s="47">
        <f t="shared" si="60"/>
        <v>0</v>
      </c>
      <c r="AI61" s="47">
        <f t="shared" si="60"/>
        <v>0</v>
      </c>
      <c r="AJ61" s="47">
        <f t="shared" si="60"/>
        <v>0</v>
      </c>
      <c r="AK61" s="47">
        <f t="shared" si="60"/>
        <v>0</v>
      </c>
      <c r="AL61" s="47">
        <f t="shared" si="60"/>
        <v>0</v>
      </c>
      <c r="AM61" s="98">
        <f t="shared" si="60"/>
        <v>0</v>
      </c>
      <c r="AN61" s="47">
        <f t="shared" si="60"/>
        <v>0</v>
      </c>
      <c r="AO61" s="47">
        <f t="shared" si="60"/>
        <v>0</v>
      </c>
      <c r="AP61" s="47">
        <f t="shared" si="60"/>
        <v>0</v>
      </c>
      <c r="AQ61" s="47">
        <f t="shared" si="60"/>
        <v>0</v>
      </c>
      <c r="AR61" s="47">
        <f t="shared" si="60"/>
        <v>0</v>
      </c>
      <c r="AS61" s="37">
        <f t="shared" si="60"/>
        <v>0</v>
      </c>
      <c r="AT61" s="37">
        <f t="shared" si="60"/>
        <v>0</v>
      </c>
      <c r="AU61" s="37">
        <f t="shared" si="60"/>
        <v>0</v>
      </c>
      <c r="AV61" s="37">
        <f t="shared" si="60"/>
        <v>0</v>
      </c>
      <c r="AW61" s="37">
        <f t="shared" si="60"/>
        <v>0</v>
      </c>
      <c r="AX61" s="37">
        <f t="shared" si="60"/>
        <v>0</v>
      </c>
      <c r="AY61" s="37">
        <f t="shared" si="60"/>
        <v>0</v>
      </c>
      <c r="AZ61" s="37">
        <f t="shared" si="60"/>
        <v>0</v>
      </c>
      <c r="BA61" s="47">
        <f t="shared" si="60"/>
        <v>0</v>
      </c>
      <c r="BB61" s="47">
        <f t="shared" si="60"/>
        <v>0</v>
      </c>
      <c r="BC61" s="98">
        <f t="shared" si="60"/>
        <v>0</v>
      </c>
      <c r="BD61" s="47">
        <f t="shared" si="60"/>
        <v>0</v>
      </c>
      <c r="BE61" s="47">
        <f t="shared" si="60"/>
        <v>0</v>
      </c>
      <c r="BF61" s="47">
        <f t="shared" si="60"/>
        <v>0</v>
      </c>
      <c r="BG61" s="47">
        <f t="shared" si="60"/>
        <v>0</v>
      </c>
      <c r="BH61" s="47">
        <f t="shared" si="60"/>
        <v>0</v>
      </c>
      <c r="BI61" s="47">
        <f t="shared" si="60"/>
        <v>0</v>
      </c>
      <c r="BJ61" s="47">
        <f t="shared" si="60"/>
        <v>0</v>
      </c>
      <c r="BK61" s="98">
        <f t="shared" si="60"/>
        <v>0</v>
      </c>
      <c r="BL61" s="47">
        <f t="shared" si="60"/>
        <v>0</v>
      </c>
      <c r="BM61" s="47">
        <f t="shared" si="60"/>
        <v>0</v>
      </c>
      <c r="BN61" s="47">
        <f t="shared" si="60"/>
        <v>0</v>
      </c>
      <c r="BO61" s="47">
        <f t="shared" si="60"/>
        <v>0</v>
      </c>
      <c r="BP61" s="47">
        <f t="shared" si="60"/>
        <v>0</v>
      </c>
      <c r="BQ61" s="47">
        <f t="shared" ref="BQ61:CF61" si="61">BQ62+BQ66</f>
        <v>0</v>
      </c>
      <c r="BR61" s="47">
        <f t="shared" si="61"/>
        <v>0</v>
      </c>
      <c r="BS61" s="47">
        <f t="shared" si="61"/>
        <v>0</v>
      </c>
      <c r="BT61" s="47">
        <f t="shared" si="61"/>
        <v>0</v>
      </c>
      <c r="BU61" s="47">
        <f t="shared" si="61"/>
        <v>0</v>
      </c>
      <c r="BV61" s="47">
        <f t="shared" si="61"/>
        <v>0</v>
      </c>
      <c r="BW61" s="47">
        <f t="shared" si="61"/>
        <v>0</v>
      </c>
      <c r="BX61" s="47">
        <f t="shared" si="61"/>
        <v>0</v>
      </c>
      <c r="BY61" s="47">
        <f t="shared" si="61"/>
        <v>0</v>
      </c>
      <c r="BZ61" s="47">
        <f t="shared" si="61"/>
        <v>0</v>
      </c>
      <c r="CA61" s="47">
        <f t="shared" si="61"/>
        <v>0</v>
      </c>
      <c r="CB61" s="47">
        <f t="shared" si="61"/>
        <v>0</v>
      </c>
      <c r="CC61" s="47">
        <f t="shared" si="61"/>
        <v>0</v>
      </c>
      <c r="CD61" s="47">
        <f t="shared" si="61"/>
        <v>0</v>
      </c>
      <c r="CE61" s="47">
        <f t="shared" si="61"/>
        <v>0</v>
      </c>
      <c r="CF61" s="47">
        <f t="shared" si="61"/>
        <v>0</v>
      </c>
      <c r="CG61" s="96">
        <f t="shared" si="6"/>
        <v>0</v>
      </c>
      <c r="CH61" s="96">
        <f t="shared" si="6"/>
        <v>0</v>
      </c>
      <c r="CI61" s="96">
        <f t="shared" si="6"/>
        <v>0</v>
      </c>
      <c r="CJ61" s="96">
        <f t="shared" si="6"/>
        <v>0</v>
      </c>
      <c r="CK61" s="96">
        <f t="shared" si="6"/>
        <v>0</v>
      </c>
      <c r="CL61" s="96">
        <f t="shared" si="6"/>
        <v>0</v>
      </c>
      <c r="CM61" s="96">
        <f t="shared" si="6"/>
        <v>0</v>
      </c>
      <c r="CN61" s="96">
        <f t="shared" si="6"/>
        <v>0</v>
      </c>
      <c r="CO61" s="32" t="s">
        <v>211</v>
      </c>
      <c r="CP61" s="18"/>
      <c r="CQ61" s="18"/>
    </row>
    <row r="62" spans="1:97" ht="27.75" customHeight="1" x14ac:dyDescent="0.25">
      <c r="A62" s="33" t="s">
        <v>176</v>
      </c>
      <c r="B62" s="34" t="s">
        <v>177</v>
      </c>
      <c r="C62" s="35" t="s">
        <v>117</v>
      </c>
      <c r="D62" s="36" t="s">
        <v>211</v>
      </c>
      <c r="E62" s="37">
        <f t="shared" ref="E62:BP62" si="62">E63+E64+E65</f>
        <v>0</v>
      </c>
      <c r="F62" s="37">
        <f t="shared" si="62"/>
        <v>0</v>
      </c>
      <c r="G62" s="37">
        <f t="shared" si="62"/>
        <v>0</v>
      </c>
      <c r="H62" s="37">
        <f t="shared" si="62"/>
        <v>0</v>
      </c>
      <c r="I62" s="37">
        <f t="shared" si="62"/>
        <v>0</v>
      </c>
      <c r="J62" s="37">
        <f t="shared" si="62"/>
        <v>0</v>
      </c>
      <c r="K62" s="37">
        <f t="shared" si="62"/>
        <v>0</v>
      </c>
      <c r="L62" s="37">
        <f t="shared" si="62"/>
        <v>0</v>
      </c>
      <c r="M62" s="47">
        <f t="shared" si="62"/>
        <v>0</v>
      </c>
      <c r="N62" s="47">
        <f t="shared" si="62"/>
        <v>0</v>
      </c>
      <c r="O62" s="98">
        <f t="shared" si="62"/>
        <v>0</v>
      </c>
      <c r="P62" s="47">
        <f t="shared" si="62"/>
        <v>0</v>
      </c>
      <c r="Q62" s="47">
        <f t="shared" si="62"/>
        <v>0</v>
      </c>
      <c r="R62" s="47">
        <f t="shared" si="62"/>
        <v>0</v>
      </c>
      <c r="S62" s="47">
        <f t="shared" si="62"/>
        <v>0</v>
      </c>
      <c r="T62" s="37">
        <f t="shared" si="62"/>
        <v>0</v>
      </c>
      <c r="U62" s="47">
        <f t="shared" si="62"/>
        <v>0</v>
      </c>
      <c r="V62" s="37">
        <f t="shared" si="62"/>
        <v>0</v>
      </c>
      <c r="W62" s="98">
        <f t="shared" si="62"/>
        <v>0</v>
      </c>
      <c r="X62" s="37">
        <f t="shared" si="62"/>
        <v>0</v>
      </c>
      <c r="Y62" s="37">
        <f t="shared" si="62"/>
        <v>0</v>
      </c>
      <c r="Z62" s="48">
        <f t="shared" si="62"/>
        <v>0</v>
      </c>
      <c r="AA62" s="48">
        <f t="shared" si="62"/>
        <v>0</v>
      </c>
      <c r="AB62" s="47">
        <f t="shared" si="62"/>
        <v>0</v>
      </c>
      <c r="AC62" s="47">
        <f t="shared" si="62"/>
        <v>0</v>
      </c>
      <c r="AD62" s="47">
        <f t="shared" si="62"/>
        <v>0</v>
      </c>
      <c r="AE62" s="98">
        <f t="shared" si="62"/>
        <v>0</v>
      </c>
      <c r="AF62" s="47">
        <f t="shared" si="62"/>
        <v>0</v>
      </c>
      <c r="AG62" s="47">
        <f t="shared" si="62"/>
        <v>0</v>
      </c>
      <c r="AH62" s="47">
        <f t="shared" si="62"/>
        <v>0</v>
      </c>
      <c r="AI62" s="47">
        <f t="shared" si="62"/>
        <v>0</v>
      </c>
      <c r="AJ62" s="47">
        <f t="shared" si="62"/>
        <v>0</v>
      </c>
      <c r="AK62" s="47">
        <f t="shared" si="62"/>
        <v>0</v>
      </c>
      <c r="AL62" s="47">
        <f t="shared" si="62"/>
        <v>0</v>
      </c>
      <c r="AM62" s="98">
        <f t="shared" si="62"/>
        <v>0</v>
      </c>
      <c r="AN62" s="47">
        <f t="shared" si="62"/>
        <v>0</v>
      </c>
      <c r="AO62" s="47">
        <f t="shared" si="62"/>
        <v>0</v>
      </c>
      <c r="AP62" s="47">
        <f t="shared" si="62"/>
        <v>0</v>
      </c>
      <c r="AQ62" s="47">
        <f t="shared" si="62"/>
        <v>0</v>
      </c>
      <c r="AR62" s="47">
        <f t="shared" si="62"/>
        <v>0</v>
      </c>
      <c r="AS62" s="37">
        <f t="shared" si="62"/>
        <v>0</v>
      </c>
      <c r="AT62" s="37">
        <f t="shared" si="62"/>
        <v>0</v>
      </c>
      <c r="AU62" s="37">
        <f t="shared" si="62"/>
        <v>0</v>
      </c>
      <c r="AV62" s="37">
        <f t="shared" si="62"/>
        <v>0</v>
      </c>
      <c r="AW62" s="37">
        <f t="shared" si="62"/>
        <v>0</v>
      </c>
      <c r="AX62" s="37">
        <f t="shared" si="62"/>
        <v>0</v>
      </c>
      <c r="AY62" s="37">
        <f t="shared" si="62"/>
        <v>0</v>
      </c>
      <c r="AZ62" s="37">
        <f t="shared" si="62"/>
        <v>0</v>
      </c>
      <c r="BA62" s="47">
        <f t="shared" si="62"/>
        <v>0</v>
      </c>
      <c r="BB62" s="47">
        <f t="shared" si="62"/>
        <v>0</v>
      </c>
      <c r="BC62" s="98">
        <f t="shared" si="62"/>
        <v>0</v>
      </c>
      <c r="BD62" s="47">
        <f t="shared" si="62"/>
        <v>0</v>
      </c>
      <c r="BE62" s="47">
        <f t="shared" si="62"/>
        <v>0</v>
      </c>
      <c r="BF62" s="47">
        <f t="shared" si="62"/>
        <v>0</v>
      </c>
      <c r="BG62" s="47">
        <f t="shared" si="62"/>
        <v>0</v>
      </c>
      <c r="BH62" s="47">
        <f t="shared" si="62"/>
        <v>0</v>
      </c>
      <c r="BI62" s="47">
        <f t="shared" si="62"/>
        <v>0</v>
      </c>
      <c r="BJ62" s="47">
        <f t="shared" si="62"/>
        <v>0</v>
      </c>
      <c r="BK62" s="98">
        <f t="shared" si="62"/>
        <v>0</v>
      </c>
      <c r="BL62" s="47">
        <f t="shared" si="62"/>
        <v>0</v>
      </c>
      <c r="BM62" s="47">
        <f t="shared" si="62"/>
        <v>0</v>
      </c>
      <c r="BN62" s="47">
        <f t="shared" si="62"/>
        <v>0</v>
      </c>
      <c r="BO62" s="47">
        <f t="shared" si="62"/>
        <v>0</v>
      </c>
      <c r="BP62" s="47">
        <f t="shared" si="62"/>
        <v>0</v>
      </c>
      <c r="BQ62" s="47">
        <f t="shared" ref="BQ62:CF62" si="63">BQ63+BQ64+BQ65</f>
        <v>0</v>
      </c>
      <c r="BR62" s="47">
        <f t="shared" si="63"/>
        <v>0</v>
      </c>
      <c r="BS62" s="98">
        <f t="shared" si="63"/>
        <v>0</v>
      </c>
      <c r="BT62" s="47">
        <f t="shared" si="63"/>
        <v>0</v>
      </c>
      <c r="BU62" s="47">
        <f t="shared" si="63"/>
        <v>0</v>
      </c>
      <c r="BV62" s="47">
        <f t="shared" si="63"/>
        <v>0</v>
      </c>
      <c r="BW62" s="47">
        <f t="shared" si="63"/>
        <v>0</v>
      </c>
      <c r="BX62" s="47">
        <f t="shared" si="63"/>
        <v>0</v>
      </c>
      <c r="BY62" s="47">
        <f t="shared" si="63"/>
        <v>0</v>
      </c>
      <c r="BZ62" s="47">
        <f t="shared" si="63"/>
        <v>0</v>
      </c>
      <c r="CA62" s="98">
        <f t="shared" si="63"/>
        <v>0</v>
      </c>
      <c r="CB62" s="47">
        <f t="shared" si="63"/>
        <v>0</v>
      </c>
      <c r="CC62" s="47">
        <f t="shared" si="63"/>
        <v>0</v>
      </c>
      <c r="CD62" s="47">
        <f t="shared" si="63"/>
        <v>0</v>
      </c>
      <c r="CE62" s="47">
        <f t="shared" si="63"/>
        <v>0</v>
      </c>
      <c r="CF62" s="47">
        <f t="shared" si="63"/>
        <v>0</v>
      </c>
      <c r="CG62" s="96">
        <f t="shared" si="6"/>
        <v>0</v>
      </c>
      <c r="CH62" s="96">
        <f t="shared" si="6"/>
        <v>0</v>
      </c>
      <c r="CI62" s="96">
        <f t="shared" si="6"/>
        <v>0</v>
      </c>
      <c r="CJ62" s="96">
        <f t="shared" si="6"/>
        <v>0</v>
      </c>
      <c r="CK62" s="96">
        <f t="shared" si="6"/>
        <v>0</v>
      </c>
      <c r="CL62" s="96">
        <f t="shared" si="6"/>
        <v>0</v>
      </c>
      <c r="CM62" s="96">
        <f t="shared" si="6"/>
        <v>0</v>
      </c>
      <c r="CN62" s="96">
        <f t="shared" si="6"/>
        <v>0</v>
      </c>
      <c r="CO62" s="32" t="s">
        <v>211</v>
      </c>
      <c r="CP62" s="18"/>
      <c r="CQ62" s="18"/>
    </row>
    <row r="63" spans="1:97" ht="27.75" customHeight="1" x14ac:dyDescent="0.25">
      <c r="A63" s="33" t="s">
        <v>176</v>
      </c>
      <c r="B63" s="34" t="s">
        <v>178</v>
      </c>
      <c r="C63" s="35" t="s">
        <v>117</v>
      </c>
      <c r="D63" s="36" t="s">
        <v>211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0</v>
      </c>
      <c r="BR63" s="37">
        <v>0</v>
      </c>
      <c r="BS63" s="37">
        <v>0</v>
      </c>
      <c r="BT63" s="37">
        <v>0</v>
      </c>
      <c r="BU63" s="37">
        <v>0</v>
      </c>
      <c r="BV63" s="37">
        <v>0</v>
      </c>
      <c r="BW63" s="37">
        <v>0</v>
      </c>
      <c r="BX63" s="37">
        <v>0</v>
      </c>
      <c r="BY63" s="37">
        <v>0</v>
      </c>
      <c r="BZ63" s="37">
        <v>0</v>
      </c>
      <c r="CA63" s="37">
        <v>0</v>
      </c>
      <c r="CB63" s="37">
        <v>0</v>
      </c>
      <c r="CC63" s="37">
        <v>0</v>
      </c>
      <c r="CD63" s="37">
        <v>0</v>
      </c>
      <c r="CE63" s="37">
        <v>0</v>
      </c>
      <c r="CF63" s="37">
        <v>0</v>
      </c>
      <c r="CG63" s="96">
        <f t="shared" si="6"/>
        <v>0</v>
      </c>
      <c r="CH63" s="96">
        <f t="shared" si="6"/>
        <v>0</v>
      </c>
      <c r="CI63" s="96">
        <f t="shared" si="6"/>
        <v>0</v>
      </c>
      <c r="CJ63" s="96">
        <f t="shared" si="6"/>
        <v>0</v>
      </c>
      <c r="CK63" s="96">
        <f t="shared" si="6"/>
        <v>0</v>
      </c>
      <c r="CL63" s="96">
        <f t="shared" si="6"/>
        <v>0</v>
      </c>
      <c r="CM63" s="96">
        <f t="shared" si="6"/>
        <v>0</v>
      </c>
      <c r="CN63" s="96">
        <f t="shared" si="6"/>
        <v>0</v>
      </c>
      <c r="CO63" s="32" t="s">
        <v>211</v>
      </c>
      <c r="CP63" s="18"/>
      <c r="CQ63" s="18"/>
    </row>
    <row r="64" spans="1:97" ht="27.75" customHeight="1" x14ac:dyDescent="0.25">
      <c r="A64" s="33" t="s">
        <v>176</v>
      </c>
      <c r="B64" s="34" t="s">
        <v>179</v>
      </c>
      <c r="C64" s="35" t="s">
        <v>117</v>
      </c>
      <c r="D64" s="36" t="s">
        <v>211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37">
        <v>0</v>
      </c>
      <c r="BK64" s="37">
        <v>0</v>
      </c>
      <c r="BL64" s="37">
        <v>0</v>
      </c>
      <c r="BM64" s="37">
        <v>0</v>
      </c>
      <c r="BN64" s="37">
        <v>0</v>
      </c>
      <c r="BO64" s="37">
        <v>0</v>
      </c>
      <c r="BP64" s="37">
        <v>0</v>
      </c>
      <c r="BQ64" s="37">
        <v>0</v>
      </c>
      <c r="BR64" s="37"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7">
        <v>0</v>
      </c>
      <c r="BY64" s="37">
        <v>0</v>
      </c>
      <c r="BZ64" s="37">
        <v>0</v>
      </c>
      <c r="CA64" s="37">
        <v>0</v>
      </c>
      <c r="CB64" s="37">
        <v>0</v>
      </c>
      <c r="CC64" s="37">
        <v>0</v>
      </c>
      <c r="CD64" s="37">
        <v>0</v>
      </c>
      <c r="CE64" s="37">
        <v>0</v>
      </c>
      <c r="CF64" s="37">
        <v>0</v>
      </c>
      <c r="CG64" s="96">
        <f t="shared" si="6"/>
        <v>0</v>
      </c>
      <c r="CH64" s="96">
        <f t="shared" si="6"/>
        <v>0</v>
      </c>
      <c r="CI64" s="96">
        <f t="shared" si="6"/>
        <v>0</v>
      </c>
      <c r="CJ64" s="96">
        <f t="shared" si="6"/>
        <v>0</v>
      </c>
      <c r="CK64" s="96">
        <f t="shared" si="6"/>
        <v>0</v>
      </c>
      <c r="CL64" s="96">
        <f t="shared" si="6"/>
        <v>0</v>
      </c>
      <c r="CM64" s="96">
        <f t="shared" si="6"/>
        <v>0</v>
      </c>
      <c r="CN64" s="96">
        <f t="shared" si="6"/>
        <v>0</v>
      </c>
      <c r="CO64" s="32" t="s">
        <v>211</v>
      </c>
      <c r="CP64" s="18"/>
      <c r="CQ64" s="18"/>
    </row>
    <row r="65" spans="1:97" ht="27.75" customHeight="1" x14ac:dyDescent="0.25">
      <c r="A65" s="33" t="s">
        <v>176</v>
      </c>
      <c r="B65" s="34" t="s">
        <v>180</v>
      </c>
      <c r="C65" s="35" t="s">
        <v>117</v>
      </c>
      <c r="D65" s="36" t="s">
        <v>211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0</v>
      </c>
      <c r="CG65" s="96">
        <f t="shared" si="6"/>
        <v>0</v>
      </c>
      <c r="CH65" s="96">
        <f t="shared" si="6"/>
        <v>0</v>
      </c>
      <c r="CI65" s="96">
        <f t="shared" si="6"/>
        <v>0</v>
      </c>
      <c r="CJ65" s="96">
        <f t="shared" si="6"/>
        <v>0</v>
      </c>
      <c r="CK65" s="96">
        <f t="shared" si="6"/>
        <v>0</v>
      </c>
      <c r="CL65" s="96">
        <f t="shared" si="6"/>
        <v>0</v>
      </c>
      <c r="CM65" s="96">
        <f t="shared" si="6"/>
        <v>0</v>
      </c>
      <c r="CN65" s="96">
        <f t="shared" si="6"/>
        <v>0</v>
      </c>
      <c r="CO65" s="32" t="s">
        <v>211</v>
      </c>
      <c r="CP65" s="18"/>
      <c r="CQ65" s="18"/>
    </row>
    <row r="66" spans="1:97" ht="27.75" customHeight="1" x14ac:dyDescent="0.25">
      <c r="A66" s="33" t="s">
        <v>181</v>
      </c>
      <c r="B66" s="34" t="s">
        <v>182</v>
      </c>
      <c r="C66" s="35" t="s">
        <v>117</v>
      </c>
      <c r="D66" s="36" t="s">
        <v>211</v>
      </c>
      <c r="E66" s="37">
        <f t="shared" ref="E66:BP66" si="64">E67+E68+E69</f>
        <v>0</v>
      </c>
      <c r="F66" s="37">
        <f t="shared" si="64"/>
        <v>0</v>
      </c>
      <c r="G66" s="37">
        <f t="shared" si="64"/>
        <v>0</v>
      </c>
      <c r="H66" s="37">
        <f t="shared" si="64"/>
        <v>0</v>
      </c>
      <c r="I66" s="37">
        <f t="shared" si="64"/>
        <v>0</v>
      </c>
      <c r="J66" s="37">
        <f t="shared" si="64"/>
        <v>0</v>
      </c>
      <c r="K66" s="37">
        <f t="shared" si="64"/>
        <v>0</v>
      </c>
      <c r="L66" s="37">
        <f t="shared" si="64"/>
        <v>0</v>
      </c>
      <c r="M66" s="47">
        <f t="shared" si="64"/>
        <v>0</v>
      </c>
      <c r="N66" s="47">
        <f t="shared" si="64"/>
        <v>0</v>
      </c>
      <c r="O66" s="98">
        <f t="shared" si="64"/>
        <v>0</v>
      </c>
      <c r="P66" s="47">
        <f t="shared" si="64"/>
        <v>0</v>
      </c>
      <c r="Q66" s="47">
        <f t="shared" si="64"/>
        <v>0</v>
      </c>
      <c r="R66" s="47">
        <f t="shared" si="64"/>
        <v>0</v>
      </c>
      <c r="S66" s="47">
        <f t="shared" si="64"/>
        <v>0</v>
      </c>
      <c r="T66" s="37">
        <f t="shared" si="64"/>
        <v>0</v>
      </c>
      <c r="U66" s="47">
        <f t="shared" si="64"/>
        <v>0</v>
      </c>
      <c r="V66" s="47">
        <f t="shared" si="64"/>
        <v>0</v>
      </c>
      <c r="W66" s="98">
        <f t="shared" si="64"/>
        <v>0</v>
      </c>
      <c r="X66" s="47">
        <f t="shared" si="64"/>
        <v>0</v>
      </c>
      <c r="Y66" s="47">
        <f t="shared" si="64"/>
        <v>0</v>
      </c>
      <c r="Z66" s="47">
        <f t="shared" si="64"/>
        <v>0</v>
      </c>
      <c r="AA66" s="48">
        <f t="shared" si="64"/>
        <v>0</v>
      </c>
      <c r="AB66" s="47">
        <f t="shared" si="64"/>
        <v>0</v>
      </c>
      <c r="AC66" s="47">
        <f t="shared" si="64"/>
        <v>0</v>
      </c>
      <c r="AD66" s="47">
        <f t="shared" si="64"/>
        <v>0</v>
      </c>
      <c r="AE66" s="98">
        <f t="shared" si="64"/>
        <v>0</v>
      </c>
      <c r="AF66" s="47">
        <f t="shared" si="64"/>
        <v>0</v>
      </c>
      <c r="AG66" s="47">
        <f t="shared" si="64"/>
        <v>0</v>
      </c>
      <c r="AH66" s="47">
        <f t="shared" si="64"/>
        <v>0</v>
      </c>
      <c r="AI66" s="47">
        <f t="shared" si="64"/>
        <v>0</v>
      </c>
      <c r="AJ66" s="47">
        <f t="shared" si="64"/>
        <v>0</v>
      </c>
      <c r="AK66" s="47">
        <f t="shared" si="64"/>
        <v>0</v>
      </c>
      <c r="AL66" s="47">
        <f t="shared" si="64"/>
        <v>0</v>
      </c>
      <c r="AM66" s="98">
        <f t="shared" si="64"/>
        <v>0</v>
      </c>
      <c r="AN66" s="47">
        <f t="shared" si="64"/>
        <v>0</v>
      </c>
      <c r="AO66" s="47">
        <f t="shared" si="64"/>
        <v>0</v>
      </c>
      <c r="AP66" s="47">
        <f t="shared" si="64"/>
        <v>0</v>
      </c>
      <c r="AQ66" s="47">
        <f t="shared" si="64"/>
        <v>0</v>
      </c>
      <c r="AR66" s="47">
        <f t="shared" si="64"/>
        <v>0</v>
      </c>
      <c r="AS66" s="37">
        <f t="shared" si="64"/>
        <v>0</v>
      </c>
      <c r="AT66" s="37">
        <f t="shared" si="64"/>
        <v>0</v>
      </c>
      <c r="AU66" s="37">
        <f t="shared" si="64"/>
        <v>0</v>
      </c>
      <c r="AV66" s="37">
        <f t="shared" si="64"/>
        <v>0</v>
      </c>
      <c r="AW66" s="37">
        <f t="shared" si="64"/>
        <v>0</v>
      </c>
      <c r="AX66" s="37">
        <f t="shared" si="64"/>
        <v>0</v>
      </c>
      <c r="AY66" s="37">
        <f t="shared" si="64"/>
        <v>0</v>
      </c>
      <c r="AZ66" s="37">
        <f t="shared" si="64"/>
        <v>0</v>
      </c>
      <c r="BA66" s="47">
        <f t="shared" si="64"/>
        <v>0</v>
      </c>
      <c r="BB66" s="37">
        <f t="shared" si="64"/>
        <v>0</v>
      </c>
      <c r="BC66" s="37">
        <f t="shared" si="64"/>
        <v>0</v>
      </c>
      <c r="BD66" s="37">
        <f t="shared" si="64"/>
        <v>0</v>
      </c>
      <c r="BE66" s="37">
        <f t="shared" si="64"/>
        <v>0</v>
      </c>
      <c r="BF66" s="37">
        <f t="shared" si="64"/>
        <v>0</v>
      </c>
      <c r="BG66" s="37">
        <f t="shared" si="64"/>
        <v>0</v>
      </c>
      <c r="BH66" s="37">
        <f t="shared" si="64"/>
        <v>0</v>
      </c>
      <c r="BI66" s="37">
        <f t="shared" si="64"/>
        <v>0</v>
      </c>
      <c r="BJ66" s="37">
        <f t="shared" si="64"/>
        <v>0</v>
      </c>
      <c r="BK66" s="37">
        <f t="shared" si="64"/>
        <v>0</v>
      </c>
      <c r="BL66" s="37">
        <f t="shared" si="64"/>
        <v>0</v>
      </c>
      <c r="BM66" s="37">
        <f t="shared" si="64"/>
        <v>0</v>
      </c>
      <c r="BN66" s="37">
        <f t="shared" si="64"/>
        <v>0</v>
      </c>
      <c r="BO66" s="37">
        <f t="shared" si="64"/>
        <v>0</v>
      </c>
      <c r="BP66" s="37">
        <f t="shared" si="64"/>
        <v>0</v>
      </c>
      <c r="BQ66" s="37">
        <f t="shared" ref="BQ66:CF66" si="65">BQ67+BQ68+BQ69</f>
        <v>0</v>
      </c>
      <c r="BR66" s="37">
        <f t="shared" si="65"/>
        <v>0</v>
      </c>
      <c r="BS66" s="37">
        <f t="shared" si="65"/>
        <v>0</v>
      </c>
      <c r="BT66" s="37">
        <f t="shared" si="65"/>
        <v>0</v>
      </c>
      <c r="BU66" s="37">
        <f t="shared" si="65"/>
        <v>0</v>
      </c>
      <c r="BV66" s="37">
        <f t="shared" si="65"/>
        <v>0</v>
      </c>
      <c r="BW66" s="37">
        <f t="shared" si="65"/>
        <v>0</v>
      </c>
      <c r="BX66" s="37">
        <f t="shared" si="65"/>
        <v>0</v>
      </c>
      <c r="BY66" s="37">
        <f t="shared" si="65"/>
        <v>0</v>
      </c>
      <c r="BZ66" s="37">
        <f t="shared" si="65"/>
        <v>0</v>
      </c>
      <c r="CA66" s="37">
        <f t="shared" si="65"/>
        <v>0</v>
      </c>
      <c r="CB66" s="37">
        <f t="shared" si="65"/>
        <v>0</v>
      </c>
      <c r="CC66" s="37">
        <f t="shared" si="65"/>
        <v>0</v>
      </c>
      <c r="CD66" s="37">
        <f t="shared" si="65"/>
        <v>0</v>
      </c>
      <c r="CE66" s="37">
        <f t="shared" si="65"/>
        <v>0</v>
      </c>
      <c r="CF66" s="47">
        <f t="shared" si="65"/>
        <v>0</v>
      </c>
      <c r="CG66" s="96">
        <f t="shared" si="6"/>
        <v>0</v>
      </c>
      <c r="CH66" s="96">
        <f t="shared" si="6"/>
        <v>0</v>
      </c>
      <c r="CI66" s="96">
        <f t="shared" si="6"/>
        <v>0</v>
      </c>
      <c r="CJ66" s="96">
        <f t="shared" si="6"/>
        <v>0</v>
      </c>
      <c r="CK66" s="96">
        <f t="shared" si="6"/>
        <v>0</v>
      </c>
      <c r="CL66" s="96">
        <f t="shared" si="6"/>
        <v>0</v>
      </c>
      <c r="CM66" s="96">
        <f t="shared" si="6"/>
        <v>0</v>
      </c>
      <c r="CN66" s="96">
        <f t="shared" si="6"/>
        <v>0</v>
      </c>
      <c r="CO66" s="32" t="s">
        <v>211</v>
      </c>
      <c r="CP66" s="18"/>
      <c r="CQ66" s="18"/>
    </row>
    <row r="67" spans="1:97" ht="27.75" customHeight="1" x14ac:dyDescent="0.25">
      <c r="A67" s="33" t="s">
        <v>181</v>
      </c>
      <c r="B67" s="34" t="s">
        <v>178</v>
      </c>
      <c r="C67" s="35" t="s">
        <v>117</v>
      </c>
      <c r="D67" s="36" t="s">
        <v>211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37">
        <v>0</v>
      </c>
      <c r="BK67" s="37">
        <v>0</v>
      </c>
      <c r="BL67" s="37">
        <v>0</v>
      </c>
      <c r="BM67" s="37">
        <v>0</v>
      </c>
      <c r="BN67" s="37">
        <v>0</v>
      </c>
      <c r="BO67" s="37">
        <v>0</v>
      </c>
      <c r="BP67" s="37">
        <v>0</v>
      </c>
      <c r="BQ67" s="37">
        <v>0</v>
      </c>
      <c r="BR67" s="37">
        <v>0</v>
      </c>
      <c r="BS67" s="37">
        <v>0</v>
      </c>
      <c r="BT67" s="37">
        <v>0</v>
      </c>
      <c r="BU67" s="37">
        <v>0</v>
      </c>
      <c r="BV67" s="37">
        <v>0</v>
      </c>
      <c r="BW67" s="37">
        <v>0</v>
      </c>
      <c r="BX67" s="37">
        <v>0</v>
      </c>
      <c r="BY67" s="37">
        <v>0</v>
      </c>
      <c r="BZ67" s="37">
        <v>0</v>
      </c>
      <c r="CA67" s="37">
        <v>0</v>
      </c>
      <c r="CB67" s="37">
        <v>0</v>
      </c>
      <c r="CC67" s="37">
        <v>0</v>
      </c>
      <c r="CD67" s="37">
        <v>0</v>
      </c>
      <c r="CE67" s="37">
        <v>0</v>
      </c>
      <c r="CF67" s="43">
        <v>0</v>
      </c>
      <c r="CG67" s="96">
        <f t="shared" si="6"/>
        <v>0</v>
      </c>
      <c r="CH67" s="96">
        <f t="shared" si="6"/>
        <v>0</v>
      </c>
      <c r="CI67" s="96">
        <f t="shared" si="6"/>
        <v>0</v>
      </c>
      <c r="CJ67" s="96">
        <f t="shared" si="6"/>
        <v>0</v>
      </c>
      <c r="CK67" s="96">
        <f t="shared" si="6"/>
        <v>0</v>
      </c>
      <c r="CL67" s="96">
        <f t="shared" si="6"/>
        <v>0</v>
      </c>
      <c r="CM67" s="96">
        <f t="shared" si="6"/>
        <v>0</v>
      </c>
      <c r="CN67" s="96">
        <f t="shared" si="6"/>
        <v>0</v>
      </c>
      <c r="CO67" s="32" t="s">
        <v>211</v>
      </c>
      <c r="CP67" s="18"/>
      <c r="CQ67" s="18"/>
    </row>
    <row r="68" spans="1:97" ht="27.75" customHeight="1" x14ac:dyDescent="0.25">
      <c r="A68" s="33" t="s">
        <v>181</v>
      </c>
      <c r="B68" s="34" t="s">
        <v>179</v>
      </c>
      <c r="C68" s="35" t="s">
        <v>117</v>
      </c>
      <c r="D68" s="36" t="s">
        <v>211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3">
        <v>0</v>
      </c>
      <c r="BB68" s="37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37">
        <v>0</v>
      </c>
      <c r="BK68" s="37">
        <v>0</v>
      </c>
      <c r="BL68" s="37">
        <v>0</v>
      </c>
      <c r="BM68" s="37">
        <v>0</v>
      </c>
      <c r="BN68" s="37">
        <v>0</v>
      </c>
      <c r="BO68" s="37">
        <v>0</v>
      </c>
      <c r="BP68" s="37">
        <v>0</v>
      </c>
      <c r="BQ68" s="37">
        <v>0</v>
      </c>
      <c r="BR68" s="37">
        <v>0</v>
      </c>
      <c r="BS68" s="37">
        <v>0</v>
      </c>
      <c r="BT68" s="37">
        <v>0</v>
      </c>
      <c r="BU68" s="37">
        <v>0</v>
      </c>
      <c r="BV68" s="37">
        <v>0</v>
      </c>
      <c r="BW68" s="37">
        <v>0</v>
      </c>
      <c r="BX68" s="37">
        <v>0</v>
      </c>
      <c r="BY68" s="37">
        <v>0</v>
      </c>
      <c r="BZ68" s="37">
        <v>0</v>
      </c>
      <c r="CA68" s="37">
        <v>0</v>
      </c>
      <c r="CB68" s="37">
        <v>0</v>
      </c>
      <c r="CC68" s="37">
        <v>0</v>
      </c>
      <c r="CD68" s="37">
        <v>0</v>
      </c>
      <c r="CE68" s="37">
        <v>0</v>
      </c>
      <c r="CF68" s="43">
        <v>0</v>
      </c>
      <c r="CG68" s="96">
        <f t="shared" si="6"/>
        <v>0</v>
      </c>
      <c r="CH68" s="96">
        <f t="shared" si="6"/>
        <v>0</v>
      </c>
      <c r="CI68" s="96">
        <f t="shared" si="6"/>
        <v>0</v>
      </c>
      <c r="CJ68" s="96">
        <f t="shared" si="6"/>
        <v>0</v>
      </c>
      <c r="CK68" s="96">
        <f t="shared" si="6"/>
        <v>0</v>
      </c>
      <c r="CL68" s="96">
        <f t="shared" si="6"/>
        <v>0</v>
      </c>
      <c r="CM68" s="96">
        <f t="shared" si="6"/>
        <v>0</v>
      </c>
      <c r="CN68" s="96">
        <f t="shared" si="6"/>
        <v>0</v>
      </c>
      <c r="CO68" s="32" t="s">
        <v>211</v>
      </c>
      <c r="CP68" s="18"/>
      <c r="CQ68" s="18"/>
    </row>
    <row r="69" spans="1:97" ht="27.75" customHeight="1" x14ac:dyDescent="0.25">
      <c r="A69" s="33" t="s">
        <v>181</v>
      </c>
      <c r="B69" s="34" t="s">
        <v>180</v>
      </c>
      <c r="C69" s="35" t="s">
        <v>117</v>
      </c>
      <c r="D69" s="36" t="s">
        <v>211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47">
        <v>0</v>
      </c>
      <c r="N69" s="47">
        <v>0</v>
      </c>
      <c r="O69" s="98">
        <v>0</v>
      </c>
      <c r="P69" s="47">
        <v>0</v>
      </c>
      <c r="Q69" s="47">
        <v>0</v>
      </c>
      <c r="R69" s="47">
        <v>0</v>
      </c>
      <c r="S69" s="47">
        <v>0</v>
      </c>
      <c r="T69" s="37">
        <v>0</v>
      </c>
      <c r="U69" s="47">
        <v>0</v>
      </c>
      <c r="V69" s="47">
        <v>0</v>
      </c>
      <c r="W69" s="98">
        <v>0</v>
      </c>
      <c r="X69" s="47">
        <v>0</v>
      </c>
      <c r="Y69" s="47">
        <v>0</v>
      </c>
      <c r="Z69" s="47">
        <v>0</v>
      </c>
      <c r="AA69" s="48">
        <v>0</v>
      </c>
      <c r="AB69" s="47">
        <v>0</v>
      </c>
      <c r="AC69" s="47">
        <v>0</v>
      </c>
      <c r="AD69" s="47">
        <v>0</v>
      </c>
      <c r="AE69" s="98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98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>
        <v>0</v>
      </c>
      <c r="AZ69" s="37">
        <v>0</v>
      </c>
      <c r="BA69" s="47">
        <v>0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7">
        <v>0</v>
      </c>
      <c r="BJ69" s="37">
        <v>0</v>
      </c>
      <c r="BK69" s="37">
        <v>0</v>
      </c>
      <c r="BL69" s="37">
        <v>0</v>
      </c>
      <c r="BM69" s="37">
        <v>0</v>
      </c>
      <c r="BN69" s="37">
        <v>0</v>
      </c>
      <c r="BO69" s="37">
        <v>0</v>
      </c>
      <c r="BP69" s="37">
        <v>0</v>
      </c>
      <c r="BQ69" s="37">
        <v>0</v>
      </c>
      <c r="BR69" s="37">
        <v>0</v>
      </c>
      <c r="BS69" s="37">
        <v>0</v>
      </c>
      <c r="BT69" s="37">
        <v>0</v>
      </c>
      <c r="BU69" s="37">
        <v>0</v>
      </c>
      <c r="BV69" s="37">
        <v>0</v>
      </c>
      <c r="BW69" s="37">
        <v>0</v>
      </c>
      <c r="BX69" s="37">
        <v>0</v>
      </c>
      <c r="BY69" s="37">
        <v>0</v>
      </c>
      <c r="BZ69" s="37">
        <v>0</v>
      </c>
      <c r="CA69" s="37">
        <v>0</v>
      </c>
      <c r="CB69" s="37">
        <v>0</v>
      </c>
      <c r="CC69" s="37">
        <v>0</v>
      </c>
      <c r="CD69" s="37">
        <v>0</v>
      </c>
      <c r="CE69" s="37">
        <v>0</v>
      </c>
      <c r="CF69" s="47">
        <v>0</v>
      </c>
      <c r="CG69" s="96">
        <f t="shared" si="6"/>
        <v>0</v>
      </c>
      <c r="CH69" s="96">
        <f t="shared" si="6"/>
        <v>0</v>
      </c>
      <c r="CI69" s="96">
        <f t="shared" si="6"/>
        <v>0</v>
      </c>
      <c r="CJ69" s="96">
        <f t="shared" si="6"/>
        <v>0</v>
      </c>
      <c r="CK69" s="96">
        <f t="shared" si="6"/>
        <v>0</v>
      </c>
      <c r="CL69" s="96">
        <f t="shared" si="6"/>
        <v>0</v>
      </c>
      <c r="CM69" s="96">
        <f t="shared" si="6"/>
        <v>0</v>
      </c>
      <c r="CN69" s="96">
        <f t="shared" si="6"/>
        <v>0</v>
      </c>
      <c r="CO69" s="32" t="s">
        <v>211</v>
      </c>
      <c r="CP69" s="18"/>
      <c r="CQ69" s="18"/>
    </row>
    <row r="70" spans="1:97" ht="27.75" customHeight="1" x14ac:dyDescent="0.25">
      <c r="A70" s="33" t="s">
        <v>183</v>
      </c>
      <c r="B70" s="34" t="s">
        <v>184</v>
      </c>
      <c r="C70" s="35" t="s">
        <v>117</v>
      </c>
      <c r="D70" s="36" t="s">
        <v>211</v>
      </c>
      <c r="E70" s="37">
        <f t="shared" ref="E70:BP70" si="66">E71+E72</f>
        <v>0</v>
      </c>
      <c r="F70" s="37">
        <f t="shared" si="66"/>
        <v>0</v>
      </c>
      <c r="G70" s="37">
        <f t="shared" si="66"/>
        <v>0</v>
      </c>
      <c r="H70" s="37">
        <f t="shared" si="66"/>
        <v>0</v>
      </c>
      <c r="I70" s="37">
        <f t="shared" si="66"/>
        <v>0</v>
      </c>
      <c r="J70" s="37">
        <f t="shared" si="66"/>
        <v>0</v>
      </c>
      <c r="K70" s="37">
        <f t="shared" si="66"/>
        <v>0</v>
      </c>
      <c r="L70" s="37">
        <f t="shared" si="66"/>
        <v>0</v>
      </c>
      <c r="M70" s="47">
        <f t="shared" si="66"/>
        <v>0</v>
      </c>
      <c r="N70" s="47">
        <f t="shared" si="66"/>
        <v>0</v>
      </c>
      <c r="O70" s="98">
        <f t="shared" si="66"/>
        <v>0</v>
      </c>
      <c r="P70" s="47">
        <f t="shared" si="66"/>
        <v>0</v>
      </c>
      <c r="Q70" s="47">
        <f t="shared" si="66"/>
        <v>0</v>
      </c>
      <c r="R70" s="47">
        <f t="shared" si="66"/>
        <v>0</v>
      </c>
      <c r="S70" s="47">
        <f t="shared" si="66"/>
        <v>0</v>
      </c>
      <c r="T70" s="37">
        <f t="shared" si="66"/>
        <v>0</v>
      </c>
      <c r="U70" s="47">
        <f t="shared" si="66"/>
        <v>0</v>
      </c>
      <c r="V70" s="47">
        <f t="shared" si="66"/>
        <v>0</v>
      </c>
      <c r="W70" s="98">
        <f t="shared" si="66"/>
        <v>0</v>
      </c>
      <c r="X70" s="47">
        <f t="shared" si="66"/>
        <v>0</v>
      </c>
      <c r="Y70" s="47">
        <f t="shared" si="66"/>
        <v>0</v>
      </c>
      <c r="Z70" s="47">
        <f t="shared" si="66"/>
        <v>0</v>
      </c>
      <c r="AA70" s="48">
        <f t="shared" si="66"/>
        <v>0</v>
      </c>
      <c r="AB70" s="47">
        <f t="shared" si="66"/>
        <v>0</v>
      </c>
      <c r="AC70" s="47">
        <f t="shared" si="66"/>
        <v>0</v>
      </c>
      <c r="AD70" s="47">
        <f t="shared" si="66"/>
        <v>0</v>
      </c>
      <c r="AE70" s="98">
        <f t="shared" si="66"/>
        <v>0</v>
      </c>
      <c r="AF70" s="47">
        <f t="shared" si="66"/>
        <v>0</v>
      </c>
      <c r="AG70" s="47">
        <f t="shared" si="66"/>
        <v>0</v>
      </c>
      <c r="AH70" s="47">
        <f t="shared" si="66"/>
        <v>0</v>
      </c>
      <c r="AI70" s="47">
        <f t="shared" si="66"/>
        <v>0</v>
      </c>
      <c r="AJ70" s="47">
        <f t="shared" si="66"/>
        <v>0</v>
      </c>
      <c r="AK70" s="47">
        <f t="shared" si="66"/>
        <v>0</v>
      </c>
      <c r="AL70" s="47">
        <f t="shared" si="66"/>
        <v>0</v>
      </c>
      <c r="AM70" s="98">
        <f t="shared" si="66"/>
        <v>0</v>
      </c>
      <c r="AN70" s="47">
        <f t="shared" si="66"/>
        <v>0</v>
      </c>
      <c r="AO70" s="47">
        <f t="shared" si="66"/>
        <v>0</v>
      </c>
      <c r="AP70" s="47">
        <f t="shared" si="66"/>
        <v>0</v>
      </c>
      <c r="AQ70" s="47">
        <f t="shared" si="66"/>
        <v>0</v>
      </c>
      <c r="AR70" s="47">
        <f t="shared" si="66"/>
        <v>0</v>
      </c>
      <c r="AS70" s="37">
        <f t="shared" si="66"/>
        <v>0</v>
      </c>
      <c r="AT70" s="37">
        <f t="shared" si="66"/>
        <v>0</v>
      </c>
      <c r="AU70" s="37">
        <f t="shared" si="66"/>
        <v>0</v>
      </c>
      <c r="AV70" s="37">
        <f t="shared" si="66"/>
        <v>0</v>
      </c>
      <c r="AW70" s="37">
        <f t="shared" si="66"/>
        <v>0</v>
      </c>
      <c r="AX70" s="37">
        <f t="shared" si="66"/>
        <v>0</v>
      </c>
      <c r="AY70" s="37">
        <f t="shared" si="66"/>
        <v>1</v>
      </c>
      <c r="AZ70" s="37">
        <f t="shared" si="66"/>
        <v>0</v>
      </c>
      <c r="BA70" s="47">
        <f t="shared" si="66"/>
        <v>0</v>
      </c>
      <c r="BB70" s="37">
        <f t="shared" si="66"/>
        <v>0</v>
      </c>
      <c r="BC70" s="37">
        <f t="shared" si="66"/>
        <v>0</v>
      </c>
      <c r="BD70" s="37">
        <f t="shared" si="66"/>
        <v>0</v>
      </c>
      <c r="BE70" s="37">
        <f t="shared" si="66"/>
        <v>0</v>
      </c>
      <c r="BF70" s="37">
        <f t="shared" si="66"/>
        <v>0</v>
      </c>
      <c r="BG70" s="37">
        <f t="shared" si="66"/>
        <v>0</v>
      </c>
      <c r="BH70" s="37">
        <f t="shared" si="66"/>
        <v>0</v>
      </c>
      <c r="BI70" s="37">
        <f t="shared" si="66"/>
        <v>0</v>
      </c>
      <c r="BJ70" s="37">
        <f t="shared" si="66"/>
        <v>0</v>
      </c>
      <c r="BK70" s="37">
        <f t="shared" si="66"/>
        <v>0</v>
      </c>
      <c r="BL70" s="37">
        <f t="shared" si="66"/>
        <v>0</v>
      </c>
      <c r="BM70" s="37">
        <f t="shared" si="66"/>
        <v>0</v>
      </c>
      <c r="BN70" s="37">
        <f t="shared" si="66"/>
        <v>0</v>
      </c>
      <c r="BO70" s="37">
        <f t="shared" si="66"/>
        <v>1</v>
      </c>
      <c r="BP70" s="37">
        <f t="shared" si="66"/>
        <v>0</v>
      </c>
      <c r="BQ70" s="37">
        <f t="shared" ref="BQ70:CF70" si="67">BQ71+BQ72</f>
        <v>0</v>
      </c>
      <c r="BR70" s="37">
        <f t="shared" si="67"/>
        <v>0</v>
      </c>
      <c r="BS70" s="37">
        <f t="shared" si="67"/>
        <v>0</v>
      </c>
      <c r="BT70" s="37">
        <f t="shared" si="67"/>
        <v>0</v>
      </c>
      <c r="BU70" s="37">
        <f t="shared" si="67"/>
        <v>0</v>
      </c>
      <c r="BV70" s="37">
        <f t="shared" si="67"/>
        <v>0</v>
      </c>
      <c r="BW70" s="37">
        <f t="shared" si="67"/>
        <v>0</v>
      </c>
      <c r="BX70" s="37">
        <f t="shared" si="67"/>
        <v>0</v>
      </c>
      <c r="BY70" s="37">
        <f t="shared" si="67"/>
        <v>0</v>
      </c>
      <c r="BZ70" s="37">
        <f t="shared" si="67"/>
        <v>0</v>
      </c>
      <c r="CA70" s="37">
        <f t="shared" si="67"/>
        <v>0</v>
      </c>
      <c r="CB70" s="37">
        <f t="shared" si="67"/>
        <v>0</v>
      </c>
      <c r="CC70" s="37">
        <f t="shared" si="67"/>
        <v>0</v>
      </c>
      <c r="CD70" s="37">
        <f t="shared" si="67"/>
        <v>0</v>
      </c>
      <c r="CE70" s="37">
        <f t="shared" si="67"/>
        <v>0</v>
      </c>
      <c r="CF70" s="47">
        <f t="shared" si="67"/>
        <v>0</v>
      </c>
      <c r="CG70" s="96">
        <f t="shared" si="6"/>
        <v>0</v>
      </c>
      <c r="CH70" s="96">
        <f t="shared" si="6"/>
        <v>0</v>
      </c>
      <c r="CI70" s="96">
        <f t="shared" si="6"/>
        <v>0</v>
      </c>
      <c r="CJ70" s="96">
        <f t="shared" si="6"/>
        <v>0</v>
      </c>
      <c r="CK70" s="96">
        <f t="shared" si="6"/>
        <v>0</v>
      </c>
      <c r="CL70" s="96">
        <f t="shared" si="6"/>
        <v>0</v>
      </c>
      <c r="CM70" s="96">
        <f t="shared" si="6"/>
        <v>1</v>
      </c>
      <c r="CN70" s="96">
        <f t="shared" si="6"/>
        <v>0</v>
      </c>
      <c r="CO70" s="32" t="s">
        <v>211</v>
      </c>
      <c r="CP70" s="18"/>
      <c r="CQ70" s="18"/>
    </row>
    <row r="71" spans="1:97" ht="27.75" customHeight="1" x14ac:dyDescent="0.25">
      <c r="A71" s="33" t="s">
        <v>185</v>
      </c>
      <c r="B71" s="34" t="s">
        <v>186</v>
      </c>
      <c r="C71" s="35" t="s">
        <v>117</v>
      </c>
      <c r="D71" s="36" t="s">
        <v>211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47">
        <v>0</v>
      </c>
      <c r="N71" s="47">
        <v>0</v>
      </c>
      <c r="O71" s="98">
        <v>0</v>
      </c>
      <c r="P71" s="47">
        <v>0</v>
      </c>
      <c r="Q71" s="47">
        <v>0</v>
      </c>
      <c r="R71" s="47">
        <v>0</v>
      </c>
      <c r="S71" s="47">
        <v>0</v>
      </c>
      <c r="T71" s="37">
        <v>0</v>
      </c>
      <c r="U71" s="47">
        <v>0</v>
      </c>
      <c r="V71" s="47">
        <v>0</v>
      </c>
      <c r="W71" s="98">
        <v>0</v>
      </c>
      <c r="X71" s="47">
        <v>0</v>
      </c>
      <c r="Y71" s="47">
        <v>0</v>
      </c>
      <c r="Z71" s="47">
        <v>0</v>
      </c>
      <c r="AA71" s="48">
        <v>0</v>
      </c>
      <c r="AB71" s="47">
        <v>0</v>
      </c>
      <c r="AC71" s="47">
        <v>0</v>
      </c>
      <c r="AD71" s="47">
        <v>0</v>
      </c>
      <c r="AE71" s="98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98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7">
        <v>0</v>
      </c>
      <c r="AZ71" s="37">
        <v>0</v>
      </c>
      <c r="BA71" s="47">
        <v>0</v>
      </c>
      <c r="BB71" s="37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7">
        <v>0</v>
      </c>
      <c r="BJ71" s="37">
        <v>0</v>
      </c>
      <c r="BK71" s="37">
        <v>0</v>
      </c>
      <c r="BL71" s="37">
        <v>0</v>
      </c>
      <c r="BM71" s="37">
        <v>0</v>
      </c>
      <c r="BN71" s="37">
        <v>0</v>
      </c>
      <c r="BO71" s="37">
        <v>0</v>
      </c>
      <c r="BP71" s="37">
        <v>0</v>
      </c>
      <c r="BQ71" s="37">
        <v>0</v>
      </c>
      <c r="BR71" s="37">
        <v>0</v>
      </c>
      <c r="BS71" s="37">
        <v>0</v>
      </c>
      <c r="BT71" s="37">
        <v>0</v>
      </c>
      <c r="BU71" s="37">
        <v>0</v>
      </c>
      <c r="BV71" s="37">
        <v>0</v>
      </c>
      <c r="BW71" s="37">
        <v>0</v>
      </c>
      <c r="BX71" s="37">
        <v>0</v>
      </c>
      <c r="BY71" s="37">
        <v>0</v>
      </c>
      <c r="BZ71" s="37">
        <v>0</v>
      </c>
      <c r="CA71" s="37">
        <v>0</v>
      </c>
      <c r="CB71" s="37">
        <v>0</v>
      </c>
      <c r="CC71" s="37">
        <v>0</v>
      </c>
      <c r="CD71" s="37">
        <v>0</v>
      </c>
      <c r="CE71" s="37">
        <v>0</v>
      </c>
      <c r="CF71" s="47">
        <v>0</v>
      </c>
      <c r="CG71" s="96">
        <f t="shared" ref="CG71:CN134" si="68">IF($E71="нд","нд",(BA71+BI71)-(M71+U71))</f>
        <v>0</v>
      </c>
      <c r="CH71" s="96">
        <f t="shared" si="68"/>
        <v>0</v>
      </c>
      <c r="CI71" s="96">
        <f t="shared" si="68"/>
        <v>0</v>
      </c>
      <c r="CJ71" s="96">
        <f t="shared" si="68"/>
        <v>0</v>
      </c>
      <c r="CK71" s="96">
        <f t="shared" si="68"/>
        <v>0</v>
      </c>
      <c r="CL71" s="96">
        <f t="shared" si="68"/>
        <v>0</v>
      </c>
      <c r="CM71" s="96">
        <f t="shared" si="68"/>
        <v>0</v>
      </c>
      <c r="CN71" s="96">
        <f t="shared" si="68"/>
        <v>0</v>
      </c>
      <c r="CO71" s="32" t="s">
        <v>211</v>
      </c>
      <c r="CP71" s="18"/>
      <c r="CQ71" s="18"/>
    </row>
    <row r="72" spans="1:97" ht="27.75" customHeight="1" x14ac:dyDescent="0.25">
      <c r="A72" s="33" t="s">
        <v>187</v>
      </c>
      <c r="B72" s="34" t="s">
        <v>188</v>
      </c>
      <c r="C72" s="35" t="s">
        <v>117</v>
      </c>
      <c r="D72" s="36" t="s">
        <v>211</v>
      </c>
      <c r="E72" s="37">
        <f>SUM(E73:E74)</f>
        <v>0</v>
      </c>
      <c r="F72" s="37">
        <f t="shared" ref="F72:BQ72" si="69">SUM(F73:F74)</f>
        <v>0</v>
      </c>
      <c r="G72" s="37">
        <f t="shared" si="69"/>
        <v>0</v>
      </c>
      <c r="H72" s="37">
        <f t="shared" si="69"/>
        <v>0</v>
      </c>
      <c r="I72" s="37">
        <f t="shared" si="69"/>
        <v>0</v>
      </c>
      <c r="J72" s="37">
        <f t="shared" si="69"/>
        <v>0</v>
      </c>
      <c r="K72" s="37">
        <f t="shared" si="69"/>
        <v>0</v>
      </c>
      <c r="L72" s="37">
        <f t="shared" si="69"/>
        <v>0</v>
      </c>
      <c r="M72" s="37">
        <f t="shared" si="69"/>
        <v>0</v>
      </c>
      <c r="N72" s="37">
        <f t="shared" si="69"/>
        <v>0</v>
      </c>
      <c r="O72" s="37">
        <f t="shared" si="69"/>
        <v>0</v>
      </c>
      <c r="P72" s="37">
        <f t="shared" si="69"/>
        <v>0</v>
      </c>
      <c r="Q72" s="37">
        <f t="shared" si="69"/>
        <v>0</v>
      </c>
      <c r="R72" s="37">
        <f t="shared" si="69"/>
        <v>0</v>
      </c>
      <c r="S72" s="37">
        <f t="shared" si="69"/>
        <v>0</v>
      </c>
      <c r="T72" s="37">
        <f t="shared" si="69"/>
        <v>0</v>
      </c>
      <c r="U72" s="37">
        <f t="shared" si="69"/>
        <v>0</v>
      </c>
      <c r="V72" s="37">
        <f t="shared" si="69"/>
        <v>0</v>
      </c>
      <c r="W72" s="37">
        <f t="shared" si="69"/>
        <v>0</v>
      </c>
      <c r="X72" s="37">
        <f t="shared" si="69"/>
        <v>0</v>
      </c>
      <c r="Y72" s="37">
        <f t="shared" si="69"/>
        <v>0</v>
      </c>
      <c r="Z72" s="37">
        <f t="shared" si="69"/>
        <v>0</v>
      </c>
      <c r="AA72" s="37">
        <f t="shared" si="69"/>
        <v>0</v>
      </c>
      <c r="AB72" s="37">
        <f t="shared" si="69"/>
        <v>0</v>
      </c>
      <c r="AC72" s="37">
        <f t="shared" si="69"/>
        <v>0</v>
      </c>
      <c r="AD72" s="37">
        <f t="shared" si="69"/>
        <v>0</v>
      </c>
      <c r="AE72" s="37">
        <f t="shared" si="69"/>
        <v>0</v>
      </c>
      <c r="AF72" s="37">
        <f t="shared" si="69"/>
        <v>0</v>
      </c>
      <c r="AG72" s="37">
        <f t="shared" si="69"/>
        <v>0</v>
      </c>
      <c r="AH72" s="37">
        <f t="shared" si="69"/>
        <v>0</v>
      </c>
      <c r="AI72" s="37">
        <f t="shared" si="69"/>
        <v>0</v>
      </c>
      <c r="AJ72" s="37">
        <f t="shared" si="69"/>
        <v>0</v>
      </c>
      <c r="AK72" s="37">
        <f t="shared" si="69"/>
        <v>0</v>
      </c>
      <c r="AL72" s="37">
        <f t="shared" si="69"/>
        <v>0</v>
      </c>
      <c r="AM72" s="37">
        <f t="shared" si="69"/>
        <v>0</v>
      </c>
      <c r="AN72" s="37">
        <f t="shared" si="69"/>
        <v>0</v>
      </c>
      <c r="AO72" s="37">
        <f t="shared" si="69"/>
        <v>0</v>
      </c>
      <c r="AP72" s="37">
        <f t="shared" si="69"/>
        <v>0</v>
      </c>
      <c r="AQ72" s="37">
        <f t="shared" si="69"/>
        <v>0</v>
      </c>
      <c r="AR72" s="37">
        <f t="shared" si="69"/>
        <v>0</v>
      </c>
      <c r="AS72" s="37">
        <f t="shared" si="69"/>
        <v>0</v>
      </c>
      <c r="AT72" s="37">
        <f t="shared" si="69"/>
        <v>0</v>
      </c>
      <c r="AU72" s="37">
        <f t="shared" si="69"/>
        <v>0</v>
      </c>
      <c r="AV72" s="37">
        <f t="shared" si="69"/>
        <v>0</v>
      </c>
      <c r="AW72" s="37">
        <f t="shared" si="69"/>
        <v>0</v>
      </c>
      <c r="AX72" s="37">
        <f t="shared" si="69"/>
        <v>0</v>
      </c>
      <c r="AY72" s="37">
        <f t="shared" si="69"/>
        <v>1</v>
      </c>
      <c r="AZ72" s="37">
        <f t="shared" si="69"/>
        <v>0</v>
      </c>
      <c r="BA72" s="37">
        <f t="shared" si="69"/>
        <v>0</v>
      </c>
      <c r="BB72" s="37">
        <f t="shared" si="69"/>
        <v>0</v>
      </c>
      <c r="BC72" s="37">
        <f t="shared" si="69"/>
        <v>0</v>
      </c>
      <c r="BD72" s="37">
        <f t="shared" si="69"/>
        <v>0</v>
      </c>
      <c r="BE72" s="37">
        <f t="shared" si="69"/>
        <v>0</v>
      </c>
      <c r="BF72" s="37">
        <f t="shared" si="69"/>
        <v>0</v>
      </c>
      <c r="BG72" s="37">
        <f t="shared" si="69"/>
        <v>0</v>
      </c>
      <c r="BH72" s="37">
        <f t="shared" si="69"/>
        <v>0</v>
      </c>
      <c r="BI72" s="37">
        <f t="shared" si="69"/>
        <v>0</v>
      </c>
      <c r="BJ72" s="37">
        <f t="shared" si="69"/>
        <v>0</v>
      </c>
      <c r="BK72" s="37">
        <f t="shared" si="69"/>
        <v>0</v>
      </c>
      <c r="BL72" s="37">
        <f t="shared" si="69"/>
        <v>0</v>
      </c>
      <c r="BM72" s="37">
        <f t="shared" si="69"/>
        <v>0</v>
      </c>
      <c r="BN72" s="37">
        <f t="shared" si="69"/>
        <v>0</v>
      </c>
      <c r="BO72" s="37">
        <f t="shared" si="69"/>
        <v>1</v>
      </c>
      <c r="BP72" s="37">
        <f t="shared" si="69"/>
        <v>0</v>
      </c>
      <c r="BQ72" s="37">
        <f t="shared" si="69"/>
        <v>0</v>
      </c>
      <c r="BR72" s="37">
        <f t="shared" ref="BR72:CF72" si="70">SUM(BR73:BR74)</f>
        <v>0</v>
      </c>
      <c r="BS72" s="37">
        <f t="shared" si="70"/>
        <v>0</v>
      </c>
      <c r="BT72" s="37">
        <f t="shared" si="70"/>
        <v>0</v>
      </c>
      <c r="BU72" s="37">
        <f t="shared" si="70"/>
        <v>0</v>
      </c>
      <c r="BV72" s="37">
        <f t="shared" si="70"/>
        <v>0</v>
      </c>
      <c r="BW72" s="37">
        <f t="shared" si="70"/>
        <v>0</v>
      </c>
      <c r="BX72" s="37">
        <f t="shared" si="70"/>
        <v>0</v>
      </c>
      <c r="BY72" s="37">
        <f t="shared" si="70"/>
        <v>0</v>
      </c>
      <c r="BZ72" s="37">
        <f t="shared" si="70"/>
        <v>0</v>
      </c>
      <c r="CA72" s="37">
        <f t="shared" si="70"/>
        <v>0</v>
      </c>
      <c r="CB72" s="37">
        <f t="shared" si="70"/>
        <v>0</v>
      </c>
      <c r="CC72" s="37">
        <f t="shared" si="70"/>
        <v>0</v>
      </c>
      <c r="CD72" s="37">
        <f t="shared" si="70"/>
        <v>0</v>
      </c>
      <c r="CE72" s="37">
        <f t="shared" si="70"/>
        <v>0</v>
      </c>
      <c r="CF72" s="37">
        <f t="shared" si="70"/>
        <v>0</v>
      </c>
      <c r="CG72" s="96">
        <f t="shared" si="68"/>
        <v>0</v>
      </c>
      <c r="CH72" s="96">
        <f t="shared" si="68"/>
        <v>0</v>
      </c>
      <c r="CI72" s="96">
        <f t="shared" si="68"/>
        <v>0</v>
      </c>
      <c r="CJ72" s="96">
        <f t="shared" si="68"/>
        <v>0</v>
      </c>
      <c r="CK72" s="96">
        <f t="shared" si="68"/>
        <v>0</v>
      </c>
      <c r="CL72" s="96">
        <f t="shared" si="68"/>
        <v>0</v>
      </c>
      <c r="CM72" s="96">
        <f t="shared" si="68"/>
        <v>1</v>
      </c>
      <c r="CN72" s="96">
        <f t="shared" si="68"/>
        <v>0</v>
      </c>
      <c r="CO72" s="32" t="s">
        <v>211</v>
      </c>
      <c r="CP72" s="18"/>
      <c r="CQ72" s="18"/>
    </row>
    <row r="73" spans="1:97" ht="27.75" customHeight="1" x14ac:dyDescent="0.25">
      <c r="A73" s="33" t="s">
        <v>187</v>
      </c>
      <c r="B73" s="34" t="s">
        <v>361</v>
      </c>
      <c r="C73" s="35" t="s">
        <v>362</v>
      </c>
      <c r="D73" s="36" t="s">
        <v>211</v>
      </c>
      <c r="E73" s="43">
        <f t="shared" ref="E73:G74" si="71">IF(M73="нд","нд",M73+U73+AC73+AK73)</f>
        <v>0</v>
      </c>
      <c r="F73" s="43">
        <f t="shared" si="71"/>
        <v>0</v>
      </c>
      <c r="G73" s="43">
        <f t="shared" si="71"/>
        <v>0</v>
      </c>
      <c r="H73" s="43">
        <f t="shared" ref="H73:H74" si="72">IF(M73="нд","нд",P73+X73+AF73+AN73)</f>
        <v>0</v>
      </c>
      <c r="I73" s="43">
        <f t="shared" ref="I73:I74" si="73">IF(M73="нд","нд",Q73+Y73+AG73+AO73)</f>
        <v>0</v>
      </c>
      <c r="J73" s="43">
        <f t="shared" ref="J73:J74" si="74">IF(M73="нд","нд",R73+Z73+AH73+AP73)</f>
        <v>0</v>
      </c>
      <c r="K73" s="43">
        <f t="shared" ref="K73:L74" si="75">IF(S73="нд","нд",S73+AA73+AI73+AQ73)</f>
        <v>0</v>
      </c>
      <c r="L73" s="43">
        <f t="shared" si="75"/>
        <v>0</v>
      </c>
      <c r="M73" s="40">
        <v>0</v>
      </c>
      <c r="N73" s="47">
        <f t="shared" ref="N73:R74" si="76">IF($M73="нд","нд",0)</f>
        <v>0</v>
      </c>
      <c r="O73" s="40">
        <v>0</v>
      </c>
      <c r="P73" s="47">
        <f t="shared" si="76"/>
        <v>0</v>
      </c>
      <c r="Q73" s="47">
        <f t="shared" si="76"/>
        <v>0</v>
      </c>
      <c r="R73" s="47">
        <f t="shared" si="76"/>
        <v>0</v>
      </c>
      <c r="S73" s="40">
        <v>0</v>
      </c>
      <c r="T73" s="40">
        <v>0</v>
      </c>
      <c r="U73" s="38">
        <v>0</v>
      </c>
      <c r="V73" s="47">
        <f t="shared" ref="V73:V74" si="77">IF($M73="нд","нд",0)</f>
        <v>0</v>
      </c>
      <c r="W73" s="40">
        <v>0</v>
      </c>
      <c r="X73" s="47">
        <f t="shared" ref="X73:Z74" si="78">IF($M73="нд","нд",0)</f>
        <v>0</v>
      </c>
      <c r="Y73" s="47">
        <f t="shared" si="78"/>
        <v>0</v>
      </c>
      <c r="Z73" s="47">
        <f t="shared" si="78"/>
        <v>0</v>
      </c>
      <c r="AA73" s="40">
        <v>0</v>
      </c>
      <c r="AB73" s="40">
        <v>0</v>
      </c>
      <c r="AC73" s="38">
        <v>0</v>
      </c>
      <c r="AD73" s="47">
        <f t="shared" ref="AD73:AD74" si="79">IF($M73="нд","нд",0)</f>
        <v>0</v>
      </c>
      <c r="AE73" s="40">
        <v>0</v>
      </c>
      <c r="AF73" s="47">
        <f t="shared" ref="AF73:AH74" si="80">IF($M73="нд","нд",0)</f>
        <v>0</v>
      </c>
      <c r="AG73" s="47">
        <f t="shared" si="80"/>
        <v>0</v>
      </c>
      <c r="AH73" s="47">
        <f t="shared" si="80"/>
        <v>0</v>
      </c>
      <c r="AI73" s="40">
        <v>0</v>
      </c>
      <c r="AJ73" s="40">
        <v>0</v>
      </c>
      <c r="AK73" s="38">
        <v>0</v>
      </c>
      <c r="AL73" s="47">
        <f t="shared" ref="AL73:AL74" si="81">IF($M73="нд","нд",0)</f>
        <v>0</v>
      </c>
      <c r="AM73" s="40">
        <v>0</v>
      </c>
      <c r="AN73" s="47">
        <f t="shared" ref="AN73:AP74" si="82">IF($M73="нд","нд",0)</f>
        <v>0</v>
      </c>
      <c r="AO73" s="47">
        <f t="shared" si="82"/>
        <v>0</v>
      </c>
      <c r="AP73" s="47">
        <f t="shared" si="82"/>
        <v>0</v>
      </c>
      <c r="AQ73" s="40">
        <v>0</v>
      </c>
      <c r="AR73" s="40">
        <v>0</v>
      </c>
      <c r="AS73" s="40">
        <f t="shared" ref="AS73:AZ74" si="83">BA73+BI73+BQ73+BY73</f>
        <v>0</v>
      </c>
      <c r="AT73" s="40">
        <f t="shared" si="83"/>
        <v>0</v>
      </c>
      <c r="AU73" s="40">
        <f t="shared" si="83"/>
        <v>0</v>
      </c>
      <c r="AV73" s="40">
        <f t="shared" si="83"/>
        <v>0</v>
      </c>
      <c r="AW73" s="40">
        <f t="shared" si="83"/>
        <v>0</v>
      </c>
      <c r="AX73" s="40">
        <f t="shared" si="83"/>
        <v>0</v>
      </c>
      <c r="AY73" s="40">
        <f t="shared" si="83"/>
        <v>0</v>
      </c>
      <c r="AZ73" s="40">
        <f t="shared" si="83"/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96">
        <f t="shared" si="68"/>
        <v>0</v>
      </c>
      <c r="CH73" s="96">
        <f t="shared" si="68"/>
        <v>0</v>
      </c>
      <c r="CI73" s="96">
        <f t="shared" si="68"/>
        <v>0</v>
      </c>
      <c r="CJ73" s="96">
        <f t="shared" si="68"/>
        <v>0</v>
      </c>
      <c r="CK73" s="96">
        <f t="shared" si="68"/>
        <v>0</v>
      </c>
      <c r="CL73" s="96">
        <f t="shared" si="68"/>
        <v>0</v>
      </c>
      <c r="CM73" s="96">
        <f t="shared" si="68"/>
        <v>0</v>
      </c>
      <c r="CN73" s="96">
        <f t="shared" si="68"/>
        <v>0</v>
      </c>
      <c r="CO73" s="32" t="s">
        <v>211</v>
      </c>
      <c r="CP73" s="18"/>
      <c r="CQ73" s="18"/>
      <c r="CS73" s="42"/>
    </row>
    <row r="74" spans="1:97" ht="27.75" customHeight="1" x14ac:dyDescent="0.25">
      <c r="A74" s="33" t="s">
        <v>187</v>
      </c>
      <c r="B74" s="34" t="s">
        <v>363</v>
      </c>
      <c r="C74" s="35" t="s">
        <v>364</v>
      </c>
      <c r="D74" s="36" t="s">
        <v>211</v>
      </c>
      <c r="E74" s="43">
        <f t="shared" si="71"/>
        <v>0</v>
      </c>
      <c r="F74" s="43">
        <f t="shared" si="71"/>
        <v>0</v>
      </c>
      <c r="G74" s="43">
        <f t="shared" si="71"/>
        <v>0</v>
      </c>
      <c r="H74" s="43">
        <f t="shared" si="72"/>
        <v>0</v>
      </c>
      <c r="I74" s="43">
        <f t="shared" si="73"/>
        <v>0</v>
      </c>
      <c r="J74" s="43">
        <f t="shared" si="74"/>
        <v>0</v>
      </c>
      <c r="K74" s="43">
        <f t="shared" si="75"/>
        <v>0</v>
      </c>
      <c r="L74" s="43">
        <f t="shared" si="75"/>
        <v>0</v>
      </c>
      <c r="M74" s="40">
        <v>0</v>
      </c>
      <c r="N74" s="47">
        <f t="shared" si="76"/>
        <v>0</v>
      </c>
      <c r="O74" s="40">
        <v>0</v>
      </c>
      <c r="P74" s="47">
        <f t="shared" si="76"/>
        <v>0</v>
      </c>
      <c r="Q74" s="47">
        <f t="shared" si="76"/>
        <v>0</v>
      </c>
      <c r="R74" s="47">
        <f t="shared" si="76"/>
        <v>0</v>
      </c>
      <c r="S74" s="40">
        <v>0</v>
      </c>
      <c r="T74" s="40">
        <v>0</v>
      </c>
      <c r="U74" s="38">
        <v>0</v>
      </c>
      <c r="V74" s="47">
        <f t="shared" si="77"/>
        <v>0</v>
      </c>
      <c r="W74" s="40">
        <v>0</v>
      </c>
      <c r="X74" s="47">
        <f t="shared" si="78"/>
        <v>0</v>
      </c>
      <c r="Y74" s="47">
        <f t="shared" si="78"/>
        <v>0</v>
      </c>
      <c r="Z74" s="47">
        <f t="shared" si="78"/>
        <v>0</v>
      </c>
      <c r="AA74" s="40">
        <v>0</v>
      </c>
      <c r="AB74" s="40">
        <v>0</v>
      </c>
      <c r="AC74" s="38">
        <v>0</v>
      </c>
      <c r="AD74" s="47">
        <f t="shared" si="79"/>
        <v>0</v>
      </c>
      <c r="AE74" s="40">
        <v>0</v>
      </c>
      <c r="AF74" s="47">
        <f t="shared" si="80"/>
        <v>0</v>
      </c>
      <c r="AG74" s="47">
        <f t="shared" si="80"/>
        <v>0</v>
      </c>
      <c r="AH74" s="47">
        <f t="shared" si="80"/>
        <v>0</v>
      </c>
      <c r="AI74" s="40">
        <v>0</v>
      </c>
      <c r="AJ74" s="40">
        <v>0</v>
      </c>
      <c r="AK74" s="38">
        <v>0</v>
      </c>
      <c r="AL74" s="47">
        <f t="shared" si="81"/>
        <v>0</v>
      </c>
      <c r="AM74" s="40">
        <v>0</v>
      </c>
      <c r="AN74" s="47">
        <f t="shared" si="82"/>
        <v>0</v>
      </c>
      <c r="AO74" s="47">
        <f t="shared" si="82"/>
        <v>0</v>
      </c>
      <c r="AP74" s="47">
        <f t="shared" si="82"/>
        <v>0</v>
      </c>
      <c r="AQ74" s="40">
        <v>0</v>
      </c>
      <c r="AR74" s="40">
        <v>0</v>
      </c>
      <c r="AS74" s="40">
        <f t="shared" si="83"/>
        <v>0</v>
      </c>
      <c r="AT74" s="40">
        <f t="shared" si="83"/>
        <v>0</v>
      </c>
      <c r="AU74" s="40">
        <f t="shared" si="83"/>
        <v>0</v>
      </c>
      <c r="AV74" s="40">
        <f t="shared" si="83"/>
        <v>0</v>
      </c>
      <c r="AW74" s="40">
        <f t="shared" si="83"/>
        <v>0</v>
      </c>
      <c r="AX74" s="40">
        <f t="shared" si="83"/>
        <v>0</v>
      </c>
      <c r="AY74" s="40">
        <f t="shared" si="83"/>
        <v>1</v>
      </c>
      <c r="AZ74" s="40">
        <f t="shared" si="83"/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1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96">
        <f t="shared" si="68"/>
        <v>0</v>
      </c>
      <c r="CH74" s="96">
        <f t="shared" si="68"/>
        <v>0</v>
      </c>
      <c r="CI74" s="96">
        <f t="shared" si="68"/>
        <v>0</v>
      </c>
      <c r="CJ74" s="96">
        <f t="shared" si="68"/>
        <v>0</v>
      </c>
      <c r="CK74" s="96">
        <f t="shared" si="68"/>
        <v>0</v>
      </c>
      <c r="CL74" s="96">
        <f t="shared" si="68"/>
        <v>0</v>
      </c>
      <c r="CM74" s="96">
        <f t="shared" si="68"/>
        <v>1</v>
      </c>
      <c r="CN74" s="96">
        <f t="shared" si="68"/>
        <v>0</v>
      </c>
      <c r="CO74" s="32" t="s">
        <v>167</v>
      </c>
      <c r="CP74" s="18"/>
      <c r="CQ74" s="18"/>
      <c r="CS74" s="42"/>
    </row>
    <row r="75" spans="1:97" ht="27.75" customHeight="1" x14ac:dyDescent="0.25">
      <c r="A75" s="33" t="s">
        <v>189</v>
      </c>
      <c r="B75" s="34" t="s">
        <v>190</v>
      </c>
      <c r="C75" s="35" t="s">
        <v>117</v>
      </c>
      <c r="D75" s="36" t="s">
        <v>211</v>
      </c>
      <c r="E75" s="37">
        <f t="shared" ref="E75:BP75" si="84">E76+E80+E85+E89</f>
        <v>0</v>
      </c>
      <c r="F75" s="37">
        <f t="shared" si="84"/>
        <v>0</v>
      </c>
      <c r="G75" s="37">
        <f t="shared" si="84"/>
        <v>0</v>
      </c>
      <c r="H75" s="37">
        <f t="shared" si="84"/>
        <v>0</v>
      </c>
      <c r="I75" s="37">
        <f t="shared" si="84"/>
        <v>0</v>
      </c>
      <c r="J75" s="37">
        <f t="shared" si="84"/>
        <v>0</v>
      </c>
      <c r="K75" s="37">
        <f t="shared" si="84"/>
        <v>51164</v>
      </c>
      <c r="L75" s="37">
        <f t="shared" si="84"/>
        <v>0</v>
      </c>
      <c r="M75" s="47">
        <f t="shared" si="84"/>
        <v>0</v>
      </c>
      <c r="N75" s="47">
        <f t="shared" si="84"/>
        <v>0</v>
      </c>
      <c r="O75" s="98">
        <f t="shared" si="84"/>
        <v>0</v>
      </c>
      <c r="P75" s="47">
        <f t="shared" si="84"/>
        <v>0</v>
      </c>
      <c r="Q75" s="47">
        <f t="shared" si="84"/>
        <v>0</v>
      </c>
      <c r="R75" s="47">
        <f t="shared" si="84"/>
        <v>0</v>
      </c>
      <c r="S75" s="47">
        <f t="shared" si="84"/>
        <v>0</v>
      </c>
      <c r="T75" s="37">
        <f t="shared" si="84"/>
        <v>0</v>
      </c>
      <c r="U75" s="47">
        <f t="shared" si="84"/>
        <v>0</v>
      </c>
      <c r="V75" s="47">
        <f t="shared" si="84"/>
        <v>0</v>
      </c>
      <c r="W75" s="98">
        <f t="shared" si="84"/>
        <v>0</v>
      </c>
      <c r="X75" s="47">
        <f t="shared" si="84"/>
        <v>0</v>
      </c>
      <c r="Y75" s="47">
        <f t="shared" si="84"/>
        <v>0</v>
      </c>
      <c r="Z75" s="47">
        <f t="shared" si="84"/>
        <v>0</v>
      </c>
      <c r="AA75" s="48">
        <f t="shared" si="84"/>
        <v>0</v>
      </c>
      <c r="AB75" s="47">
        <f t="shared" si="84"/>
        <v>0</v>
      </c>
      <c r="AC75" s="47">
        <f t="shared" si="84"/>
        <v>0</v>
      </c>
      <c r="AD75" s="47">
        <f t="shared" si="84"/>
        <v>0</v>
      </c>
      <c r="AE75" s="98">
        <f t="shared" si="84"/>
        <v>0</v>
      </c>
      <c r="AF75" s="47">
        <f t="shared" si="84"/>
        <v>0</v>
      </c>
      <c r="AG75" s="47">
        <f t="shared" si="84"/>
        <v>0</v>
      </c>
      <c r="AH75" s="47">
        <f t="shared" si="84"/>
        <v>0</v>
      </c>
      <c r="AI75" s="47">
        <f t="shared" si="84"/>
        <v>0</v>
      </c>
      <c r="AJ75" s="47">
        <f t="shared" si="84"/>
        <v>0</v>
      </c>
      <c r="AK75" s="47">
        <f t="shared" si="84"/>
        <v>0</v>
      </c>
      <c r="AL75" s="47">
        <f t="shared" si="84"/>
        <v>0</v>
      </c>
      <c r="AM75" s="98">
        <f t="shared" si="84"/>
        <v>0</v>
      </c>
      <c r="AN75" s="47">
        <f t="shared" si="84"/>
        <v>0</v>
      </c>
      <c r="AO75" s="47">
        <f t="shared" si="84"/>
        <v>0</v>
      </c>
      <c r="AP75" s="47">
        <f t="shared" si="84"/>
        <v>0</v>
      </c>
      <c r="AQ75" s="47">
        <f t="shared" si="84"/>
        <v>51164</v>
      </c>
      <c r="AR75" s="47">
        <f t="shared" si="84"/>
        <v>0</v>
      </c>
      <c r="AS75" s="37">
        <f t="shared" si="84"/>
        <v>0</v>
      </c>
      <c r="AT75" s="37">
        <f t="shared" si="84"/>
        <v>0</v>
      </c>
      <c r="AU75" s="37">
        <f t="shared" si="84"/>
        <v>0</v>
      </c>
      <c r="AV75" s="37">
        <f t="shared" si="84"/>
        <v>0</v>
      </c>
      <c r="AW75" s="37">
        <f t="shared" si="84"/>
        <v>0</v>
      </c>
      <c r="AX75" s="37">
        <f t="shared" si="84"/>
        <v>0</v>
      </c>
      <c r="AY75" s="37">
        <f t="shared" si="84"/>
        <v>0</v>
      </c>
      <c r="AZ75" s="37">
        <f t="shared" si="84"/>
        <v>0</v>
      </c>
      <c r="BA75" s="47">
        <f t="shared" si="84"/>
        <v>0</v>
      </c>
      <c r="BB75" s="47">
        <f t="shared" si="84"/>
        <v>0</v>
      </c>
      <c r="BC75" s="98">
        <f t="shared" si="84"/>
        <v>0</v>
      </c>
      <c r="BD75" s="47">
        <f t="shared" si="84"/>
        <v>0</v>
      </c>
      <c r="BE75" s="47">
        <f t="shared" si="84"/>
        <v>0</v>
      </c>
      <c r="BF75" s="47">
        <f t="shared" si="84"/>
        <v>0</v>
      </c>
      <c r="BG75" s="47">
        <f t="shared" si="84"/>
        <v>0</v>
      </c>
      <c r="BH75" s="47">
        <f t="shared" si="84"/>
        <v>0</v>
      </c>
      <c r="BI75" s="47">
        <f t="shared" si="84"/>
        <v>0</v>
      </c>
      <c r="BJ75" s="47">
        <f t="shared" si="84"/>
        <v>0</v>
      </c>
      <c r="BK75" s="98">
        <f t="shared" si="84"/>
        <v>0</v>
      </c>
      <c r="BL75" s="47">
        <f t="shared" si="84"/>
        <v>0</v>
      </c>
      <c r="BM75" s="47">
        <f t="shared" si="84"/>
        <v>0</v>
      </c>
      <c r="BN75" s="47">
        <f t="shared" si="84"/>
        <v>0</v>
      </c>
      <c r="BO75" s="47">
        <f t="shared" si="84"/>
        <v>0</v>
      </c>
      <c r="BP75" s="47">
        <f t="shared" si="84"/>
        <v>0</v>
      </c>
      <c r="BQ75" s="47">
        <f t="shared" ref="BQ75:CF75" si="85">BQ76+BQ80+BQ85+BQ89</f>
        <v>0</v>
      </c>
      <c r="BR75" s="47">
        <f t="shared" si="85"/>
        <v>0</v>
      </c>
      <c r="BS75" s="98">
        <f t="shared" si="85"/>
        <v>0</v>
      </c>
      <c r="BT75" s="47">
        <f t="shared" si="85"/>
        <v>0</v>
      </c>
      <c r="BU75" s="47">
        <f t="shared" si="85"/>
        <v>0</v>
      </c>
      <c r="BV75" s="47">
        <f t="shared" si="85"/>
        <v>0</v>
      </c>
      <c r="BW75" s="47">
        <f t="shared" si="85"/>
        <v>0</v>
      </c>
      <c r="BX75" s="47">
        <f t="shared" si="85"/>
        <v>0</v>
      </c>
      <c r="BY75" s="47">
        <f t="shared" si="85"/>
        <v>0</v>
      </c>
      <c r="BZ75" s="47">
        <f t="shared" si="85"/>
        <v>0</v>
      </c>
      <c r="CA75" s="98">
        <f t="shared" si="85"/>
        <v>0</v>
      </c>
      <c r="CB75" s="47">
        <f t="shared" si="85"/>
        <v>0</v>
      </c>
      <c r="CC75" s="47">
        <f t="shared" si="85"/>
        <v>0</v>
      </c>
      <c r="CD75" s="47">
        <f t="shared" si="85"/>
        <v>0</v>
      </c>
      <c r="CE75" s="47">
        <f t="shared" si="85"/>
        <v>0</v>
      </c>
      <c r="CF75" s="47">
        <f t="shared" si="85"/>
        <v>0</v>
      </c>
      <c r="CG75" s="96">
        <f t="shared" si="68"/>
        <v>0</v>
      </c>
      <c r="CH75" s="96">
        <f t="shared" si="68"/>
        <v>0</v>
      </c>
      <c r="CI75" s="96">
        <f t="shared" si="68"/>
        <v>0</v>
      </c>
      <c r="CJ75" s="96">
        <f t="shared" si="68"/>
        <v>0</v>
      </c>
      <c r="CK75" s="96">
        <f t="shared" si="68"/>
        <v>0</v>
      </c>
      <c r="CL75" s="96">
        <f t="shared" si="68"/>
        <v>0</v>
      </c>
      <c r="CM75" s="96">
        <f t="shared" si="68"/>
        <v>0</v>
      </c>
      <c r="CN75" s="96">
        <f t="shared" si="68"/>
        <v>0</v>
      </c>
      <c r="CO75" s="32" t="s">
        <v>211</v>
      </c>
      <c r="CP75" s="18"/>
      <c r="CQ75" s="18"/>
    </row>
    <row r="76" spans="1:97" ht="27.75" customHeight="1" x14ac:dyDescent="0.25">
      <c r="A76" s="33" t="s">
        <v>191</v>
      </c>
      <c r="B76" s="34" t="s">
        <v>192</v>
      </c>
      <c r="C76" s="35" t="s">
        <v>117</v>
      </c>
      <c r="D76" s="36" t="s">
        <v>211</v>
      </c>
      <c r="E76" s="37">
        <f t="shared" ref="E76:BP76" si="86">E77+E78</f>
        <v>0</v>
      </c>
      <c r="F76" s="37">
        <f t="shared" si="86"/>
        <v>0</v>
      </c>
      <c r="G76" s="37">
        <f t="shared" si="86"/>
        <v>0</v>
      </c>
      <c r="H76" s="37">
        <f t="shared" si="86"/>
        <v>0</v>
      </c>
      <c r="I76" s="37">
        <f t="shared" si="86"/>
        <v>0</v>
      </c>
      <c r="J76" s="37">
        <f t="shared" si="86"/>
        <v>0</v>
      </c>
      <c r="K76" s="37">
        <f t="shared" si="86"/>
        <v>0</v>
      </c>
      <c r="L76" s="37">
        <f t="shared" si="86"/>
        <v>0</v>
      </c>
      <c r="M76" s="47">
        <f t="shared" si="86"/>
        <v>0</v>
      </c>
      <c r="N76" s="47">
        <f t="shared" si="86"/>
        <v>0</v>
      </c>
      <c r="O76" s="98">
        <f t="shared" si="86"/>
        <v>0</v>
      </c>
      <c r="P76" s="47">
        <f t="shared" si="86"/>
        <v>0</v>
      </c>
      <c r="Q76" s="47">
        <f t="shared" si="86"/>
        <v>0</v>
      </c>
      <c r="R76" s="47">
        <f t="shared" si="86"/>
        <v>0</v>
      </c>
      <c r="S76" s="47">
        <f t="shared" si="86"/>
        <v>0</v>
      </c>
      <c r="T76" s="37">
        <f t="shared" si="86"/>
        <v>0</v>
      </c>
      <c r="U76" s="47">
        <f t="shared" si="86"/>
        <v>0</v>
      </c>
      <c r="V76" s="47">
        <f t="shared" si="86"/>
        <v>0</v>
      </c>
      <c r="W76" s="98">
        <f t="shared" si="86"/>
        <v>0</v>
      </c>
      <c r="X76" s="47">
        <f t="shared" si="86"/>
        <v>0</v>
      </c>
      <c r="Y76" s="47">
        <f t="shared" si="86"/>
        <v>0</v>
      </c>
      <c r="Z76" s="47">
        <f t="shared" si="86"/>
        <v>0</v>
      </c>
      <c r="AA76" s="48">
        <f t="shared" si="86"/>
        <v>0</v>
      </c>
      <c r="AB76" s="47">
        <f t="shared" si="86"/>
        <v>0</v>
      </c>
      <c r="AC76" s="47">
        <f t="shared" si="86"/>
        <v>0</v>
      </c>
      <c r="AD76" s="47">
        <f t="shared" si="86"/>
        <v>0</v>
      </c>
      <c r="AE76" s="98">
        <f t="shared" si="86"/>
        <v>0</v>
      </c>
      <c r="AF76" s="47">
        <f t="shared" si="86"/>
        <v>0</v>
      </c>
      <c r="AG76" s="47">
        <f t="shared" si="86"/>
        <v>0</v>
      </c>
      <c r="AH76" s="47">
        <f t="shared" si="86"/>
        <v>0</v>
      </c>
      <c r="AI76" s="47">
        <f t="shared" si="86"/>
        <v>0</v>
      </c>
      <c r="AJ76" s="47">
        <f t="shared" si="86"/>
        <v>0</v>
      </c>
      <c r="AK76" s="47">
        <f t="shared" si="86"/>
        <v>0</v>
      </c>
      <c r="AL76" s="47">
        <f t="shared" si="86"/>
        <v>0</v>
      </c>
      <c r="AM76" s="98">
        <f t="shared" si="86"/>
        <v>0</v>
      </c>
      <c r="AN76" s="47">
        <f t="shared" si="86"/>
        <v>0</v>
      </c>
      <c r="AO76" s="47">
        <f t="shared" si="86"/>
        <v>0</v>
      </c>
      <c r="AP76" s="47">
        <f t="shared" si="86"/>
        <v>0</v>
      </c>
      <c r="AQ76" s="47">
        <f t="shared" si="86"/>
        <v>0</v>
      </c>
      <c r="AR76" s="47">
        <f t="shared" si="86"/>
        <v>0</v>
      </c>
      <c r="AS76" s="37">
        <f t="shared" si="86"/>
        <v>0</v>
      </c>
      <c r="AT76" s="37">
        <f t="shared" si="86"/>
        <v>0</v>
      </c>
      <c r="AU76" s="37">
        <f t="shared" si="86"/>
        <v>0</v>
      </c>
      <c r="AV76" s="37">
        <f t="shared" si="86"/>
        <v>0</v>
      </c>
      <c r="AW76" s="37">
        <f t="shared" si="86"/>
        <v>0</v>
      </c>
      <c r="AX76" s="37">
        <f t="shared" si="86"/>
        <v>0</v>
      </c>
      <c r="AY76" s="37">
        <f t="shared" si="86"/>
        <v>0</v>
      </c>
      <c r="AZ76" s="37">
        <f t="shared" si="86"/>
        <v>0</v>
      </c>
      <c r="BA76" s="47">
        <f t="shared" si="86"/>
        <v>0</v>
      </c>
      <c r="BB76" s="47">
        <f t="shared" si="86"/>
        <v>0</v>
      </c>
      <c r="BC76" s="98">
        <f t="shared" si="86"/>
        <v>0</v>
      </c>
      <c r="BD76" s="47">
        <f t="shared" si="86"/>
        <v>0</v>
      </c>
      <c r="BE76" s="47">
        <f t="shared" si="86"/>
        <v>0</v>
      </c>
      <c r="BF76" s="47">
        <f t="shared" si="86"/>
        <v>0</v>
      </c>
      <c r="BG76" s="47">
        <f t="shared" si="86"/>
        <v>0</v>
      </c>
      <c r="BH76" s="47">
        <f t="shared" si="86"/>
        <v>0</v>
      </c>
      <c r="BI76" s="47">
        <f t="shared" si="86"/>
        <v>0</v>
      </c>
      <c r="BJ76" s="47">
        <f t="shared" si="86"/>
        <v>0</v>
      </c>
      <c r="BK76" s="98">
        <f t="shared" si="86"/>
        <v>0</v>
      </c>
      <c r="BL76" s="47">
        <f t="shared" si="86"/>
        <v>0</v>
      </c>
      <c r="BM76" s="47">
        <f t="shared" si="86"/>
        <v>0</v>
      </c>
      <c r="BN76" s="47">
        <f t="shared" si="86"/>
        <v>0</v>
      </c>
      <c r="BO76" s="47">
        <f t="shared" si="86"/>
        <v>0</v>
      </c>
      <c r="BP76" s="47">
        <f t="shared" si="86"/>
        <v>0</v>
      </c>
      <c r="BQ76" s="47">
        <f t="shared" ref="BQ76:CF76" si="87">BQ77+BQ78</f>
        <v>0</v>
      </c>
      <c r="BR76" s="47">
        <f t="shared" si="87"/>
        <v>0</v>
      </c>
      <c r="BS76" s="98">
        <f t="shared" si="87"/>
        <v>0</v>
      </c>
      <c r="BT76" s="47">
        <f t="shared" si="87"/>
        <v>0</v>
      </c>
      <c r="BU76" s="47">
        <f t="shared" si="87"/>
        <v>0</v>
      </c>
      <c r="BV76" s="47">
        <f t="shared" si="87"/>
        <v>0</v>
      </c>
      <c r="BW76" s="47">
        <f t="shared" si="87"/>
        <v>0</v>
      </c>
      <c r="BX76" s="47">
        <f t="shared" si="87"/>
        <v>0</v>
      </c>
      <c r="BY76" s="47">
        <f t="shared" si="87"/>
        <v>0</v>
      </c>
      <c r="BZ76" s="47">
        <f t="shared" si="87"/>
        <v>0</v>
      </c>
      <c r="CA76" s="98">
        <f t="shared" si="87"/>
        <v>0</v>
      </c>
      <c r="CB76" s="47">
        <f t="shared" si="87"/>
        <v>0</v>
      </c>
      <c r="CC76" s="47">
        <f t="shared" si="87"/>
        <v>0</v>
      </c>
      <c r="CD76" s="47">
        <f t="shared" si="87"/>
        <v>0</v>
      </c>
      <c r="CE76" s="47">
        <f t="shared" si="87"/>
        <v>0</v>
      </c>
      <c r="CF76" s="47">
        <f t="shared" si="87"/>
        <v>0</v>
      </c>
      <c r="CG76" s="96">
        <f t="shared" si="68"/>
        <v>0</v>
      </c>
      <c r="CH76" s="96">
        <f t="shared" si="68"/>
        <v>0</v>
      </c>
      <c r="CI76" s="96">
        <f t="shared" si="68"/>
        <v>0</v>
      </c>
      <c r="CJ76" s="96">
        <f t="shared" si="68"/>
        <v>0</v>
      </c>
      <c r="CK76" s="96">
        <f t="shared" si="68"/>
        <v>0</v>
      </c>
      <c r="CL76" s="96">
        <f t="shared" si="68"/>
        <v>0</v>
      </c>
      <c r="CM76" s="96">
        <f t="shared" si="68"/>
        <v>0</v>
      </c>
      <c r="CN76" s="96">
        <f t="shared" si="68"/>
        <v>0</v>
      </c>
      <c r="CO76" s="32" t="s">
        <v>211</v>
      </c>
      <c r="CP76" s="18"/>
      <c r="CQ76" s="18"/>
    </row>
    <row r="77" spans="1:97" ht="27.75" customHeight="1" x14ac:dyDescent="0.25">
      <c r="A77" s="33" t="s">
        <v>193</v>
      </c>
      <c r="B77" s="34" t="s">
        <v>194</v>
      </c>
      <c r="C77" s="35" t="s">
        <v>117</v>
      </c>
      <c r="D77" s="36" t="s">
        <v>211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47">
        <v>0</v>
      </c>
      <c r="N77" s="47">
        <v>0</v>
      </c>
      <c r="O77" s="98">
        <v>0</v>
      </c>
      <c r="P77" s="47">
        <v>0</v>
      </c>
      <c r="Q77" s="47">
        <v>0</v>
      </c>
      <c r="R77" s="47">
        <v>0</v>
      </c>
      <c r="S77" s="47">
        <v>0</v>
      </c>
      <c r="T77" s="37">
        <v>0</v>
      </c>
      <c r="U77" s="47">
        <v>0</v>
      </c>
      <c r="V77" s="47">
        <v>0</v>
      </c>
      <c r="W77" s="98">
        <v>0</v>
      </c>
      <c r="X77" s="47">
        <v>0</v>
      </c>
      <c r="Y77" s="47">
        <v>0</v>
      </c>
      <c r="Z77" s="47">
        <v>0</v>
      </c>
      <c r="AA77" s="48">
        <v>0</v>
      </c>
      <c r="AB77" s="47">
        <v>0</v>
      </c>
      <c r="AC77" s="47">
        <v>0</v>
      </c>
      <c r="AD77" s="47">
        <v>0</v>
      </c>
      <c r="AE77" s="98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98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7">
        <v>0</v>
      </c>
      <c r="AZ77" s="37">
        <v>0</v>
      </c>
      <c r="BA77" s="47">
        <v>0</v>
      </c>
      <c r="BB77" s="37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0</v>
      </c>
      <c r="BH77" s="37">
        <v>0</v>
      </c>
      <c r="BI77" s="37">
        <v>0</v>
      </c>
      <c r="BJ77" s="37">
        <v>0</v>
      </c>
      <c r="BK77" s="37">
        <v>0</v>
      </c>
      <c r="BL77" s="37">
        <v>0</v>
      </c>
      <c r="BM77" s="37">
        <v>0</v>
      </c>
      <c r="BN77" s="37">
        <v>0</v>
      </c>
      <c r="BO77" s="37">
        <v>0</v>
      </c>
      <c r="BP77" s="37">
        <v>0</v>
      </c>
      <c r="BQ77" s="37">
        <v>0</v>
      </c>
      <c r="BR77" s="37">
        <v>0</v>
      </c>
      <c r="BS77" s="37">
        <v>0</v>
      </c>
      <c r="BT77" s="37">
        <v>0</v>
      </c>
      <c r="BU77" s="37">
        <v>0</v>
      </c>
      <c r="BV77" s="37">
        <v>0</v>
      </c>
      <c r="BW77" s="37">
        <v>0</v>
      </c>
      <c r="BX77" s="37">
        <v>0</v>
      </c>
      <c r="BY77" s="37">
        <v>0</v>
      </c>
      <c r="BZ77" s="37">
        <v>0</v>
      </c>
      <c r="CA77" s="37">
        <v>0</v>
      </c>
      <c r="CB77" s="37">
        <v>0</v>
      </c>
      <c r="CC77" s="37">
        <v>0</v>
      </c>
      <c r="CD77" s="37">
        <v>0</v>
      </c>
      <c r="CE77" s="37">
        <v>0</v>
      </c>
      <c r="CF77" s="37">
        <v>0</v>
      </c>
      <c r="CG77" s="96">
        <f t="shared" si="68"/>
        <v>0</v>
      </c>
      <c r="CH77" s="96">
        <f t="shared" si="68"/>
        <v>0</v>
      </c>
      <c r="CI77" s="96">
        <f t="shared" si="68"/>
        <v>0</v>
      </c>
      <c r="CJ77" s="96">
        <f t="shared" si="68"/>
        <v>0</v>
      </c>
      <c r="CK77" s="96">
        <f t="shared" si="68"/>
        <v>0</v>
      </c>
      <c r="CL77" s="96">
        <f t="shared" si="68"/>
        <v>0</v>
      </c>
      <c r="CM77" s="96">
        <f t="shared" si="68"/>
        <v>0</v>
      </c>
      <c r="CN77" s="96">
        <f t="shared" si="68"/>
        <v>0</v>
      </c>
      <c r="CO77" s="32" t="s">
        <v>211</v>
      </c>
      <c r="CP77" s="18"/>
      <c r="CQ77" s="18"/>
    </row>
    <row r="78" spans="1:97" ht="27.75" customHeight="1" x14ac:dyDescent="0.25">
      <c r="A78" s="33" t="s">
        <v>195</v>
      </c>
      <c r="B78" s="34" t="s">
        <v>196</v>
      </c>
      <c r="C78" s="35" t="s">
        <v>117</v>
      </c>
      <c r="D78" s="36" t="s">
        <v>211</v>
      </c>
      <c r="E78" s="43">
        <f>SUM(E79)</f>
        <v>0</v>
      </c>
      <c r="F78" s="43">
        <f t="shared" ref="F78:BQ78" si="88">SUM(F79)</f>
        <v>0</v>
      </c>
      <c r="G78" s="43">
        <f t="shared" si="88"/>
        <v>0</v>
      </c>
      <c r="H78" s="43">
        <f t="shared" si="88"/>
        <v>0</v>
      </c>
      <c r="I78" s="43">
        <f t="shared" si="88"/>
        <v>0</v>
      </c>
      <c r="J78" s="43">
        <f t="shared" si="88"/>
        <v>0</v>
      </c>
      <c r="K78" s="43">
        <f t="shared" si="88"/>
        <v>0</v>
      </c>
      <c r="L78" s="43">
        <f t="shared" si="88"/>
        <v>0</v>
      </c>
      <c r="M78" s="43">
        <f t="shared" si="88"/>
        <v>0</v>
      </c>
      <c r="N78" s="43">
        <f t="shared" si="88"/>
        <v>0</v>
      </c>
      <c r="O78" s="43">
        <f t="shared" si="88"/>
        <v>0</v>
      </c>
      <c r="P78" s="43">
        <f t="shared" si="88"/>
        <v>0</v>
      </c>
      <c r="Q78" s="43">
        <f t="shared" si="88"/>
        <v>0</v>
      </c>
      <c r="R78" s="43">
        <f t="shared" si="88"/>
        <v>0</v>
      </c>
      <c r="S78" s="43">
        <f t="shared" si="88"/>
        <v>0</v>
      </c>
      <c r="T78" s="43">
        <f t="shared" si="88"/>
        <v>0</v>
      </c>
      <c r="U78" s="43">
        <f t="shared" si="88"/>
        <v>0</v>
      </c>
      <c r="V78" s="43">
        <f t="shared" si="88"/>
        <v>0</v>
      </c>
      <c r="W78" s="43">
        <f t="shared" si="88"/>
        <v>0</v>
      </c>
      <c r="X78" s="43">
        <f t="shared" si="88"/>
        <v>0</v>
      </c>
      <c r="Y78" s="43">
        <f t="shared" si="88"/>
        <v>0</v>
      </c>
      <c r="Z78" s="43">
        <f t="shared" si="88"/>
        <v>0</v>
      </c>
      <c r="AA78" s="43">
        <f t="shared" si="88"/>
        <v>0</v>
      </c>
      <c r="AB78" s="43">
        <f t="shared" si="88"/>
        <v>0</v>
      </c>
      <c r="AC78" s="43">
        <f t="shared" si="88"/>
        <v>0</v>
      </c>
      <c r="AD78" s="43">
        <f t="shared" si="88"/>
        <v>0</v>
      </c>
      <c r="AE78" s="43">
        <f t="shared" si="88"/>
        <v>0</v>
      </c>
      <c r="AF78" s="43">
        <f t="shared" si="88"/>
        <v>0</v>
      </c>
      <c r="AG78" s="43">
        <f t="shared" si="88"/>
        <v>0</v>
      </c>
      <c r="AH78" s="43">
        <f t="shared" si="88"/>
        <v>0</v>
      </c>
      <c r="AI78" s="43">
        <f t="shared" si="88"/>
        <v>0</v>
      </c>
      <c r="AJ78" s="43">
        <f t="shared" si="88"/>
        <v>0</v>
      </c>
      <c r="AK78" s="43">
        <f t="shared" si="88"/>
        <v>0</v>
      </c>
      <c r="AL78" s="43">
        <f t="shared" si="88"/>
        <v>0</v>
      </c>
      <c r="AM78" s="43">
        <f t="shared" si="88"/>
        <v>0</v>
      </c>
      <c r="AN78" s="43">
        <f t="shared" si="88"/>
        <v>0</v>
      </c>
      <c r="AO78" s="43">
        <f t="shared" si="88"/>
        <v>0</v>
      </c>
      <c r="AP78" s="43">
        <f t="shared" si="88"/>
        <v>0</v>
      </c>
      <c r="AQ78" s="43">
        <f t="shared" si="88"/>
        <v>0</v>
      </c>
      <c r="AR78" s="43">
        <f t="shared" si="88"/>
        <v>0</v>
      </c>
      <c r="AS78" s="43">
        <f t="shared" si="88"/>
        <v>0</v>
      </c>
      <c r="AT78" s="43">
        <f t="shared" si="88"/>
        <v>0</v>
      </c>
      <c r="AU78" s="43">
        <f t="shared" si="88"/>
        <v>0</v>
      </c>
      <c r="AV78" s="43">
        <f t="shared" si="88"/>
        <v>0</v>
      </c>
      <c r="AW78" s="43">
        <f t="shared" si="88"/>
        <v>0</v>
      </c>
      <c r="AX78" s="43">
        <f t="shared" si="88"/>
        <v>0</v>
      </c>
      <c r="AY78" s="43">
        <f t="shared" si="88"/>
        <v>0</v>
      </c>
      <c r="AZ78" s="43">
        <f t="shared" si="88"/>
        <v>0</v>
      </c>
      <c r="BA78" s="43">
        <f t="shared" si="88"/>
        <v>0</v>
      </c>
      <c r="BB78" s="43">
        <f t="shared" si="88"/>
        <v>0</v>
      </c>
      <c r="BC78" s="43">
        <f t="shared" si="88"/>
        <v>0</v>
      </c>
      <c r="BD78" s="43">
        <f t="shared" si="88"/>
        <v>0</v>
      </c>
      <c r="BE78" s="43">
        <f t="shared" si="88"/>
        <v>0</v>
      </c>
      <c r="BF78" s="43">
        <f t="shared" si="88"/>
        <v>0</v>
      </c>
      <c r="BG78" s="43">
        <f t="shared" si="88"/>
        <v>0</v>
      </c>
      <c r="BH78" s="43">
        <f t="shared" si="88"/>
        <v>0</v>
      </c>
      <c r="BI78" s="43">
        <f t="shared" si="88"/>
        <v>0</v>
      </c>
      <c r="BJ78" s="43">
        <f t="shared" si="88"/>
        <v>0</v>
      </c>
      <c r="BK78" s="43">
        <f t="shared" si="88"/>
        <v>0</v>
      </c>
      <c r="BL78" s="43">
        <f t="shared" si="88"/>
        <v>0</v>
      </c>
      <c r="BM78" s="43">
        <f t="shared" si="88"/>
        <v>0</v>
      </c>
      <c r="BN78" s="43">
        <f t="shared" si="88"/>
        <v>0</v>
      </c>
      <c r="BO78" s="43">
        <f t="shared" si="88"/>
        <v>0</v>
      </c>
      <c r="BP78" s="43">
        <f t="shared" si="88"/>
        <v>0</v>
      </c>
      <c r="BQ78" s="43">
        <f t="shared" si="88"/>
        <v>0</v>
      </c>
      <c r="BR78" s="43">
        <f t="shared" ref="BR78:CF78" si="89">SUM(BR79)</f>
        <v>0</v>
      </c>
      <c r="BS78" s="43">
        <f t="shared" si="89"/>
        <v>0</v>
      </c>
      <c r="BT78" s="43">
        <f t="shared" si="89"/>
        <v>0</v>
      </c>
      <c r="BU78" s="43">
        <f t="shared" si="89"/>
        <v>0</v>
      </c>
      <c r="BV78" s="43">
        <f t="shared" si="89"/>
        <v>0</v>
      </c>
      <c r="BW78" s="43">
        <f t="shared" si="89"/>
        <v>0</v>
      </c>
      <c r="BX78" s="43">
        <f t="shared" si="89"/>
        <v>0</v>
      </c>
      <c r="BY78" s="43">
        <f t="shared" si="89"/>
        <v>0</v>
      </c>
      <c r="BZ78" s="43">
        <f t="shared" si="89"/>
        <v>0</v>
      </c>
      <c r="CA78" s="43">
        <f t="shared" si="89"/>
        <v>0</v>
      </c>
      <c r="CB78" s="43">
        <f t="shared" si="89"/>
        <v>0</v>
      </c>
      <c r="CC78" s="43">
        <f t="shared" si="89"/>
        <v>0</v>
      </c>
      <c r="CD78" s="43">
        <f t="shared" si="89"/>
        <v>0</v>
      </c>
      <c r="CE78" s="43">
        <f t="shared" si="89"/>
        <v>0</v>
      </c>
      <c r="CF78" s="43">
        <f t="shared" si="89"/>
        <v>0</v>
      </c>
      <c r="CG78" s="96">
        <f t="shared" si="68"/>
        <v>0</v>
      </c>
      <c r="CH78" s="96">
        <f t="shared" si="68"/>
        <v>0</v>
      </c>
      <c r="CI78" s="96">
        <f t="shared" si="68"/>
        <v>0</v>
      </c>
      <c r="CJ78" s="96">
        <f t="shared" si="68"/>
        <v>0</v>
      </c>
      <c r="CK78" s="96">
        <f t="shared" si="68"/>
        <v>0</v>
      </c>
      <c r="CL78" s="96">
        <f t="shared" si="68"/>
        <v>0</v>
      </c>
      <c r="CM78" s="96">
        <f t="shared" si="68"/>
        <v>0</v>
      </c>
      <c r="CN78" s="96">
        <f t="shared" si="68"/>
        <v>0</v>
      </c>
      <c r="CO78" s="32" t="s">
        <v>211</v>
      </c>
      <c r="CP78" s="18"/>
      <c r="CQ78" s="18"/>
    </row>
    <row r="79" spans="1:97" ht="27.75" customHeight="1" x14ac:dyDescent="0.25">
      <c r="A79" s="33" t="s">
        <v>195</v>
      </c>
      <c r="B79" s="34" t="s">
        <v>365</v>
      </c>
      <c r="C79" s="35" t="s">
        <v>366</v>
      </c>
      <c r="D79" s="36" t="s">
        <v>211</v>
      </c>
      <c r="E79" s="43" t="str">
        <f t="shared" ref="E79:G79" si="90">IF(M79="нд","нд",M79+U79+AC79+AK79)</f>
        <v>нд</v>
      </c>
      <c r="F79" s="43" t="str">
        <f t="shared" si="90"/>
        <v>нд</v>
      </c>
      <c r="G79" s="43" t="str">
        <f t="shared" si="90"/>
        <v>нд</v>
      </c>
      <c r="H79" s="43" t="str">
        <f t="shared" ref="H79" si="91">IF(M79="нд","нд",P79+X79+AF79+AN79)</f>
        <v>нд</v>
      </c>
      <c r="I79" s="43" t="str">
        <f t="shared" ref="I79" si="92">IF(M79="нд","нд",Q79+Y79+AG79+AO79)</f>
        <v>нд</v>
      </c>
      <c r="J79" s="43" t="str">
        <f t="shared" ref="J79" si="93">IF(M79="нд","нд",R79+Z79+AH79+AP79)</f>
        <v>нд</v>
      </c>
      <c r="K79" s="43" t="str">
        <f t="shared" ref="K79:L79" si="94">IF(S79="нд","нд",S79+AA79+AI79+AQ79)</f>
        <v>нд</v>
      </c>
      <c r="L79" s="43" t="str">
        <f t="shared" si="94"/>
        <v>нд</v>
      </c>
      <c r="M79" s="40" t="s">
        <v>211</v>
      </c>
      <c r="N79" s="47" t="str">
        <f t="shared" ref="N79:R79" si="95">IF($M79="нд","нд",0)</f>
        <v>нд</v>
      </c>
      <c r="O79" s="40" t="s">
        <v>211</v>
      </c>
      <c r="P79" s="47" t="str">
        <f t="shared" si="95"/>
        <v>нд</v>
      </c>
      <c r="Q79" s="47" t="str">
        <f t="shared" si="95"/>
        <v>нд</v>
      </c>
      <c r="R79" s="47" t="str">
        <f t="shared" si="95"/>
        <v>нд</v>
      </c>
      <c r="S79" s="40" t="s">
        <v>211</v>
      </c>
      <c r="T79" s="40" t="s">
        <v>211</v>
      </c>
      <c r="U79" s="38" t="s">
        <v>211</v>
      </c>
      <c r="V79" s="47" t="str">
        <f t="shared" ref="V79" si="96">IF($M79="нд","нд",0)</f>
        <v>нд</v>
      </c>
      <c r="W79" s="40" t="s">
        <v>211</v>
      </c>
      <c r="X79" s="47" t="str">
        <f t="shared" ref="X79:Z79" si="97">IF($M79="нд","нд",0)</f>
        <v>нд</v>
      </c>
      <c r="Y79" s="47" t="str">
        <f t="shared" si="97"/>
        <v>нд</v>
      </c>
      <c r="Z79" s="47" t="str">
        <f t="shared" si="97"/>
        <v>нд</v>
      </c>
      <c r="AA79" s="40" t="s">
        <v>211</v>
      </c>
      <c r="AB79" s="40" t="s">
        <v>211</v>
      </c>
      <c r="AC79" s="38" t="s">
        <v>211</v>
      </c>
      <c r="AD79" s="47" t="str">
        <f t="shared" ref="AD79" si="98">IF($M79="нд","нд",0)</f>
        <v>нд</v>
      </c>
      <c r="AE79" s="40" t="s">
        <v>211</v>
      </c>
      <c r="AF79" s="47" t="str">
        <f t="shared" ref="AF79:AH79" si="99">IF($M79="нд","нд",0)</f>
        <v>нд</v>
      </c>
      <c r="AG79" s="47" t="str">
        <f t="shared" si="99"/>
        <v>нд</v>
      </c>
      <c r="AH79" s="47" t="str">
        <f t="shared" si="99"/>
        <v>нд</v>
      </c>
      <c r="AI79" s="40" t="s">
        <v>211</v>
      </c>
      <c r="AJ79" s="40" t="s">
        <v>211</v>
      </c>
      <c r="AK79" s="38" t="s">
        <v>211</v>
      </c>
      <c r="AL79" s="47" t="str">
        <f t="shared" ref="AL79" si="100">IF($M79="нд","нд",0)</f>
        <v>нд</v>
      </c>
      <c r="AM79" s="40" t="s">
        <v>211</v>
      </c>
      <c r="AN79" s="47" t="str">
        <f t="shared" ref="AN79:AP79" si="101">IF($M79="нд","нд",0)</f>
        <v>нд</v>
      </c>
      <c r="AO79" s="47" t="str">
        <f t="shared" si="101"/>
        <v>нд</v>
      </c>
      <c r="AP79" s="47" t="str">
        <f t="shared" si="101"/>
        <v>нд</v>
      </c>
      <c r="AQ79" s="40" t="s">
        <v>211</v>
      </c>
      <c r="AR79" s="40" t="s">
        <v>211</v>
      </c>
      <c r="AS79" s="40">
        <f t="shared" ref="AS79:AZ79" si="102">BA79+BI79+BQ79+BY79</f>
        <v>0</v>
      </c>
      <c r="AT79" s="40">
        <f t="shared" si="102"/>
        <v>0</v>
      </c>
      <c r="AU79" s="40">
        <f t="shared" si="102"/>
        <v>0</v>
      </c>
      <c r="AV79" s="40">
        <f t="shared" si="102"/>
        <v>0</v>
      </c>
      <c r="AW79" s="40">
        <f t="shared" si="102"/>
        <v>0</v>
      </c>
      <c r="AX79" s="40">
        <f t="shared" si="102"/>
        <v>0</v>
      </c>
      <c r="AY79" s="40">
        <f t="shared" si="102"/>
        <v>0</v>
      </c>
      <c r="AZ79" s="40">
        <f t="shared" si="102"/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96" t="str">
        <f t="shared" si="68"/>
        <v>нд</v>
      </c>
      <c r="CH79" s="96" t="str">
        <f t="shared" si="68"/>
        <v>нд</v>
      </c>
      <c r="CI79" s="96" t="str">
        <f t="shared" si="68"/>
        <v>нд</v>
      </c>
      <c r="CJ79" s="96" t="str">
        <f t="shared" si="68"/>
        <v>нд</v>
      </c>
      <c r="CK79" s="96" t="str">
        <f t="shared" si="68"/>
        <v>нд</v>
      </c>
      <c r="CL79" s="96" t="str">
        <f t="shared" si="68"/>
        <v>нд</v>
      </c>
      <c r="CM79" s="96" t="str">
        <f t="shared" si="68"/>
        <v>нд</v>
      </c>
      <c r="CN79" s="96" t="str">
        <f t="shared" si="68"/>
        <v>нд</v>
      </c>
      <c r="CO79" s="32" t="s">
        <v>211</v>
      </c>
      <c r="CP79" s="18"/>
      <c r="CQ79" s="18"/>
      <c r="CS79" s="42"/>
    </row>
    <row r="80" spans="1:97" ht="27.75" customHeight="1" x14ac:dyDescent="0.25">
      <c r="A80" s="33" t="s">
        <v>197</v>
      </c>
      <c r="B80" s="34" t="s">
        <v>198</v>
      </c>
      <c r="C80" s="35" t="s">
        <v>117</v>
      </c>
      <c r="D80" s="36" t="s">
        <v>211</v>
      </c>
      <c r="E80" s="43">
        <f t="shared" ref="E80:BP80" si="103">E81+E84</f>
        <v>0</v>
      </c>
      <c r="F80" s="43">
        <f t="shared" si="103"/>
        <v>0</v>
      </c>
      <c r="G80" s="43">
        <f t="shared" si="103"/>
        <v>0</v>
      </c>
      <c r="H80" s="43">
        <f t="shared" si="103"/>
        <v>0</v>
      </c>
      <c r="I80" s="43">
        <f t="shared" si="103"/>
        <v>0</v>
      </c>
      <c r="J80" s="43">
        <f t="shared" si="103"/>
        <v>0</v>
      </c>
      <c r="K80" s="43">
        <f t="shared" si="103"/>
        <v>0</v>
      </c>
      <c r="L80" s="43">
        <f t="shared" si="103"/>
        <v>0</v>
      </c>
      <c r="M80" s="43">
        <f t="shared" si="103"/>
        <v>0</v>
      </c>
      <c r="N80" s="43">
        <f t="shared" si="103"/>
        <v>0</v>
      </c>
      <c r="O80" s="43">
        <f t="shared" si="103"/>
        <v>0</v>
      </c>
      <c r="P80" s="43">
        <f t="shared" si="103"/>
        <v>0</v>
      </c>
      <c r="Q80" s="43">
        <f t="shared" si="103"/>
        <v>0</v>
      </c>
      <c r="R80" s="43">
        <f t="shared" si="103"/>
        <v>0</v>
      </c>
      <c r="S80" s="43">
        <f t="shared" si="103"/>
        <v>0</v>
      </c>
      <c r="T80" s="43">
        <f t="shared" si="103"/>
        <v>0</v>
      </c>
      <c r="U80" s="43">
        <f t="shared" si="103"/>
        <v>0</v>
      </c>
      <c r="V80" s="43">
        <f t="shared" si="103"/>
        <v>0</v>
      </c>
      <c r="W80" s="43">
        <f t="shared" si="103"/>
        <v>0</v>
      </c>
      <c r="X80" s="43">
        <f t="shared" si="103"/>
        <v>0</v>
      </c>
      <c r="Y80" s="43">
        <f t="shared" si="103"/>
        <v>0</v>
      </c>
      <c r="Z80" s="43">
        <f t="shared" si="103"/>
        <v>0</v>
      </c>
      <c r="AA80" s="43">
        <f t="shared" si="103"/>
        <v>0</v>
      </c>
      <c r="AB80" s="43">
        <f t="shared" si="103"/>
        <v>0</v>
      </c>
      <c r="AC80" s="43">
        <f t="shared" si="103"/>
        <v>0</v>
      </c>
      <c r="AD80" s="43">
        <f t="shared" si="103"/>
        <v>0</v>
      </c>
      <c r="AE80" s="43">
        <f t="shared" si="103"/>
        <v>0</v>
      </c>
      <c r="AF80" s="43">
        <f t="shared" si="103"/>
        <v>0</v>
      </c>
      <c r="AG80" s="43">
        <f t="shared" si="103"/>
        <v>0</v>
      </c>
      <c r="AH80" s="43">
        <f t="shared" si="103"/>
        <v>0</v>
      </c>
      <c r="AI80" s="43">
        <f t="shared" si="103"/>
        <v>0</v>
      </c>
      <c r="AJ80" s="43">
        <f t="shared" si="103"/>
        <v>0</v>
      </c>
      <c r="AK80" s="43">
        <f t="shared" si="103"/>
        <v>0</v>
      </c>
      <c r="AL80" s="43">
        <f t="shared" si="103"/>
        <v>0</v>
      </c>
      <c r="AM80" s="43">
        <f t="shared" si="103"/>
        <v>0</v>
      </c>
      <c r="AN80" s="43">
        <f t="shared" si="103"/>
        <v>0</v>
      </c>
      <c r="AO80" s="43">
        <f t="shared" si="103"/>
        <v>0</v>
      </c>
      <c r="AP80" s="43">
        <f t="shared" si="103"/>
        <v>0</v>
      </c>
      <c r="AQ80" s="43">
        <f t="shared" si="103"/>
        <v>0</v>
      </c>
      <c r="AR80" s="43">
        <f t="shared" si="103"/>
        <v>0</v>
      </c>
      <c r="AS80" s="43">
        <f t="shared" si="103"/>
        <v>0</v>
      </c>
      <c r="AT80" s="43">
        <f t="shared" si="103"/>
        <v>0</v>
      </c>
      <c r="AU80" s="43">
        <f t="shared" si="103"/>
        <v>0</v>
      </c>
      <c r="AV80" s="43">
        <f t="shared" si="103"/>
        <v>0</v>
      </c>
      <c r="AW80" s="43">
        <f t="shared" si="103"/>
        <v>0</v>
      </c>
      <c r="AX80" s="43">
        <f t="shared" si="103"/>
        <v>0</v>
      </c>
      <c r="AY80" s="43">
        <f t="shared" si="103"/>
        <v>0</v>
      </c>
      <c r="AZ80" s="43">
        <f t="shared" si="103"/>
        <v>0</v>
      </c>
      <c r="BA80" s="43">
        <f t="shared" si="103"/>
        <v>0</v>
      </c>
      <c r="BB80" s="43">
        <f t="shared" si="103"/>
        <v>0</v>
      </c>
      <c r="BC80" s="43">
        <f t="shared" si="103"/>
        <v>0</v>
      </c>
      <c r="BD80" s="43">
        <f t="shared" si="103"/>
        <v>0</v>
      </c>
      <c r="BE80" s="43">
        <f t="shared" si="103"/>
        <v>0</v>
      </c>
      <c r="BF80" s="43">
        <f t="shared" si="103"/>
        <v>0</v>
      </c>
      <c r="BG80" s="43">
        <f t="shared" si="103"/>
        <v>0</v>
      </c>
      <c r="BH80" s="43">
        <f t="shared" si="103"/>
        <v>0</v>
      </c>
      <c r="BI80" s="43">
        <f t="shared" si="103"/>
        <v>0</v>
      </c>
      <c r="BJ80" s="43">
        <f t="shared" si="103"/>
        <v>0</v>
      </c>
      <c r="BK80" s="43">
        <f t="shared" si="103"/>
        <v>0</v>
      </c>
      <c r="BL80" s="43">
        <f t="shared" si="103"/>
        <v>0</v>
      </c>
      <c r="BM80" s="43">
        <f t="shared" si="103"/>
        <v>0</v>
      </c>
      <c r="BN80" s="43">
        <f t="shared" si="103"/>
        <v>0</v>
      </c>
      <c r="BO80" s="43">
        <f t="shared" si="103"/>
        <v>0</v>
      </c>
      <c r="BP80" s="43">
        <f t="shared" si="103"/>
        <v>0</v>
      </c>
      <c r="BQ80" s="43">
        <f t="shared" ref="BQ80:CF80" si="104">BQ81+BQ84</f>
        <v>0</v>
      </c>
      <c r="BR80" s="43">
        <f t="shared" si="104"/>
        <v>0</v>
      </c>
      <c r="BS80" s="43">
        <f t="shared" si="104"/>
        <v>0</v>
      </c>
      <c r="BT80" s="43">
        <f t="shared" si="104"/>
        <v>0</v>
      </c>
      <c r="BU80" s="43">
        <f t="shared" si="104"/>
        <v>0</v>
      </c>
      <c r="BV80" s="43">
        <f t="shared" si="104"/>
        <v>0</v>
      </c>
      <c r="BW80" s="43">
        <f t="shared" si="104"/>
        <v>0</v>
      </c>
      <c r="BX80" s="43">
        <f t="shared" si="104"/>
        <v>0</v>
      </c>
      <c r="BY80" s="43">
        <f t="shared" si="104"/>
        <v>0</v>
      </c>
      <c r="BZ80" s="43">
        <f t="shared" si="104"/>
        <v>0</v>
      </c>
      <c r="CA80" s="43">
        <f t="shared" si="104"/>
        <v>0</v>
      </c>
      <c r="CB80" s="43">
        <f t="shared" si="104"/>
        <v>0</v>
      </c>
      <c r="CC80" s="43">
        <f t="shared" si="104"/>
        <v>0</v>
      </c>
      <c r="CD80" s="43">
        <f t="shared" si="104"/>
        <v>0</v>
      </c>
      <c r="CE80" s="43">
        <f t="shared" si="104"/>
        <v>0</v>
      </c>
      <c r="CF80" s="43">
        <f t="shared" si="104"/>
        <v>0</v>
      </c>
      <c r="CG80" s="96">
        <f t="shared" si="68"/>
        <v>0</v>
      </c>
      <c r="CH80" s="96">
        <f t="shared" si="68"/>
        <v>0</v>
      </c>
      <c r="CI80" s="96">
        <f t="shared" si="68"/>
        <v>0</v>
      </c>
      <c r="CJ80" s="96">
        <f t="shared" si="68"/>
        <v>0</v>
      </c>
      <c r="CK80" s="96">
        <f t="shared" si="68"/>
        <v>0</v>
      </c>
      <c r="CL80" s="96">
        <f t="shared" si="68"/>
        <v>0</v>
      </c>
      <c r="CM80" s="96">
        <f t="shared" si="68"/>
        <v>0</v>
      </c>
      <c r="CN80" s="96">
        <f t="shared" si="68"/>
        <v>0</v>
      </c>
      <c r="CO80" s="32" t="s">
        <v>211</v>
      </c>
      <c r="CP80" s="18"/>
      <c r="CQ80" s="18"/>
    </row>
    <row r="81" spans="1:97" ht="27.75" customHeight="1" x14ac:dyDescent="0.25">
      <c r="A81" s="33" t="s">
        <v>199</v>
      </c>
      <c r="B81" s="34" t="s">
        <v>200</v>
      </c>
      <c r="C81" s="35" t="s">
        <v>117</v>
      </c>
      <c r="D81" s="36" t="s">
        <v>211</v>
      </c>
      <c r="E81" s="43">
        <f>SUM(E82:E83)</f>
        <v>0</v>
      </c>
      <c r="F81" s="43">
        <f t="shared" ref="F81:BQ81" si="105">SUM(F82:F83)</f>
        <v>0</v>
      </c>
      <c r="G81" s="43">
        <f t="shared" si="105"/>
        <v>0</v>
      </c>
      <c r="H81" s="43">
        <f t="shared" si="105"/>
        <v>0</v>
      </c>
      <c r="I81" s="43">
        <f t="shared" si="105"/>
        <v>0</v>
      </c>
      <c r="J81" s="43">
        <f t="shared" si="105"/>
        <v>0</v>
      </c>
      <c r="K81" s="43">
        <f t="shared" si="105"/>
        <v>0</v>
      </c>
      <c r="L81" s="43">
        <f t="shared" si="105"/>
        <v>0</v>
      </c>
      <c r="M81" s="43">
        <f t="shared" si="105"/>
        <v>0</v>
      </c>
      <c r="N81" s="43">
        <f t="shared" si="105"/>
        <v>0</v>
      </c>
      <c r="O81" s="43">
        <f t="shared" si="105"/>
        <v>0</v>
      </c>
      <c r="P81" s="43">
        <f t="shared" si="105"/>
        <v>0</v>
      </c>
      <c r="Q81" s="43">
        <f t="shared" si="105"/>
        <v>0</v>
      </c>
      <c r="R81" s="43">
        <f t="shared" si="105"/>
        <v>0</v>
      </c>
      <c r="S81" s="43">
        <f t="shared" si="105"/>
        <v>0</v>
      </c>
      <c r="T81" s="43">
        <f t="shared" si="105"/>
        <v>0</v>
      </c>
      <c r="U81" s="43">
        <f t="shared" si="105"/>
        <v>0</v>
      </c>
      <c r="V81" s="43">
        <f t="shared" si="105"/>
        <v>0</v>
      </c>
      <c r="W81" s="43">
        <f t="shared" si="105"/>
        <v>0</v>
      </c>
      <c r="X81" s="43">
        <f t="shared" si="105"/>
        <v>0</v>
      </c>
      <c r="Y81" s="43">
        <f t="shared" si="105"/>
        <v>0</v>
      </c>
      <c r="Z81" s="43">
        <f t="shared" si="105"/>
        <v>0</v>
      </c>
      <c r="AA81" s="43">
        <f t="shared" si="105"/>
        <v>0</v>
      </c>
      <c r="AB81" s="43">
        <f t="shared" si="105"/>
        <v>0</v>
      </c>
      <c r="AC81" s="43">
        <f t="shared" si="105"/>
        <v>0</v>
      </c>
      <c r="AD81" s="43">
        <f t="shared" si="105"/>
        <v>0</v>
      </c>
      <c r="AE81" s="43">
        <f t="shared" si="105"/>
        <v>0</v>
      </c>
      <c r="AF81" s="43">
        <f t="shared" si="105"/>
        <v>0</v>
      </c>
      <c r="AG81" s="43">
        <f t="shared" si="105"/>
        <v>0</v>
      </c>
      <c r="AH81" s="43">
        <f t="shared" si="105"/>
        <v>0</v>
      </c>
      <c r="AI81" s="43">
        <f t="shared" si="105"/>
        <v>0</v>
      </c>
      <c r="AJ81" s="43">
        <f t="shared" si="105"/>
        <v>0</v>
      </c>
      <c r="AK81" s="43">
        <f t="shared" si="105"/>
        <v>0</v>
      </c>
      <c r="AL81" s="43">
        <f t="shared" si="105"/>
        <v>0</v>
      </c>
      <c r="AM81" s="43">
        <f t="shared" si="105"/>
        <v>0</v>
      </c>
      <c r="AN81" s="43">
        <f t="shared" si="105"/>
        <v>0</v>
      </c>
      <c r="AO81" s="43">
        <f t="shared" si="105"/>
        <v>0</v>
      </c>
      <c r="AP81" s="43">
        <f t="shared" si="105"/>
        <v>0</v>
      </c>
      <c r="AQ81" s="43">
        <f t="shared" si="105"/>
        <v>0</v>
      </c>
      <c r="AR81" s="43">
        <f t="shared" si="105"/>
        <v>0</v>
      </c>
      <c r="AS81" s="43">
        <f t="shared" si="105"/>
        <v>0</v>
      </c>
      <c r="AT81" s="43">
        <f t="shared" si="105"/>
        <v>0</v>
      </c>
      <c r="AU81" s="43">
        <f t="shared" si="105"/>
        <v>0</v>
      </c>
      <c r="AV81" s="43">
        <f t="shared" si="105"/>
        <v>0</v>
      </c>
      <c r="AW81" s="43">
        <f t="shared" si="105"/>
        <v>0</v>
      </c>
      <c r="AX81" s="43">
        <f t="shared" si="105"/>
        <v>0</v>
      </c>
      <c r="AY81" s="43">
        <f t="shared" si="105"/>
        <v>0</v>
      </c>
      <c r="AZ81" s="43">
        <f t="shared" si="105"/>
        <v>0</v>
      </c>
      <c r="BA81" s="43">
        <f t="shared" si="105"/>
        <v>0</v>
      </c>
      <c r="BB81" s="43">
        <f t="shared" si="105"/>
        <v>0</v>
      </c>
      <c r="BC81" s="43">
        <f t="shared" si="105"/>
        <v>0</v>
      </c>
      <c r="BD81" s="43">
        <f t="shared" si="105"/>
        <v>0</v>
      </c>
      <c r="BE81" s="43">
        <f t="shared" si="105"/>
        <v>0</v>
      </c>
      <c r="BF81" s="43">
        <f t="shared" si="105"/>
        <v>0</v>
      </c>
      <c r="BG81" s="43">
        <f t="shared" si="105"/>
        <v>0</v>
      </c>
      <c r="BH81" s="43">
        <f t="shared" si="105"/>
        <v>0</v>
      </c>
      <c r="BI81" s="43">
        <f t="shared" si="105"/>
        <v>0</v>
      </c>
      <c r="BJ81" s="43">
        <f t="shared" si="105"/>
        <v>0</v>
      </c>
      <c r="BK81" s="43">
        <f t="shared" si="105"/>
        <v>0</v>
      </c>
      <c r="BL81" s="43">
        <f t="shared" si="105"/>
        <v>0</v>
      </c>
      <c r="BM81" s="43">
        <f t="shared" si="105"/>
        <v>0</v>
      </c>
      <c r="BN81" s="43">
        <f t="shared" si="105"/>
        <v>0</v>
      </c>
      <c r="BO81" s="43">
        <f t="shared" si="105"/>
        <v>0</v>
      </c>
      <c r="BP81" s="43">
        <f t="shared" si="105"/>
        <v>0</v>
      </c>
      <c r="BQ81" s="43">
        <f t="shared" si="105"/>
        <v>0</v>
      </c>
      <c r="BR81" s="43">
        <f t="shared" ref="BR81:CF81" si="106">SUM(BR82:BR83)</f>
        <v>0</v>
      </c>
      <c r="BS81" s="43">
        <f t="shared" si="106"/>
        <v>0</v>
      </c>
      <c r="BT81" s="43">
        <f t="shared" si="106"/>
        <v>0</v>
      </c>
      <c r="BU81" s="43">
        <f t="shared" si="106"/>
        <v>0</v>
      </c>
      <c r="BV81" s="43">
        <f t="shared" si="106"/>
        <v>0</v>
      </c>
      <c r="BW81" s="43">
        <f t="shared" si="106"/>
        <v>0</v>
      </c>
      <c r="BX81" s="43">
        <f t="shared" si="106"/>
        <v>0</v>
      </c>
      <c r="BY81" s="43">
        <f t="shared" si="106"/>
        <v>0</v>
      </c>
      <c r="BZ81" s="43">
        <f t="shared" si="106"/>
        <v>0</v>
      </c>
      <c r="CA81" s="43">
        <f t="shared" si="106"/>
        <v>0</v>
      </c>
      <c r="CB81" s="43">
        <f t="shared" si="106"/>
        <v>0</v>
      </c>
      <c r="CC81" s="43">
        <f t="shared" si="106"/>
        <v>0</v>
      </c>
      <c r="CD81" s="43">
        <f t="shared" si="106"/>
        <v>0</v>
      </c>
      <c r="CE81" s="43">
        <f t="shared" si="106"/>
        <v>0</v>
      </c>
      <c r="CF81" s="43">
        <f t="shared" si="106"/>
        <v>0</v>
      </c>
      <c r="CG81" s="96">
        <f t="shared" si="68"/>
        <v>0</v>
      </c>
      <c r="CH81" s="96">
        <f t="shared" si="68"/>
        <v>0</v>
      </c>
      <c r="CI81" s="96">
        <f t="shared" si="68"/>
        <v>0</v>
      </c>
      <c r="CJ81" s="96">
        <f t="shared" si="68"/>
        <v>0</v>
      </c>
      <c r="CK81" s="96">
        <f t="shared" si="68"/>
        <v>0</v>
      </c>
      <c r="CL81" s="96">
        <f t="shared" si="68"/>
        <v>0</v>
      </c>
      <c r="CM81" s="96">
        <f t="shared" si="68"/>
        <v>0</v>
      </c>
      <c r="CN81" s="96">
        <f t="shared" si="68"/>
        <v>0</v>
      </c>
      <c r="CO81" s="32" t="s">
        <v>211</v>
      </c>
      <c r="CP81" s="18"/>
      <c r="CQ81" s="18"/>
    </row>
    <row r="82" spans="1:97" ht="27.75" customHeight="1" x14ac:dyDescent="0.25">
      <c r="A82" s="33" t="s">
        <v>199</v>
      </c>
      <c r="B82" s="34" t="s">
        <v>367</v>
      </c>
      <c r="C82" s="35" t="s">
        <v>368</v>
      </c>
      <c r="D82" s="36" t="s">
        <v>211</v>
      </c>
      <c r="E82" s="43">
        <f t="shared" ref="E82:G83" si="107">IF(M82="нд","нд",M82+U82+AC82+AK82)</f>
        <v>0</v>
      </c>
      <c r="F82" s="43">
        <f t="shared" si="107"/>
        <v>0</v>
      </c>
      <c r="G82" s="43">
        <f t="shared" si="107"/>
        <v>0</v>
      </c>
      <c r="H82" s="43">
        <f t="shared" ref="H82:H83" si="108">IF(M82="нд","нд",P82+X82+AF82+AN82)</f>
        <v>0</v>
      </c>
      <c r="I82" s="43">
        <f t="shared" ref="I82:I83" si="109">IF(M82="нд","нд",Q82+Y82+AG82+AO82)</f>
        <v>0</v>
      </c>
      <c r="J82" s="43">
        <f t="shared" ref="J82:J83" si="110">IF(M82="нд","нд",R82+Z82+AH82+AP82)</f>
        <v>0</v>
      </c>
      <c r="K82" s="43">
        <f t="shared" ref="K82:L83" si="111">IF(S82="нд","нд",S82+AA82+AI82+AQ82)</f>
        <v>0</v>
      </c>
      <c r="L82" s="43">
        <f t="shared" si="111"/>
        <v>0</v>
      </c>
      <c r="M82" s="40">
        <v>0</v>
      </c>
      <c r="N82" s="47">
        <f t="shared" ref="N82:R83" si="112">IF($M82="нд","нд",0)</f>
        <v>0</v>
      </c>
      <c r="O82" s="40">
        <v>0</v>
      </c>
      <c r="P82" s="47">
        <f t="shared" si="112"/>
        <v>0</v>
      </c>
      <c r="Q82" s="47">
        <f t="shared" si="112"/>
        <v>0</v>
      </c>
      <c r="R82" s="47">
        <f t="shared" si="112"/>
        <v>0</v>
      </c>
      <c r="S82" s="40">
        <v>0</v>
      </c>
      <c r="T82" s="40">
        <v>0</v>
      </c>
      <c r="U82" s="38">
        <v>0</v>
      </c>
      <c r="V82" s="47">
        <f t="shared" ref="V82:V83" si="113">IF($M82="нд","нд",0)</f>
        <v>0</v>
      </c>
      <c r="W82" s="40">
        <v>0</v>
      </c>
      <c r="X82" s="47">
        <f t="shared" ref="X82:Z83" si="114">IF($M82="нд","нд",0)</f>
        <v>0</v>
      </c>
      <c r="Y82" s="47">
        <f t="shared" si="114"/>
        <v>0</v>
      </c>
      <c r="Z82" s="47">
        <f t="shared" si="114"/>
        <v>0</v>
      </c>
      <c r="AA82" s="40">
        <v>0</v>
      </c>
      <c r="AB82" s="40">
        <v>0</v>
      </c>
      <c r="AC82" s="38">
        <v>0</v>
      </c>
      <c r="AD82" s="47">
        <f t="shared" ref="AD82:AD83" si="115">IF($M82="нд","нд",0)</f>
        <v>0</v>
      </c>
      <c r="AE82" s="40">
        <v>0</v>
      </c>
      <c r="AF82" s="47">
        <f t="shared" ref="AF82:AH83" si="116">IF($M82="нд","нд",0)</f>
        <v>0</v>
      </c>
      <c r="AG82" s="47">
        <f t="shared" si="116"/>
        <v>0</v>
      </c>
      <c r="AH82" s="47">
        <f t="shared" si="116"/>
        <v>0</v>
      </c>
      <c r="AI82" s="40">
        <v>0</v>
      </c>
      <c r="AJ82" s="40">
        <v>0</v>
      </c>
      <c r="AK82" s="38">
        <v>0</v>
      </c>
      <c r="AL82" s="47">
        <f t="shared" ref="AL82:AL83" si="117">IF($M82="нд","нд",0)</f>
        <v>0</v>
      </c>
      <c r="AM82" s="40">
        <v>0</v>
      </c>
      <c r="AN82" s="47">
        <f t="shared" ref="AN82:AP83" si="118">IF($M82="нд","нд",0)</f>
        <v>0</v>
      </c>
      <c r="AO82" s="47">
        <f t="shared" si="118"/>
        <v>0</v>
      </c>
      <c r="AP82" s="47">
        <f t="shared" si="118"/>
        <v>0</v>
      </c>
      <c r="AQ82" s="40">
        <v>0</v>
      </c>
      <c r="AR82" s="40">
        <v>0</v>
      </c>
      <c r="AS82" s="40">
        <f t="shared" ref="AS82:AZ83" si="119">BA82+BI82+BQ82+BY82</f>
        <v>0</v>
      </c>
      <c r="AT82" s="40">
        <f t="shared" si="119"/>
        <v>0</v>
      </c>
      <c r="AU82" s="40">
        <f t="shared" si="119"/>
        <v>0</v>
      </c>
      <c r="AV82" s="40">
        <f t="shared" si="119"/>
        <v>0</v>
      </c>
      <c r="AW82" s="40">
        <f t="shared" si="119"/>
        <v>0</v>
      </c>
      <c r="AX82" s="40">
        <f t="shared" si="119"/>
        <v>0</v>
      </c>
      <c r="AY82" s="40">
        <f t="shared" si="119"/>
        <v>0</v>
      </c>
      <c r="AZ82" s="40">
        <f t="shared" si="119"/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96">
        <f t="shared" si="68"/>
        <v>0</v>
      </c>
      <c r="CH82" s="96">
        <f t="shared" si="68"/>
        <v>0</v>
      </c>
      <c r="CI82" s="96">
        <f t="shared" si="68"/>
        <v>0</v>
      </c>
      <c r="CJ82" s="96">
        <f t="shared" si="68"/>
        <v>0</v>
      </c>
      <c r="CK82" s="96">
        <f t="shared" si="68"/>
        <v>0</v>
      </c>
      <c r="CL82" s="96">
        <f t="shared" si="68"/>
        <v>0</v>
      </c>
      <c r="CM82" s="96">
        <f t="shared" si="68"/>
        <v>0</v>
      </c>
      <c r="CN82" s="96">
        <f t="shared" si="68"/>
        <v>0</v>
      </c>
      <c r="CO82" s="32" t="s">
        <v>211</v>
      </c>
      <c r="CP82" s="18"/>
      <c r="CQ82" s="18"/>
      <c r="CS82" s="42"/>
    </row>
    <row r="83" spans="1:97" ht="27.75" customHeight="1" x14ac:dyDescent="0.25">
      <c r="A83" s="33" t="s">
        <v>199</v>
      </c>
      <c r="B83" s="34" t="s">
        <v>369</v>
      </c>
      <c r="C83" s="35" t="s">
        <v>370</v>
      </c>
      <c r="D83" s="36" t="s">
        <v>211</v>
      </c>
      <c r="E83" s="43">
        <f t="shared" si="107"/>
        <v>0</v>
      </c>
      <c r="F83" s="43">
        <f t="shared" si="107"/>
        <v>0</v>
      </c>
      <c r="G83" s="43">
        <f t="shared" si="107"/>
        <v>0</v>
      </c>
      <c r="H83" s="43">
        <f t="shared" si="108"/>
        <v>0</v>
      </c>
      <c r="I83" s="43">
        <f t="shared" si="109"/>
        <v>0</v>
      </c>
      <c r="J83" s="43">
        <f t="shared" si="110"/>
        <v>0</v>
      </c>
      <c r="K83" s="43">
        <f t="shared" si="111"/>
        <v>0</v>
      </c>
      <c r="L83" s="43">
        <f t="shared" si="111"/>
        <v>0</v>
      </c>
      <c r="M83" s="40">
        <v>0</v>
      </c>
      <c r="N83" s="47">
        <f t="shared" si="112"/>
        <v>0</v>
      </c>
      <c r="O83" s="40">
        <v>0</v>
      </c>
      <c r="P83" s="47">
        <f t="shared" si="112"/>
        <v>0</v>
      </c>
      <c r="Q83" s="47">
        <f t="shared" si="112"/>
        <v>0</v>
      </c>
      <c r="R83" s="47">
        <f t="shared" si="112"/>
        <v>0</v>
      </c>
      <c r="S83" s="40">
        <v>0</v>
      </c>
      <c r="T83" s="40">
        <v>0</v>
      </c>
      <c r="U83" s="38">
        <v>0</v>
      </c>
      <c r="V83" s="47">
        <f t="shared" si="113"/>
        <v>0</v>
      </c>
      <c r="W83" s="40">
        <v>0</v>
      </c>
      <c r="X83" s="47">
        <f t="shared" si="114"/>
        <v>0</v>
      </c>
      <c r="Y83" s="47">
        <f t="shared" si="114"/>
        <v>0</v>
      </c>
      <c r="Z83" s="47">
        <f t="shared" si="114"/>
        <v>0</v>
      </c>
      <c r="AA83" s="40">
        <v>0</v>
      </c>
      <c r="AB83" s="40">
        <v>0</v>
      </c>
      <c r="AC83" s="38">
        <v>0</v>
      </c>
      <c r="AD83" s="47">
        <f t="shared" si="115"/>
        <v>0</v>
      </c>
      <c r="AE83" s="40">
        <v>0</v>
      </c>
      <c r="AF83" s="47">
        <f t="shared" si="116"/>
        <v>0</v>
      </c>
      <c r="AG83" s="47">
        <f t="shared" si="116"/>
        <v>0</v>
      </c>
      <c r="AH83" s="47">
        <f t="shared" si="116"/>
        <v>0</v>
      </c>
      <c r="AI83" s="40">
        <v>0</v>
      </c>
      <c r="AJ83" s="40">
        <v>0</v>
      </c>
      <c r="AK83" s="38">
        <v>0</v>
      </c>
      <c r="AL83" s="47">
        <f t="shared" si="117"/>
        <v>0</v>
      </c>
      <c r="AM83" s="40">
        <v>0</v>
      </c>
      <c r="AN83" s="47">
        <f t="shared" si="118"/>
        <v>0</v>
      </c>
      <c r="AO83" s="47">
        <f t="shared" si="118"/>
        <v>0</v>
      </c>
      <c r="AP83" s="47">
        <f t="shared" si="118"/>
        <v>0</v>
      </c>
      <c r="AQ83" s="40">
        <v>0</v>
      </c>
      <c r="AR83" s="40">
        <v>0</v>
      </c>
      <c r="AS83" s="40">
        <f t="shared" si="119"/>
        <v>0</v>
      </c>
      <c r="AT83" s="40">
        <f t="shared" si="119"/>
        <v>0</v>
      </c>
      <c r="AU83" s="40">
        <f t="shared" si="119"/>
        <v>0</v>
      </c>
      <c r="AV83" s="40">
        <f t="shared" si="119"/>
        <v>0</v>
      </c>
      <c r="AW83" s="40">
        <f t="shared" si="119"/>
        <v>0</v>
      </c>
      <c r="AX83" s="40">
        <f t="shared" si="119"/>
        <v>0</v>
      </c>
      <c r="AY83" s="40">
        <f t="shared" si="119"/>
        <v>0</v>
      </c>
      <c r="AZ83" s="40">
        <f t="shared" si="119"/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96">
        <f t="shared" si="68"/>
        <v>0</v>
      </c>
      <c r="CH83" s="96">
        <f t="shared" si="68"/>
        <v>0</v>
      </c>
      <c r="CI83" s="96">
        <f t="shared" si="68"/>
        <v>0</v>
      </c>
      <c r="CJ83" s="96">
        <f t="shared" si="68"/>
        <v>0</v>
      </c>
      <c r="CK83" s="96">
        <f t="shared" si="68"/>
        <v>0</v>
      </c>
      <c r="CL83" s="96">
        <f t="shared" si="68"/>
        <v>0</v>
      </c>
      <c r="CM83" s="96">
        <f t="shared" si="68"/>
        <v>0</v>
      </c>
      <c r="CN83" s="96">
        <f t="shared" si="68"/>
        <v>0</v>
      </c>
      <c r="CO83" s="32" t="s">
        <v>211</v>
      </c>
      <c r="CP83" s="18"/>
      <c r="CQ83" s="18"/>
      <c r="CS83" s="42"/>
    </row>
    <row r="84" spans="1:97" ht="27.75" customHeight="1" x14ac:dyDescent="0.25">
      <c r="A84" s="33" t="s">
        <v>201</v>
      </c>
      <c r="B84" s="34" t="s">
        <v>202</v>
      </c>
      <c r="C84" s="35" t="s">
        <v>117</v>
      </c>
      <c r="D84" s="36" t="s">
        <v>211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3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3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96">
        <f t="shared" si="68"/>
        <v>0</v>
      </c>
      <c r="CH84" s="96">
        <f t="shared" si="68"/>
        <v>0</v>
      </c>
      <c r="CI84" s="96">
        <f t="shared" si="68"/>
        <v>0</v>
      </c>
      <c r="CJ84" s="96">
        <f t="shared" si="68"/>
        <v>0</v>
      </c>
      <c r="CK84" s="96">
        <f t="shared" si="68"/>
        <v>0</v>
      </c>
      <c r="CL84" s="96">
        <f t="shared" si="68"/>
        <v>0</v>
      </c>
      <c r="CM84" s="96">
        <f t="shared" si="68"/>
        <v>0</v>
      </c>
      <c r="CN84" s="96">
        <f t="shared" si="68"/>
        <v>0</v>
      </c>
      <c r="CO84" s="32" t="s">
        <v>211</v>
      </c>
      <c r="CP84" s="18"/>
      <c r="CQ84" s="18"/>
    </row>
    <row r="85" spans="1:97" ht="27.75" customHeight="1" x14ac:dyDescent="0.25">
      <c r="A85" s="33" t="s">
        <v>203</v>
      </c>
      <c r="B85" s="34" t="s">
        <v>204</v>
      </c>
      <c r="C85" s="35" t="s">
        <v>117</v>
      </c>
      <c r="D85" s="36" t="s">
        <v>211</v>
      </c>
      <c r="E85" s="43">
        <f>SUM(E86:E88)</f>
        <v>0</v>
      </c>
      <c r="F85" s="43">
        <f t="shared" ref="F85:BQ85" si="120">SUM(F86:F88)</f>
        <v>0</v>
      </c>
      <c r="G85" s="43">
        <f t="shared" si="120"/>
        <v>0</v>
      </c>
      <c r="H85" s="43">
        <f t="shared" si="120"/>
        <v>0</v>
      </c>
      <c r="I85" s="43">
        <f t="shared" si="120"/>
        <v>0</v>
      </c>
      <c r="J85" s="43">
        <f t="shared" si="120"/>
        <v>0</v>
      </c>
      <c r="K85" s="43">
        <f t="shared" si="120"/>
        <v>51164</v>
      </c>
      <c r="L85" s="43">
        <f t="shared" si="120"/>
        <v>0</v>
      </c>
      <c r="M85" s="43">
        <f t="shared" si="120"/>
        <v>0</v>
      </c>
      <c r="N85" s="43">
        <f t="shared" si="120"/>
        <v>0</v>
      </c>
      <c r="O85" s="43">
        <f t="shared" si="120"/>
        <v>0</v>
      </c>
      <c r="P85" s="43">
        <f t="shared" si="120"/>
        <v>0</v>
      </c>
      <c r="Q85" s="43">
        <f t="shared" si="120"/>
        <v>0</v>
      </c>
      <c r="R85" s="43">
        <f t="shared" si="120"/>
        <v>0</v>
      </c>
      <c r="S85" s="43">
        <f t="shared" si="120"/>
        <v>0</v>
      </c>
      <c r="T85" s="43">
        <f t="shared" si="120"/>
        <v>0</v>
      </c>
      <c r="U85" s="43">
        <f t="shared" si="120"/>
        <v>0</v>
      </c>
      <c r="V85" s="43">
        <f t="shared" si="120"/>
        <v>0</v>
      </c>
      <c r="W85" s="43">
        <f t="shared" si="120"/>
        <v>0</v>
      </c>
      <c r="X85" s="43">
        <f t="shared" si="120"/>
        <v>0</v>
      </c>
      <c r="Y85" s="43">
        <f t="shared" si="120"/>
        <v>0</v>
      </c>
      <c r="Z85" s="43">
        <f t="shared" si="120"/>
        <v>0</v>
      </c>
      <c r="AA85" s="43">
        <f t="shared" si="120"/>
        <v>0</v>
      </c>
      <c r="AB85" s="43">
        <f t="shared" si="120"/>
        <v>0</v>
      </c>
      <c r="AC85" s="43">
        <f t="shared" si="120"/>
        <v>0</v>
      </c>
      <c r="AD85" s="43">
        <f t="shared" si="120"/>
        <v>0</v>
      </c>
      <c r="AE85" s="43">
        <f t="shared" si="120"/>
        <v>0</v>
      </c>
      <c r="AF85" s="43">
        <f t="shared" si="120"/>
        <v>0</v>
      </c>
      <c r="AG85" s="43">
        <f t="shared" si="120"/>
        <v>0</v>
      </c>
      <c r="AH85" s="43">
        <f t="shared" si="120"/>
        <v>0</v>
      </c>
      <c r="AI85" s="43">
        <f t="shared" si="120"/>
        <v>0</v>
      </c>
      <c r="AJ85" s="43">
        <f t="shared" si="120"/>
        <v>0</v>
      </c>
      <c r="AK85" s="43">
        <f t="shared" si="120"/>
        <v>0</v>
      </c>
      <c r="AL85" s="43">
        <f t="shared" si="120"/>
        <v>0</v>
      </c>
      <c r="AM85" s="43">
        <f t="shared" si="120"/>
        <v>0</v>
      </c>
      <c r="AN85" s="43">
        <f t="shared" si="120"/>
        <v>0</v>
      </c>
      <c r="AO85" s="43">
        <f t="shared" si="120"/>
        <v>0</v>
      </c>
      <c r="AP85" s="43">
        <f t="shared" si="120"/>
        <v>0</v>
      </c>
      <c r="AQ85" s="43">
        <f t="shared" si="120"/>
        <v>51164</v>
      </c>
      <c r="AR85" s="43">
        <f t="shared" si="120"/>
        <v>0</v>
      </c>
      <c r="AS85" s="43">
        <f t="shared" si="120"/>
        <v>0</v>
      </c>
      <c r="AT85" s="43">
        <f t="shared" si="120"/>
        <v>0</v>
      </c>
      <c r="AU85" s="43">
        <f t="shared" si="120"/>
        <v>0</v>
      </c>
      <c r="AV85" s="43">
        <f t="shared" si="120"/>
        <v>0</v>
      </c>
      <c r="AW85" s="43">
        <f t="shared" si="120"/>
        <v>0</v>
      </c>
      <c r="AX85" s="43">
        <f t="shared" si="120"/>
        <v>0</v>
      </c>
      <c r="AY85" s="43">
        <f t="shared" si="120"/>
        <v>0</v>
      </c>
      <c r="AZ85" s="43">
        <f t="shared" si="120"/>
        <v>0</v>
      </c>
      <c r="BA85" s="43">
        <f t="shared" si="120"/>
        <v>0</v>
      </c>
      <c r="BB85" s="43">
        <f t="shared" si="120"/>
        <v>0</v>
      </c>
      <c r="BC85" s="43">
        <f t="shared" si="120"/>
        <v>0</v>
      </c>
      <c r="BD85" s="43">
        <f t="shared" si="120"/>
        <v>0</v>
      </c>
      <c r="BE85" s="43">
        <f t="shared" si="120"/>
        <v>0</v>
      </c>
      <c r="BF85" s="43">
        <f t="shared" si="120"/>
        <v>0</v>
      </c>
      <c r="BG85" s="43">
        <f t="shared" si="120"/>
        <v>0</v>
      </c>
      <c r="BH85" s="43">
        <f t="shared" si="120"/>
        <v>0</v>
      </c>
      <c r="BI85" s="43">
        <f t="shared" si="120"/>
        <v>0</v>
      </c>
      <c r="BJ85" s="43">
        <f t="shared" si="120"/>
        <v>0</v>
      </c>
      <c r="BK85" s="43">
        <f t="shared" si="120"/>
        <v>0</v>
      </c>
      <c r="BL85" s="43">
        <f t="shared" si="120"/>
        <v>0</v>
      </c>
      <c r="BM85" s="43">
        <f t="shared" si="120"/>
        <v>0</v>
      </c>
      <c r="BN85" s="43">
        <f t="shared" si="120"/>
        <v>0</v>
      </c>
      <c r="BO85" s="43">
        <f t="shared" si="120"/>
        <v>0</v>
      </c>
      <c r="BP85" s="43">
        <f t="shared" si="120"/>
        <v>0</v>
      </c>
      <c r="BQ85" s="43">
        <f t="shared" si="120"/>
        <v>0</v>
      </c>
      <c r="BR85" s="43">
        <f t="shared" ref="BR85:CF85" si="121">SUM(BR86:BR88)</f>
        <v>0</v>
      </c>
      <c r="BS85" s="43">
        <f t="shared" si="121"/>
        <v>0</v>
      </c>
      <c r="BT85" s="43">
        <f t="shared" si="121"/>
        <v>0</v>
      </c>
      <c r="BU85" s="43">
        <f t="shared" si="121"/>
        <v>0</v>
      </c>
      <c r="BV85" s="43">
        <f t="shared" si="121"/>
        <v>0</v>
      </c>
      <c r="BW85" s="43">
        <f t="shared" si="121"/>
        <v>0</v>
      </c>
      <c r="BX85" s="43">
        <f t="shared" si="121"/>
        <v>0</v>
      </c>
      <c r="BY85" s="43">
        <f t="shared" si="121"/>
        <v>0</v>
      </c>
      <c r="BZ85" s="43">
        <f t="shared" si="121"/>
        <v>0</v>
      </c>
      <c r="CA85" s="43">
        <f t="shared" si="121"/>
        <v>0</v>
      </c>
      <c r="CB85" s="43">
        <f t="shared" si="121"/>
        <v>0</v>
      </c>
      <c r="CC85" s="43">
        <f t="shared" si="121"/>
        <v>0</v>
      </c>
      <c r="CD85" s="43">
        <f t="shared" si="121"/>
        <v>0</v>
      </c>
      <c r="CE85" s="43">
        <f t="shared" si="121"/>
        <v>0</v>
      </c>
      <c r="CF85" s="43">
        <f t="shared" si="121"/>
        <v>0</v>
      </c>
      <c r="CG85" s="96">
        <f t="shared" si="68"/>
        <v>0</v>
      </c>
      <c r="CH85" s="96">
        <f t="shared" si="68"/>
        <v>0</v>
      </c>
      <c r="CI85" s="96">
        <f t="shared" si="68"/>
        <v>0</v>
      </c>
      <c r="CJ85" s="96">
        <f t="shared" si="68"/>
        <v>0</v>
      </c>
      <c r="CK85" s="96">
        <f t="shared" si="68"/>
        <v>0</v>
      </c>
      <c r="CL85" s="96">
        <f t="shared" si="68"/>
        <v>0</v>
      </c>
      <c r="CM85" s="96">
        <f t="shared" si="68"/>
        <v>0</v>
      </c>
      <c r="CN85" s="96">
        <f t="shared" si="68"/>
        <v>0</v>
      </c>
      <c r="CO85" s="32" t="s">
        <v>211</v>
      </c>
      <c r="CP85" s="18"/>
      <c r="CQ85" s="18"/>
    </row>
    <row r="86" spans="1:97" ht="61.5" customHeight="1" x14ac:dyDescent="0.25">
      <c r="A86" s="33" t="s">
        <v>203</v>
      </c>
      <c r="B86" s="34" t="s">
        <v>371</v>
      </c>
      <c r="C86" s="35" t="s">
        <v>372</v>
      </c>
      <c r="D86" s="36" t="s">
        <v>211</v>
      </c>
      <c r="E86" s="43">
        <f t="shared" ref="E86:G88" si="122">IF(M86="нд","нд",M86+U86+AC86+AK86)</f>
        <v>0</v>
      </c>
      <c r="F86" s="43">
        <f t="shared" si="122"/>
        <v>0</v>
      </c>
      <c r="G86" s="43">
        <f t="shared" si="122"/>
        <v>0</v>
      </c>
      <c r="H86" s="43">
        <f t="shared" ref="H86:H88" si="123">IF(M86="нд","нд",P86+X86+AF86+AN86)</f>
        <v>0</v>
      </c>
      <c r="I86" s="43">
        <f t="shared" ref="I86:I88" si="124">IF(M86="нд","нд",Q86+Y86+AG86+AO86)</f>
        <v>0</v>
      </c>
      <c r="J86" s="43">
        <f t="shared" ref="J86:J88" si="125">IF(M86="нд","нд",R86+Z86+AH86+AP86)</f>
        <v>0</v>
      </c>
      <c r="K86" s="43">
        <f t="shared" ref="K86:L88" si="126">IF(S86="нд","нд",S86+AA86+AI86+AQ86)</f>
        <v>0</v>
      </c>
      <c r="L86" s="43">
        <f t="shared" si="126"/>
        <v>0</v>
      </c>
      <c r="M86" s="40">
        <v>0</v>
      </c>
      <c r="N86" s="47">
        <f t="shared" ref="N86:R88" si="127">IF($M86="нд","нд",0)</f>
        <v>0</v>
      </c>
      <c r="O86" s="40">
        <v>0</v>
      </c>
      <c r="P86" s="47">
        <f t="shared" si="127"/>
        <v>0</v>
      </c>
      <c r="Q86" s="47">
        <f t="shared" si="127"/>
        <v>0</v>
      </c>
      <c r="R86" s="47">
        <f t="shared" si="127"/>
        <v>0</v>
      </c>
      <c r="S86" s="40">
        <v>0</v>
      </c>
      <c r="T86" s="40">
        <v>0</v>
      </c>
      <c r="U86" s="38">
        <v>0</v>
      </c>
      <c r="V86" s="47">
        <f t="shared" ref="V86:V88" si="128">IF($M86="нд","нд",0)</f>
        <v>0</v>
      </c>
      <c r="W86" s="40">
        <v>0</v>
      </c>
      <c r="X86" s="47">
        <f t="shared" ref="X86:Z88" si="129">IF($M86="нд","нд",0)</f>
        <v>0</v>
      </c>
      <c r="Y86" s="47">
        <f t="shared" si="129"/>
        <v>0</v>
      </c>
      <c r="Z86" s="47">
        <f t="shared" si="129"/>
        <v>0</v>
      </c>
      <c r="AA86" s="40">
        <v>0</v>
      </c>
      <c r="AB86" s="40">
        <v>0</v>
      </c>
      <c r="AC86" s="38">
        <v>0</v>
      </c>
      <c r="AD86" s="47">
        <f t="shared" ref="AD86:AD88" si="130">IF($M86="нд","нд",0)</f>
        <v>0</v>
      </c>
      <c r="AE86" s="40">
        <v>0</v>
      </c>
      <c r="AF86" s="47">
        <f t="shared" ref="AF86:AH88" si="131">IF($M86="нд","нд",0)</f>
        <v>0</v>
      </c>
      <c r="AG86" s="47">
        <f t="shared" si="131"/>
        <v>0</v>
      </c>
      <c r="AH86" s="47">
        <f t="shared" si="131"/>
        <v>0</v>
      </c>
      <c r="AI86" s="40">
        <v>0</v>
      </c>
      <c r="AJ86" s="40">
        <v>0</v>
      </c>
      <c r="AK86" s="38">
        <v>0</v>
      </c>
      <c r="AL86" s="47">
        <f t="shared" ref="AL86:AL88" si="132">IF($M86="нд","нд",0)</f>
        <v>0</v>
      </c>
      <c r="AM86" s="40">
        <v>0</v>
      </c>
      <c r="AN86" s="47">
        <f t="shared" ref="AN86:AP88" si="133">IF($M86="нд","нд",0)</f>
        <v>0</v>
      </c>
      <c r="AO86" s="47">
        <f t="shared" si="133"/>
        <v>0</v>
      </c>
      <c r="AP86" s="47">
        <f t="shared" si="133"/>
        <v>0</v>
      </c>
      <c r="AQ86" s="40">
        <v>0</v>
      </c>
      <c r="AR86" s="40">
        <v>0</v>
      </c>
      <c r="AS86" s="40">
        <f t="shared" ref="AS86:AZ88" si="134">BA86+BI86+BQ86+BY86</f>
        <v>0</v>
      </c>
      <c r="AT86" s="40">
        <f t="shared" si="134"/>
        <v>0</v>
      </c>
      <c r="AU86" s="40">
        <f t="shared" si="134"/>
        <v>0</v>
      </c>
      <c r="AV86" s="40">
        <f t="shared" si="134"/>
        <v>0</v>
      </c>
      <c r="AW86" s="40">
        <f t="shared" si="134"/>
        <v>0</v>
      </c>
      <c r="AX86" s="40">
        <f t="shared" si="134"/>
        <v>0</v>
      </c>
      <c r="AY86" s="40">
        <f t="shared" si="134"/>
        <v>0</v>
      </c>
      <c r="AZ86" s="40">
        <f t="shared" si="134"/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96">
        <f t="shared" si="68"/>
        <v>0</v>
      </c>
      <c r="CH86" s="96">
        <f t="shared" si="68"/>
        <v>0</v>
      </c>
      <c r="CI86" s="96">
        <f t="shared" si="68"/>
        <v>0</v>
      </c>
      <c r="CJ86" s="96">
        <f t="shared" si="68"/>
        <v>0</v>
      </c>
      <c r="CK86" s="96">
        <f t="shared" si="68"/>
        <v>0</v>
      </c>
      <c r="CL86" s="96">
        <f t="shared" si="68"/>
        <v>0</v>
      </c>
      <c r="CM86" s="96">
        <f t="shared" si="68"/>
        <v>0</v>
      </c>
      <c r="CN86" s="96">
        <f t="shared" si="68"/>
        <v>0</v>
      </c>
      <c r="CO86" s="32" t="s">
        <v>211</v>
      </c>
      <c r="CP86" s="18"/>
      <c r="CQ86" s="18"/>
      <c r="CS86" s="42"/>
    </row>
    <row r="87" spans="1:97" ht="61.5" customHeight="1" x14ac:dyDescent="0.25">
      <c r="A87" s="33" t="s">
        <v>203</v>
      </c>
      <c r="B87" s="34" t="s">
        <v>373</v>
      </c>
      <c r="C87" s="35" t="s">
        <v>374</v>
      </c>
      <c r="D87" s="36" t="s">
        <v>211</v>
      </c>
      <c r="E87" s="43">
        <f t="shared" si="122"/>
        <v>0</v>
      </c>
      <c r="F87" s="43">
        <f t="shared" si="122"/>
        <v>0</v>
      </c>
      <c r="G87" s="43">
        <f t="shared" si="122"/>
        <v>0</v>
      </c>
      <c r="H87" s="43">
        <f t="shared" si="123"/>
        <v>0</v>
      </c>
      <c r="I87" s="43">
        <f t="shared" si="124"/>
        <v>0</v>
      </c>
      <c r="J87" s="43">
        <f t="shared" si="125"/>
        <v>0</v>
      </c>
      <c r="K87" s="43">
        <f t="shared" si="126"/>
        <v>38180</v>
      </c>
      <c r="L87" s="43">
        <f t="shared" si="126"/>
        <v>0</v>
      </c>
      <c r="M87" s="40">
        <v>0</v>
      </c>
      <c r="N87" s="47">
        <f t="shared" si="127"/>
        <v>0</v>
      </c>
      <c r="O87" s="40">
        <v>0</v>
      </c>
      <c r="P87" s="47">
        <f t="shared" si="127"/>
        <v>0</v>
      </c>
      <c r="Q87" s="47">
        <f t="shared" si="127"/>
        <v>0</v>
      </c>
      <c r="R87" s="47">
        <f t="shared" si="127"/>
        <v>0</v>
      </c>
      <c r="S87" s="40">
        <v>0</v>
      </c>
      <c r="T87" s="40">
        <v>0</v>
      </c>
      <c r="U87" s="38">
        <v>0</v>
      </c>
      <c r="V87" s="47">
        <f t="shared" si="128"/>
        <v>0</v>
      </c>
      <c r="W87" s="40">
        <v>0</v>
      </c>
      <c r="X87" s="47">
        <f t="shared" si="129"/>
        <v>0</v>
      </c>
      <c r="Y87" s="47">
        <f t="shared" si="129"/>
        <v>0</v>
      </c>
      <c r="Z87" s="47">
        <f t="shared" si="129"/>
        <v>0</v>
      </c>
      <c r="AA87" s="40">
        <v>0</v>
      </c>
      <c r="AB87" s="40">
        <v>0</v>
      </c>
      <c r="AC87" s="38">
        <v>0</v>
      </c>
      <c r="AD87" s="47">
        <f t="shared" si="130"/>
        <v>0</v>
      </c>
      <c r="AE87" s="40">
        <v>0</v>
      </c>
      <c r="AF87" s="47">
        <f t="shared" si="131"/>
        <v>0</v>
      </c>
      <c r="AG87" s="47">
        <f t="shared" si="131"/>
        <v>0</v>
      </c>
      <c r="AH87" s="47">
        <f t="shared" si="131"/>
        <v>0</v>
      </c>
      <c r="AI87" s="40">
        <v>0</v>
      </c>
      <c r="AJ87" s="40">
        <v>0</v>
      </c>
      <c r="AK87" s="38">
        <v>0</v>
      </c>
      <c r="AL87" s="47">
        <f t="shared" si="132"/>
        <v>0</v>
      </c>
      <c r="AM87" s="40">
        <v>0</v>
      </c>
      <c r="AN87" s="47">
        <f t="shared" si="133"/>
        <v>0</v>
      </c>
      <c r="AO87" s="47">
        <f t="shared" si="133"/>
        <v>0</v>
      </c>
      <c r="AP87" s="47">
        <f t="shared" si="133"/>
        <v>0</v>
      </c>
      <c r="AQ87" s="40">
        <v>38180</v>
      </c>
      <c r="AR87" s="40">
        <v>0</v>
      </c>
      <c r="AS87" s="40">
        <f t="shared" si="134"/>
        <v>0</v>
      </c>
      <c r="AT87" s="40">
        <f t="shared" si="134"/>
        <v>0</v>
      </c>
      <c r="AU87" s="40">
        <f t="shared" si="134"/>
        <v>0</v>
      </c>
      <c r="AV87" s="40">
        <f t="shared" si="134"/>
        <v>0</v>
      </c>
      <c r="AW87" s="40">
        <f t="shared" si="134"/>
        <v>0</v>
      </c>
      <c r="AX87" s="40">
        <f t="shared" si="134"/>
        <v>0</v>
      </c>
      <c r="AY87" s="40">
        <f t="shared" si="134"/>
        <v>0</v>
      </c>
      <c r="AZ87" s="40">
        <f t="shared" si="134"/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96">
        <f t="shared" si="68"/>
        <v>0</v>
      </c>
      <c r="CH87" s="96">
        <f t="shared" si="68"/>
        <v>0</v>
      </c>
      <c r="CI87" s="96">
        <f t="shared" si="68"/>
        <v>0</v>
      </c>
      <c r="CJ87" s="96">
        <f t="shared" si="68"/>
        <v>0</v>
      </c>
      <c r="CK87" s="96">
        <f t="shared" si="68"/>
        <v>0</v>
      </c>
      <c r="CL87" s="96">
        <f t="shared" si="68"/>
        <v>0</v>
      </c>
      <c r="CM87" s="96">
        <f t="shared" si="68"/>
        <v>0</v>
      </c>
      <c r="CN87" s="96">
        <f t="shared" si="68"/>
        <v>0</v>
      </c>
      <c r="CO87" s="32" t="s">
        <v>211</v>
      </c>
      <c r="CP87" s="18"/>
      <c r="CQ87" s="18"/>
      <c r="CS87" s="42"/>
    </row>
    <row r="88" spans="1:97" ht="61.5" customHeight="1" x14ac:dyDescent="0.25">
      <c r="A88" s="33" t="s">
        <v>203</v>
      </c>
      <c r="B88" s="34" t="s">
        <v>375</v>
      </c>
      <c r="C88" s="35" t="s">
        <v>376</v>
      </c>
      <c r="D88" s="36" t="s">
        <v>211</v>
      </c>
      <c r="E88" s="43">
        <f t="shared" si="122"/>
        <v>0</v>
      </c>
      <c r="F88" s="43">
        <f t="shared" si="122"/>
        <v>0</v>
      </c>
      <c r="G88" s="43">
        <f t="shared" si="122"/>
        <v>0</v>
      </c>
      <c r="H88" s="43">
        <f t="shared" si="123"/>
        <v>0</v>
      </c>
      <c r="I88" s="43">
        <f t="shared" si="124"/>
        <v>0</v>
      </c>
      <c r="J88" s="43">
        <f t="shared" si="125"/>
        <v>0</v>
      </c>
      <c r="K88" s="43">
        <f t="shared" si="126"/>
        <v>12984</v>
      </c>
      <c r="L88" s="43">
        <f t="shared" si="126"/>
        <v>0</v>
      </c>
      <c r="M88" s="40">
        <v>0</v>
      </c>
      <c r="N88" s="47">
        <f t="shared" si="127"/>
        <v>0</v>
      </c>
      <c r="O88" s="40">
        <v>0</v>
      </c>
      <c r="P88" s="47">
        <f t="shared" si="127"/>
        <v>0</v>
      </c>
      <c r="Q88" s="47">
        <f t="shared" si="127"/>
        <v>0</v>
      </c>
      <c r="R88" s="47">
        <f t="shared" si="127"/>
        <v>0</v>
      </c>
      <c r="S88" s="40">
        <v>0</v>
      </c>
      <c r="T88" s="40">
        <v>0</v>
      </c>
      <c r="U88" s="38">
        <v>0</v>
      </c>
      <c r="V88" s="47">
        <f t="shared" si="128"/>
        <v>0</v>
      </c>
      <c r="W88" s="40">
        <v>0</v>
      </c>
      <c r="X88" s="47">
        <f t="shared" si="129"/>
        <v>0</v>
      </c>
      <c r="Y88" s="47">
        <f t="shared" si="129"/>
        <v>0</v>
      </c>
      <c r="Z88" s="47">
        <f t="shared" si="129"/>
        <v>0</v>
      </c>
      <c r="AA88" s="40">
        <v>0</v>
      </c>
      <c r="AB88" s="40">
        <v>0</v>
      </c>
      <c r="AC88" s="38">
        <v>0</v>
      </c>
      <c r="AD88" s="47">
        <f t="shared" si="130"/>
        <v>0</v>
      </c>
      <c r="AE88" s="40">
        <v>0</v>
      </c>
      <c r="AF88" s="47">
        <f t="shared" si="131"/>
        <v>0</v>
      </c>
      <c r="AG88" s="47">
        <f t="shared" si="131"/>
        <v>0</v>
      </c>
      <c r="AH88" s="47">
        <f t="shared" si="131"/>
        <v>0</v>
      </c>
      <c r="AI88" s="40">
        <v>0</v>
      </c>
      <c r="AJ88" s="40">
        <v>0</v>
      </c>
      <c r="AK88" s="38">
        <v>0</v>
      </c>
      <c r="AL88" s="47">
        <f t="shared" si="132"/>
        <v>0</v>
      </c>
      <c r="AM88" s="40">
        <v>0</v>
      </c>
      <c r="AN88" s="47">
        <f t="shared" si="133"/>
        <v>0</v>
      </c>
      <c r="AO88" s="47">
        <f t="shared" si="133"/>
        <v>0</v>
      </c>
      <c r="AP88" s="47">
        <f t="shared" si="133"/>
        <v>0</v>
      </c>
      <c r="AQ88" s="40">
        <v>12984</v>
      </c>
      <c r="AR88" s="40">
        <v>0</v>
      </c>
      <c r="AS88" s="40">
        <f t="shared" si="134"/>
        <v>0</v>
      </c>
      <c r="AT88" s="40">
        <f t="shared" si="134"/>
        <v>0</v>
      </c>
      <c r="AU88" s="40">
        <f t="shared" si="134"/>
        <v>0</v>
      </c>
      <c r="AV88" s="40">
        <f t="shared" si="134"/>
        <v>0</v>
      </c>
      <c r="AW88" s="40">
        <f t="shared" si="134"/>
        <v>0</v>
      </c>
      <c r="AX88" s="40">
        <f t="shared" si="134"/>
        <v>0</v>
      </c>
      <c r="AY88" s="40">
        <f t="shared" si="134"/>
        <v>0</v>
      </c>
      <c r="AZ88" s="40">
        <f t="shared" si="134"/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96">
        <f t="shared" si="68"/>
        <v>0</v>
      </c>
      <c r="CH88" s="96">
        <f t="shared" si="68"/>
        <v>0</v>
      </c>
      <c r="CI88" s="96">
        <f t="shared" si="68"/>
        <v>0</v>
      </c>
      <c r="CJ88" s="96">
        <f t="shared" si="68"/>
        <v>0</v>
      </c>
      <c r="CK88" s="96">
        <f t="shared" si="68"/>
        <v>0</v>
      </c>
      <c r="CL88" s="96">
        <f t="shared" si="68"/>
        <v>0</v>
      </c>
      <c r="CM88" s="96">
        <f t="shared" si="68"/>
        <v>0</v>
      </c>
      <c r="CN88" s="96">
        <f t="shared" si="68"/>
        <v>0</v>
      </c>
      <c r="CO88" s="32" t="s">
        <v>211</v>
      </c>
      <c r="CP88" s="18"/>
      <c r="CQ88" s="18"/>
      <c r="CS88" s="42"/>
    </row>
    <row r="89" spans="1:97" ht="27.75" customHeight="1" x14ac:dyDescent="0.25">
      <c r="A89" s="33" t="s">
        <v>205</v>
      </c>
      <c r="B89" s="34" t="s">
        <v>206</v>
      </c>
      <c r="C89" s="35" t="s">
        <v>117</v>
      </c>
      <c r="D89" s="36" t="s">
        <v>211</v>
      </c>
      <c r="E89" s="43">
        <f t="shared" ref="E89:BP89" si="135">E90+E91</f>
        <v>0</v>
      </c>
      <c r="F89" s="43">
        <f t="shared" si="135"/>
        <v>0</v>
      </c>
      <c r="G89" s="43">
        <f t="shared" si="135"/>
        <v>0</v>
      </c>
      <c r="H89" s="43">
        <f t="shared" si="135"/>
        <v>0</v>
      </c>
      <c r="I89" s="43">
        <f t="shared" si="135"/>
        <v>0</v>
      </c>
      <c r="J89" s="43">
        <f t="shared" si="135"/>
        <v>0</v>
      </c>
      <c r="K89" s="43">
        <f t="shared" si="135"/>
        <v>0</v>
      </c>
      <c r="L89" s="43">
        <f t="shared" si="135"/>
        <v>0</v>
      </c>
      <c r="M89" s="43">
        <f t="shared" si="135"/>
        <v>0</v>
      </c>
      <c r="N89" s="43">
        <f t="shared" si="135"/>
        <v>0</v>
      </c>
      <c r="O89" s="43">
        <f t="shared" si="135"/>
        <v>0</v>
      </c>
      <c r="P89" s="43">
        <f t="shared" si="135"/>
        <v>0</v>
      </c>
      <c r="Q89" s="43">
        <f t="shared" si="135"/>
        <v>0</v>
      </c>
      <c r="R89" s="43">
        <f t="shared" si="135"/>
        <v>0</v>
      </c>
      <c r="S89" s="43">
        <f t="shared" si="135"/>
        <v>0</v>
      </c>
      <c r="T89" s="43">
        <f t="shared" si="135"/>
        <v>0</v>
      </c>
      <c r="U89" s="43">
        <f t="shared" si="135"/>
        <v>0</v>
      </c>
      <c r="V89" s="43">
        <f t="shared" si="135"/>
        <v>0</v>
      </c>
      <c r="W89" s="43">
        <f t="shared" si="135"/>
        <v>0</v>
      </c>
      <c r="X89" s="43">
        <f t="shared" si="135"/>
        <v>0</v>
      </c>
      <c r="Y89" s="43">
        <f t="shared" si="135"/>
        <v>0</v>
      </c>
      <c r="Z89" s="43">
        <f t="shared" si="135"/>
        <v>0</v>
      </c>
      <c r="AA89" s="43">
        <f t="shared" si="135"/>
        <v>0</v>
      </c>
      <c r="AB89" s="43">
        <f t="shared" si="135"/>
        <v>0</v>
      </c>
      <c r="AC89" s="43">
        <f t="shared" si="135"/>
        <v>0</v>
      </c>
      <c r="AD89" s="43">
        <f t="shared" si="135"/>
        <v>0</v>
      </c>
      <c r="AE89" s="43">
        <f t="shared" si="135"/>
        <v>0</v>
      </c>
      <c r="AF89" s="43">
        <f t="shared" si="135"/>
        <v>0</v>
      </c>
      <c r="AG89" s="43">
        <f t="shared" si="135"/>
        <v>0</v>
      </c>
      <c r="AH89" s="43">
        <f t="shared" si="135"/>
        <v>0</v>
      </c>
      <c r="AI89" s="43">
        <f t="shared" si="135"/>
        <v>0</v>
      </c>
      <c r="AJ89" s="43">
        <f t="shared" si="135"/>
        <v>0</v>
      </c>
      <c r="AK89" s="43">
        <f t="shared" si="135"/>
        <v>0</v>
      </c>
      <c r="AL89" s="43">
        <f t="shared" si="135"/>
        <v>0</v>
      </c>
      <c r="AM89" s="43">
        <f t="shared" si="135"/>
        <v>0</v>
      </c>
      <c r="AN89" s="43">
        <f t="shared" si="135"/>
        <v>0</v>
      </c>
      <c r="AO89" s="43">
        <f t="shared" si="135"/>
        <v>0</v>
      </c>
      <c r="AP89" s="43">
        <f t="shared" si="135"/>
        <v>0</v>
      </c>
      <c r="AQ89" s="43">
        <f t="shared" si="135"/>
        <v>0</v>
      </c>
      <c r="AR89" s="43">
        <f t="shared" si="135"/>
        <v>0</v>
      </c>
      <c r="AS89" s="43">
        <f t="shared" si="135"/>
        <v>0</v>
      </c>
      <c r="AT89" s="43">
        <f t="shared" si="135"/>
        <v>0</v>
      </c>
      <c r="AU89" s="43">
        <f t="shared" si="135"/>
        <v>0</v>
      </c>
      <c r="AV89" s="43">
        <f t="shared" si="135"/>
        <v>0</v>
      </c>
      <c r="AW89" s="43">
        <f t="shared" si="135"/>
        <v>0</v>
      </c>
      <c r="AX89" s="43">
        <f t="shared" si="135"/>
        <v>0</v>
      </c>
      <c r="AY89" s="43">
        <f t="shared" si="135"/>
        <v>0</v>
      </c>
      <c r="AZ89" s="43">
        <f t="shared" si="135"/>
        <v>0</v>
      </c>
      <c r="BA89" s="43">
        <f t="shared" si="135"/>
        <v>0</v>
      </c>
      <c r="BB89" s="43">
        <f t="shared" si="135"/>
        <v>0</v>
      </c>
      <c r="BC89" s="43">
        <f t="shared" si="135"/>
        <v>0</v>
      </c>
      <c r="BD89" s="43">
        <f t="shared" si="135"/>
        <v>0</v>
      </c>
      <c r="BE89" s="43">
        <f t="shared" si="135"/>
        <v>0</v>
      </c>
      <c r="BF89" s="43">
        <f t="shared" si="135"/>
        <v>0</v>
      </c>
      <c r="BG89" s="43">
        <f t="shared" si="135"/>
        <v>0</v>
      </c>
      <c r="BH89" s="43">
        <f t="shared" si="135"/>
        <v>0</v>
      </c>
      <c r="BI89" s="43">
        <f t="shared" si="135"/>
        <v>0</v>
      </c>
      <c r="BJ89" s="43">
        <f t="shared" si="135"/>
        <v>0</v>
      </c>
      <c r="BK89" s="43">
        <f t="shared" si="135"/>
        <v>0</v>
      </c>
      <c r="BL89" s="43">
        <f t="shared" si="135"/>
        <v>0</v>
      </c>
      <c r="BM89" s="43">
        <f t="shared" si="135"/>
        <v>0</v>
      </c>
      <c r="BN89" s="43">
        <f t="shared" si="135"/>
        <v>0</v>
      </c>
      <c r="BO89" s="43">
        <f t="shared" si="135"/>
        <v>0</v>
      </c>
      <c r="BP89" s="43">
        <f t="shared" si="135"/>
        <v>0</v>
      </c>
      <c r="BQ89" s="43">
        <f t="shared" ref="BQ89:CF89" si="136">BQ90+BQ91</f>
        <v>0</v>
      </c>
      <c r="BR89" s="43">
        <f t="shared" si="136"/>
        <v>0</v>
      </c>
      <c r="BS89" s="43">
        <f t="shared" si="136"/>
        <v>0</v>
      </c>
      <c r="BT89" s="43">
        <f t="shared" si="136"/>
        <v>0</v>
      </c>
      <c r="BU89" s="43">
        <f t="shared" si="136"/>
        <v>0</v>
      </c>
      <c r="BV89" s="43">
        <f t="shared" si="136"/>
        <v>0</v>
      </c>
      <c r="BW89" s="43">
        <f t="shared" si="136"/>
        <v>0</v>
      </c>
      <c r="BX89" s="43">
        <f t="shared" si="136"/>
        <v>0</v>
      </c>
      <c r="BY89" s="43">
        <f t="shared" si="136"/>
        <v>0</v>
      </c>
      <c r="BZ89" s="43">
        <f t="shared" si="136"/>
        <v>0</v>
      </c>
      <c r="CA89" s="43">
        <f t="shared" si="136"/>
        <v>0</v>
      </c>
      <c r="CB89" s="43">
        <f t="shared" si="136"/>
        <v>0</v>
      </c>
      <c r="CC89" s="43">
        <f t="shared" si="136"/>
        <v>0</v>
      </c>
      <c r="CD89" s="43">
        <f t="shared" si="136"/>
        <v>0</v>
      </c>
      <c r="CE89" s="43">
        <f t="shared" si="136"/>
        <v>0</v>
      </c>
      <c r="CF89" s="43">
        <f t="shared" si="136"/>
        <v>0</v>
      </c>
      <c r="CG89" s="96">
        <f t="shared" si="68"/>
        <v>0</v>
      </c>
      <c r="CH89" s="96">
        <f t="shared" si="68"/>
        <v>0</v>
      </c>
      <c r="CI89" s="96">
        <f t="shared" si="68"/>
        <v>0</v>
      </c>
      <c r="CJ89" s="96">
        <f t="shared" si="68"/>
        <v>0</v>
      </c>
      <c r="CK89" s="96">
        <f t="shared" si="68"/>
        <v>0</v>
      </c>
      <c r="CL89" s="96">
        <f t="shared" si="68"/>
        <v>0</v>
      </c>
      <c r="CM89" s="96">
        <f t="shared" si="68"/>
        <v>0</v>
      </c>
      <c r="CN89" s="96">
        <f t="shared" si="68"/>
        <v>0</v>
      </c>
      <c r="CO89" s="32" t="s">
        <v>211</v>
      </c>
      <c r="CP89" s="18"/>
      <c r="CQ89" s="18"/>
    </row>
    <row r="90" spans="1:97" ht="27.75" customHeight="1" x14ac:dyDescent="0.25">
      <c r="A90" s="33" t="s">
        <v>207</v>
      </c>
      <c r="B90" s="34" t="s">
        <v>208</v>
      </c>
      <c r="C90" s="35" t="s">
        <v>117</v>
      </c>
      <c r="D90" s="36" t="s">
        <v>211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3">
        <v>0</v>
      </c>
      <c r="BZ90" s="43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96">
        <f t="shared" si="68"/>
        <v>0</v>
      </c>
      <c r="CH90" s="96">
        <f t="shared" si="68"/>
        <v>0</v>
      </c>
      <c r="CI90" s="96">
        <f t="shared" si="68"/>
        <v>0</v>
      </c>
      <c r="CJ90" s="96">
        <f t="shared" si="68"/>
        <v>0</v>
      </c>
      <c r="CK90" s="96">
        <f t="shared" si="68"/>
        <v>0</v>
      </c>
      <c r="CL90" s="96">
        <f t="shared" si="68"/>
        <v>0</v>
      </c>
      <c r="CM90" s="96">
        <f t="shared" si="68"/>
        <v>0</v>
      </c>
      <c r="CN90" s="96">
        <f t="shared" si="68"/>
        <v>0</v>
      </c>
      <c r="CO90" s="32" t="s">
        <v>211</v>
      </c>
      <c r="CP90" s="18"/>
      <c r="CQ90" s="18"/>
    </row>
    <row r="91" spans="1:97" ht="27.75" customHeight="1" x14ac:dyDescent="0.25">
      <c r="A91" s="33" t="s">
        <v>209</v>
      </c>
      <c r="B91" s="34" t="s">
        <v>210</v>
      </c>
      <c r="C91" s="35" t="s">
        <v>117</v>
      </c>
      <c r="D91" s="36" t="s">
        <v>211</v>
      </c>
      <c r="E91" s="47">
        <f t="shared" ref="E91:AJ91" si="137">SUM(E92:E93)</f>
        <v>0</v>
      </c>
      <c r="F91" s="47">
        <f t="shared" si="137"/>
        <v>0</v>
      </c>
      <c r="G91" s="47">
        <f t="shared" si="137"/>
        <v>0</v>
      </c>
      <c r="H91" s="47">
        <f t="shared" si="137"/>
        <v>0</v>
      </c>
      <c r="I91" s="47">
        <f t="shared" si="137"/>
        <v>0</v>
      </c>
      <c r="J91" s="47">
        <f t="shared" si="137"/>
        <v>0</v>
      </c>
      <c r="K91" s="47">
        <f t="shared" si="137"/>
        <v>0</v>
      </c>
      <c r="L91" s="47">
        <f t="shared" si="137"/>
        <v>0</v>
      </c>
      <c r="M91" s="47">
        <f t="shared" si="137"/>
        <v>0</v>
      </c>
      <c r="N91" s="47">
        <f t="shared" si="137"/>
        <v>0</v>
      </c>
      <c r="O91" s="47">
        <f t="shared" si="137"/>
        <v>0</v>
      </c>
      <c r="P91" s="47">
        <f t="shared" si="137"/>
        <v>0</v>
      </c>
      <c r="Q91" s="47">
        <f t="shared" si="137"/>
        <v>0</v>
      </c>
      <c r="R91" s="47">
        <f t="shared" si="137"/>
        <v>0</v>
      </c>
      <c r="S91" s="47">
        <f t="shared" si="137"/>
        <v>0</v>
      </c>
      <c r="T91" s="47">
        <f t="shared" si="137"/>
        <v>0</v>
      </c>
      <c r="U91" s="47">
        <f t="shared" si="137"/>
        <v>0</v>
      </c>
      <c r="V91" s="47">
        <f t="shared" si="137"/>
        <v>0</v>
      </c>
      <c r="W91" s="47">
        <f t="shared" si="137"/>
        <v>0</v>
      </c>
      <c r="X91" s="47">
        <f t="shared" si="137"/>
        <v>0</v>
      </c>
      <c r="Y91" s="47">
        <f t="shared" si="137"/>
        <v>0</v>
      </c>
      <c r="Z91" s="47">
        <f t="shared" si="137"/>
        <v>0</v>
      </c>
      <c r="AA91" s="47">
        <f t="shared" si="137"/>
        <v>0</v>
      </c>
      <c r="AB91" s="47">
        <f t="shared" si="137"/>
        <v>0</v>
      </c>
      <c r="AC91" s="47">
        <f t="shared" si="137"/>
        <v>0</v>
      </c>
      <c r="AD91" s="47">
        <f t="shared" si="137"/>
        <v>0</v>
      </c>
      <c r="AE91" s="47">
        <f t="shared" si="137"/>
        <v>0</v>
      </c>
      <c r="AF91" s="47">
        <f t="shared" si="137"/>
        <v>0</v>
      </c>
      <c r="AG91" s="47">
        <f t="shared" si="137"/>
        <v>0</v>
      </c>
      <c r="AH91" s="47">
        <f t="shared" si="137"/>
        <v>0</v>
      </c>
      <c r="AI91" s="47">
        <f t="shared" si="137"/>
        <v>0</v>
      </c>
      <c r="AJ91" s="47">
        <f t="shared" si="137"/>
        <v>0</v>
      </c>
      <c r="AK91" s="47">
        <f t="shared" ref="AK91:CF91" si="138">SUM(AK92:AK93)</f>
        <v>0</v>
      </c>
      <c r="AL91" s="47">
        <f t="shared" si="138"/>
        <v>0</v>
      </c>
      <c r="AM91" s="47">
        <f t="shared" si="138"/>
        <v>0</v>
      </c>
      <c r="AN91" s="47">
        <f t="shared" si="138"/>
        <v>0</v>
      </c>
      <c r="AO91" s="47">
        <f t="shared" si="138"/>
        <v>0</v>
      </c>
      <c r="AP91" s="47">
        <f t="shared" si="138"/>
        <v>0</v>
      </c>
      <c r="AQ91" s="47">
        <f t="shared" si="138"/>
        <v>0</v>
      </c>
      <c r="AR91" s="47">
        <f t="shared" si="138"/>
        <v>0</v>
      </c>
      <c r="AS91" s="47">
        <f t="shared" si="138"/>
        <v>0</v>
      </c>
      <c r="AT91" s="47">
        <f t="shared" si="138"/>
        <v>0</v>
      </c>
      <c r="AU91" s="47">
        <f t="shared" si="138"/>
        <v>0</v>
      </c>
      <c r="AV91" s="47">
        <f t="shared" si="138"/>
        <v>0</v>
      </c>
      <c r="AW91" s="47">
        <f t="shared" si="138"/>
        <v>0</v>
      </c>
      <c r="AX91" s="47">
        <f t="shared" si="138"/>
        <v>0</v>
      </c>
      <c r="AY91" s="47">
        <f t="shared" si="138"/>
        <v>0</v>
      </c>
      <c r="AZ91" s="47">
        <f t="shared" si="138"/>
        <v>0</v>
      </c>
      <c r="BA91" s="47">
        <f t="shared" si="138"/>
        <v>0</v>
      </c>
      <c r="BB91" s="47">
        <f t="shared" si="138"/>
        <v>0</v>
      </c>
      <c r="BC91" s="47">
        <f t="shared" si="138"/>
        <v>0</v>
      </c>
      <c r="BD91" s="47">
        <f t="shared" si="138"/>
        <v>0</v>
      </c>
      <c r="BE91" s="47">
        <f t="shared" si="138"/>
        <v>0</v>
      </c>
      <c r="BF91" s="47">
        <f t="shared" si="138"/>
        <v>0</v>
      </c>
      <c r="BG91" s="47">
        <f t="shared" si="138"/>
        <v>0</v>
      </c>
      <c r="BH91" s="47">
        <f t="shared" si="138"/>
        <v>0</v>
      </c>
      <c r="BI91" s="47">
        <f t="shared" si="138"/>
        <v>0</v>
      </c>
      <c r="BJ91" s="47">
        <f t="shared" si="138"/>
        <v>0</v>
      </c>
      <c r="BK91" s="47">
        <f t="shared" si="138"/>
        <v>0</v>
      </c>
      <c r="BL91" s="47">
        <f t="shared" si="138"/>
        <v>0</v>
      </c>
      <c r="BM91" s="47">
        <f t="shared" si="138"/>
        <v>0</v>
      </c>
      <c r="BN91" s="47">
        <f t="shared" si="138"/>
        <v>0</v>
      </c>
      <c r="BO91" s="47">
        <f t="shared" si="138"/>
        <v>0</v>
      </c>
      <c r="BP91" s="47">
        <f t="shared" si="138"/>
        <v>0</v>
      </c>
      <c r="BQ91" s="47">
        <f t="shared" si="138"/>
        <v>0</v>
      </c>
      <c r="BR91" s="47">
        <f t="shared" si="138"/>
        <v>0</v>
      </c>
      <c r="BS91" s="47">
        <f t="shared" si="138"/>
        <v>0</v>
      </c>
      <c r="BT91" s="47">
        <f t="shared" si="138"/>
        <v>0</v>
      </c>
      <c r="BU91" s="47">
        <f t="shared" si="138"/>
        <v>0</v>
      </c>
      <c r="BV91" s="47">
        <f t="shared" si="138"/>
        <v>0</v>
      </c>
      <c r="BW91" s="47">
        <f t="shared" si="138"/>
        <v>0</v>
      </c>
      <c r="BX91" s="47">
        <f t="shared" si="138"/>
        <v>0</v>
      </c>
      <c r="BY91" s="47">
        <f t="shared" si="138"/>
        <v>0</v>
      </c>
      <c r="BZ91" s="47">
        <f t="shared" si="138"/>
        <v>0</v>
      </c>
      <c r="CA91" s="47">
        <f t="shared" si="138"/>
        <v>0</v>
      </c>
      <c r="CB91" s="47">
        <f t="shared" si="138"/>
        <v>0</v>
      </c>
      <c r="CC91" s="47">
        <f t="shared" si="138"/>
        <v>0</v>
      </c>
      <c r="CD91" s="47">
        <f t="shared" si="138"/>
        <v>0</v>
      </c>
      <c r="CE91" s="47">
        <f t="shared" si="138"/>
        <v>0</v>
      </c>
      <c r="CF91" s="47">
        <f t="shared" si="138"/>
        <v>0</v>
      </c>
      <c r="CG91" s="96">
        <f t="shared" si="68"/>
        <v>0</v>
      </c>
      <c r="CH91" s="96">
        <f t="shared" si="68"/>
        <v>0</v>
      </c>
      <c r="CI91" s="96">
        <f t="shared" si="68"/>
        <v>0</v>
      </c>
      <c r="CJ91" s="96">
        <f t="shared" si="68"/>
        <v>0</v>
      </c>
      <c r="CK91" s="96">
        <f t="shared" si="68"/>
        <v>0</v>
      </c>
      <c r="CL91" s="96">
        <f t="shared" si="68"/>
        <v>0</v>
      </c>
      <c r="CM91" s="96">
        <f t="shared" si="68"/>
        <v>0</v>
      </c>
      <c r="CN91" s="96">
        <f t="shared" si="68"/>
        <v>0</v>
      </c>
      <c r="CO91" s="32" t="s">
        <v>211</v>
      </c>
      <c r="CP91" s="18"/>
      <c r="CQ91" s="18"/>
    </row>
    <row r="92" spans="1:97" ht="27.75" customHeight="1" x14ac:dyDescent="0.25">
      <c r="A92" s="33" t="s">
        <v>209</v>
      </c>
      <c r="B92" s="34" t="s">
        <v>377</v>
      </c>
      <c r="C92" s="35" t="s">
        <v>378</v>
      </c>
      <c r="D92" s="36" t="s">
        <v>211</v>
      </c>
      <c r="E92" s="43">
        <f t="shared" ref="E92:G93" si="139">IF(M92="нд","нд",M92+U92+AC92+AK92)</f>
        <v>0</v>
      </c>
      <c r="F92" s="43">
        <f t="shared" si="139"/>
        <v>0</v>
      </c>
      <c r="G92" s="43">
        <f t="shared" si="139"/>
        <v>0</v>
      </c>
      <c r="H92" s="43">
        <f t="shared" ref="H92:H93" si="140">IF(M92="нд","нд",P92+X92+AF92+AN92)</f>
        <v>0</v>
      </c>
      <c r="I92" s="43">
        <f t="shared" ref="I92:I93" si="141">IF(M92="нд","нд",Q92+Y92+AG92+AO92)</f>
        <v>0</v>
      </c>
      <c r="J92" s="43">
        <f t="shared" ref="J92:J93" si="142">IF(M92="нд","нд",R92+Z92+AH92+AP92)</f>
        <v>0</v>
      </c>
      <c r="K92" s="43">
        <f t="shared" ref="K92:L93" si="143">IF(S92="нд","нд",S92+AA92+AI92+AQ92)</f>
        <v>0</v>
      </c>
      <c r="L92" s="43">
        <f t="shared" si="143"/>
        <v>0</v>
      </c>
      <c r="M92" s="40">
        <v>0</v>
      </c>
      <c r="N92" s="47">
        <f t="shared" ref="N92:R93" si="144">IF($M92="нд","нд",0)</f>
        <v>0</v>
      </c>
      <c r="O92" s="40">
        <v>0</v>
      </c>
      <c r="P92" s="47">
        <f t="shared" si="144"/>
        <v>0</v>
      </c>
      <c r="Q92" s="47">
        <f t="shared" si="144"/>
        <v>0</v>
      </c>
      <c r="R92" s="47">
        <f t="shared" si="144"/>
        <v>0</v>
      </c>
      <c r="S92" s="40">
        <v>0</v>
      </c>
      <c r="T92" s="40">
        <v>0</v>
      </c>
      <c r="U92" s="38">
        <v>0</v>
      </c>
      <c r="V92" s="47">
        <f t="shared" ref="V92:V93" si="145">IF($M92="нд","нд",0)</f>
        <v>0</v>
      </c>
      <c r="W92" s="40">
        <v>0</v>
      </c>
      <c r="X92" s="47">
        <f t="shared" ref="X92:Z93" si="146">IF($M92="нд","нд",0)</f>
        <v>0</v>
      </c>
      <c r="Y92" s="47">
        <f t="shared" si="146"/>
        <v>0</v>
      </c>
      <c r="Z92" s="47">
        <f t="shared" si="146"/>
        <v>0</v>
      </c>
      <c r="AA92" s="40">
        <v>0</v>
      </c>
      <c r="AB92" s="40">
        <v>0</v>
      </c>
      <c r="AC92" s="38">
        <v>0</v>
      </c>
      <c r="AD92" s="47">
        <f t="shared" ref="AD92:AD93" si="147">IF($M92="нд","нд",0)</f>
        <v>0</v>
      </c>
      <c r="AE92" s="40">
        <v>0</v>
      </c>
      <c r="AF92" s="47">
        <f t="shared" ref="AF92:AH93" si="148">IF($M92="нд","нд",0)</f>
        <v>0</v>
      </c>
      <c r="AG92" s="47">
        <f t="shared" si="148"/>
        <v>0</v>
      </c>
      <c r="AH92" s="47">
        <f t="shared" si="148"/>
        <v>0</v>
      </c>
      <c r="AI92" s="40">
        <v>0</v>
      </c>
      <c r="AJ92" s="40">
        <v>0</v>
      </c>
      <c r="AK92" s="38">
        <v>0</v>
      </c>
      <c r="AL92" s="47">
        <f t="shared" ref="AL92:AL93" si="149">IF($M92="нд","нд",0)</f>
        <v>0</v>
      </c>
      <c r="AM92" s="40">
        <v>0</v>
      </c>
      <c r="AN92" s="47">
        <f t="shared" ref="AN92:AP93" si="150">IF($M92="нд","нд",0)</f>
        <v>0</v>
      </c>
      <c r="AO92" s="47">
        <f t="shared" si="150"/>
        <v>0</v>
      </c>
      <c r="AP92" s="47">
        <f t="shared" si="150"/>
        <v>0</v>
      </c>
      <c r="AQ92" s="40">
        <v>0</v>
      </c>
      <c r="AR92" s="40">
        <v>0</v>
      </c>
      <c r="AS92" s="40">
        <f t="shared" ref="AS92:AZ93" si="151">BA92+BI92+BQ92+BY92</f>
        <v>0</v>
      </c>
      <c r="AT92" s="40">
        <f t="shared" si="151"/>
        <v>0</v>
      </c>
      <c r="AU92" s="40">
        <f t="shared" si="151"/>
        <v>0</v>
      </c>
      <c r="AV92" s="40">
        <f t="shared" si="151"/>
        <v>0</v>
      </c>
      <c r="AW92" s="40">
        <f t="shared" si="151"/>
        <v>0</v>
      </c>
      <c r="AX92" s="40">
        <f t="shared" si="151"/>
        <v>0</v>
      </c>
      <c r="AY92" s="40">
        <f t="shared" si="151"/>
        <v>0</v>
      </c>
      <c r="AZ92" s="40">
        <f t="shared" si="151"/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96">
        <f t="shared" si="68"/>
        <v>0</v>
      </c>
      <c r="CH92" s="96">
        <f t="shared" si="68"/>
        <v>0</v>
      </c>
      <c r="CI92" s="96">
        <f t="shared" si="68"/>
        <v>0</v>
      </c>
      <c r="CJ92" s="96">
        <f t="shared" si="68"/>
        <v>0</v>
      </c>
      <c r="CK92" s="96">
        <f t="shared" si="68"/>
        <v>0</v>
      </c>
      <c r="CL92" s="96">
        <f t="shared" si="68"/>
        <v>0</v>
      </c>
      <c r="CM92" s="96">
        <f t="shared" si="68"/>
        <v>0</v>
      </c>
      <c r="CN92" s="96">
        <f t="shared" si="68"/>
        <v>0</v>
      </c>
      <c r="CO92" s="32" t="s">
        <v>211</v>
      </c>
      <c r="CP92" s="18"/>
      <c r="CQ92" s="18"/>
      <c r="CS92" s="42"/>
    </row>
    <row r="93" spans="1:97" ht="63" x14ac:dyDescent="0.25">
      <c r="A93" s="33" t="s">
        <v>209</v>
      </c>
      <c r="B93" s="34" t="s">
        <v>379</v>
      </c>
      <c r="C93" s="35" t="s">
        <v>380</v>
      </c>
      <c r="D93" s="36" t="s">
        <v>211</v>
      </c>
      <c r="E93" s="43">
        <f t="shared" si="139"/>
        <v>0</v>
      </c>
      <c r="F93" s="43">
        <f t="shared" si="139"/>
        <v>0</v>
      </c>
      <c r="G93" s="43">
        <f t="shared" si="139"/>
        <v>0</v>
      </c>
      <c r="H93" s="43">
        <f t="shared" si="140"/>
        <v>0</v>
      </c>
      <c r="I93" s="43">
        <f t="shared" si="141"/>
        <v>0</v>
      </c>
      <c r="J93" s="43">
        <f t="shared" si="142"/>
        <v>0</v>
      </c>
      <c r="K93" s="43">
        <f t="shared" si="143"/>
        <v>0</v>
      </c>
      <c r="L93" s="43">
        <f t="shared" si="143"/>
        <v>0</v>
      </c>
      <c r="M93" s="40">
        <v>0</v>
      </c>
      <c r="N93" s="47">
        <f t="shared" si="144"/>
        <v>0</v>
      </c>
      <c r="O93" s="40">
        <v>0</v>
      </c>
      <c r="P93" s="47">
        <f t="shared" si="144"/>
        <v>0</v>
      </c>
      <c r="Q93" s="47">
        <f t="shared" si="144"/>
        <v>0</v>
      </c>
      <c r="R93" s="47">
        <f t="shared" si="144"/>
        <v>0</v>
      </c>
      <c r="S93" s="40">
        <v>0</v>
      </c>
      <c r="T93" s="40">
        <v>0</v>
      </c>
      <c r="U93" s="38">
        <v>0</v>
      </c>
      <c r="V93" s="47">
        <f t="shared" si="145"/>
        <v>0</v>
      </c>
      <c r="W93" s="40">
        <v>0</v>
      </c>
      <c r="X93" s="47">
        <f t="shared" si="146"/>
        <v>0</v>
      </c>
      <c r="Y93" s="47">
        <f t="shared" si="146"/>
        <v>0</v>
      </c>
      <c r="Z93" s="47">
        <f t="shared" si="146"/>
        <v>0</v>
      </c>
      <c r="AA93" s="40">
        <v>0</v>
      </c>
      <c r="AB93" s="40">
        <v>0</v>
      </c>
      <c r="AC93" s="38">
        <v>0</v>
      </c>
      <c r="AD93" s="47">
        <f t="shared" si="147"/>
        <v>0</v>
      </c>
      <c r="AE93" s="40">
        <v>0</v>
      </c>
      <c r="AF93" s="47">
        <f t="shared" si="148"/>
        <v>0</v>
      </c>
      <c r="AG93" s="47">
        <f t="shared" si="148"/>
        <v>0</v>
      </c>
      <c r="AH93" s="47">
        <f t="shared" si="148"/>
        <v>0</v>
      </c>
      <c r="AI93" s="40">
        <v>0</v>
      </c>
      <c r="AJ93" s="40">
        <v>0</v>
      </c>
      <c r="AK93" s="38">
        <v>0</v>
      </c>
      <c r="AL93" s="47">
        <f t="shared" si="149"/>
        <v>0</v>
      </c>
      <c r="AM93" s="40">
        <v>0</v>
      </c>
      <c r="AN93" s="47">
        <f t="shared" si="150"/>
        <v>0</v>
      </c>
      <c r="AO93" s="47">
        <f t="shared" si="150"/>
        <v>0</v>
      </c>
      <c r="AP93" s="47">
        <f t="shared" si="150"/>
        <v>0</v>
      </c>
      <c r="AQ93" s="40">
        <v>0</v>
      </c>
      <c r="AR93" s="40">
        <v>0</v>
      </c>
      <c r="AS93" s="40">
        <f t="shared" si="151"/>
        <v>0</v>
      </c>
      <c r="AT93" s="40">
        <f t="shared" si="151"/>
        <v>0</v>
      </c>
      <c r="AU93" s="40">
        <f t="shared" si="151"/>
        <v>0</v>
      </c>
      <c r="AV93" s="40">
        <f t="shared" si="151"/>
        <v>0</v>
      </c>
      <c r="AW93" s="40">
        <f t="shared" si="151"/>
        <v>0</v>
      </c>
      <c r="AX93" s="40">
        <f t="shared" si="151"/>
        <v>0</v>
      </c>
      <c r="AY93" s="40">
        <f t="shared" si="151"/>
        <v>0</v>
      </c>
      <c r="AZ93" s="40">
        <f t="shared" si="151"/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96">
        <f t="shared" si="68"/>
        <v>0</v>
      </c>
      <c r="CH93" s="96">
        <f t="shared" si="68"/>
        <v>0</v>
      </c>
      <c r="CI93" s="96">
        <f t="shared" si="68"/>
        <v>0</v>
      </c>
      <c r="CJ93" s="96">
        <f t="shared" si="68"/>
        <v>0</v>
      </c>
      <c r="CK93" s="96">
        <f t="shared" si="68"/>
        <v>0</v>
      </c>
      <c r="CL93" s="96">
        <f t="shared" si="68"/>
        <v>0</v>
      </c>
      <c r="CM93" s="96">
        <f t="shared" si="68"/>
        <v>0</v>
      </c>
      <c r="CN93" s="96">
        <f t="shared" si="68"/>
        <v>0</v>
      </c>
      <c r="CO93" s="32" t="s">
        <v>211</v>
      </c>
      <c r="CP93" s="18"/>
      <c r="CQ93" s="18"/>
      <c r="CS93" s="42"/>
    </row>
    <row r="94" spans="1:97" ht="27.75" customHeight="1" x14ac:dyDescent="0.25">
      <c r="A94" s="33" t="s">
        <v>212</v>
      </c>
      <c r="B94" s="34" t="s">
        <v>213</v>
      </c>
      <c r="C94" s="35" t="s">
        <v>117</v>
      </c>
      <c r="D94" s="36" t="s">
        <v>211</v>
      </c>
      <c r="E94" s="43">
        <f t="shared" ref="E94:BP94" si="152">E95+E96</f>
        <v>0</v>
      </c>
      <c r="F94" s="43">
        <f t="shared" si="152"/>
        <v>0</v>
      </c>
      <c r="G94" s="43">
        <f t="shared" si="152"/>
        <v>0</v>
      </c>
      <c r="H94" s="43">
        <f t="shared" si="152"/>
        <v>0</v>
      </c>
      <c r="I94" s="43">
        <f t="shared" si="152"/>
        <v>0</v>
      </c>
      <c r="J94" s="43">
        <f t="shared" si="152"/>
        <v>0</v>
      </c>
      <c r="K94" s="43">
        <f t="shared" si="152"/>
        <v>0</v>
      </c>
      <c r="L94" s="43">
        <f t="shared" si="152"/>
        <v>0</v>
      </c>
      <c r="M94" s="43">
        <f t="shared" si="152"/>
        <v>0</v>
      </c>
      <c r="N94" s="43">
        <f t="shared" si="152"/>
        <v>0</v>
      </c>
      <c r="O94" s="43">
        <f t="shared" si="152"/>
        <v>0</v>
      </c>
      <c r="P94" s="43">
        <f t="shared" si="152"/>
        <v>0</v>
      </c>
      <c r="Q94" s="43">
        <f t="shared" si="152"/>
        <v>0</v>
      </c>
      <c r="R94" s="43">
        <f t="shared" si="152"/>
        <v>0</v>
      </c>
      <c r="S94" s="43">
        <f t="shared" si="152"/>
        <v>0</v>
      </c>
      <c r="T94" s="43">
        <f t="shared" si="152"/>
        <v>0</v>
      </c>
      <c r="U94" s="43">
        <f t="shared" si="152"/>
        <v>0</v>
      </c>
      <c r="V94" s="43">
        <f t="shared" si="152"/>
        <v>0</v>
      </c>
      <c r="W94" s="43">
        <f t="shared" si="152"/>
        <v>0</v>
      </c>
      <c r="X94" s="43">
        <f t="shared" si="152"/>
        <v>0</v>
      </c>
      <c r="Y94" s="43">
        <f t="shared" si="152"/>
        <v>0</v>
      </c>
      <c r="Z94" s="43">
        <f t="shared" si="152"/>
        <v>0</v>
      </c>
      <c r="AA94" s="43">
        <f t="shared" si="152"/>
        <v>0</v>
      </c>
      <c r="AB94" s="43">
        <f t="shared" si="152"/>
        <v>0</v>
      </c>
      <c r="AC94" s="43">
        <f t="shared" si="152"/>
        <v>0</v>
      </c>
      <c r="AD94" s="43">
        <f t="shared" si="152"/>
        <v>0</v>
      </c>
      <c r="AE94" s="43">
        <f t="shared" si="152"/>
        <v>0</v>
      </c>
      <c r="AF94" s="43">
        <f t="shared" si="152"/>
        <v>0</v>
      </c>
      <c r="AG94" s="43">
        <f t="shared" si="152"/>
        <v>0</v>
      </c>
      <c r="AH94" s="43">
        <f t="shared" si="152"/>
        <v>0</v>
      </c>
      <c r="AI94" s="43">
        <f t="shared" si="152"/>
        <v>0</v>
      </c>
      <c r="AJ94" s="43">
        <f t="shared" si="152"/>
        <v>0</v>
      </c>
      <c r="AK94" s="43">
        <f t="shared" si="152"/>
        <v>0</v>
      </c>
      <c r="AL94" s="43">
        <f t="shared" si="152"/>
        <v>0</v>
      </c>
      <c r="AM94" s="43">
        <f t="shared" si="152"/>
        <v>0</v>
      </c>
      <c r="AN94" s="43">
        <f t="shared" si="152"/>
        <v>0</v>
      </c>
      <c r="AO94" s="43">
        <f t="shared" si="152"/>
        <v>0</v>
      </c>
      <c r="AP94" s="43">
        <f t="shared" si="152"/>
        <v>0</v>
      </c>
      <c r="AQ94" s="43">
        <f t="shared" si="152"/>
        <v>0</v>
      </c>
      <c r="AR94" s="43">
        <f t="shared" si="152"/>
        <v>0</v>
      </c>
      <c r="AS94" s="43">
        <f t="shared" si="152"/>
        <v>0</v>
      </c>
      <c r="AT94" s="43">
        <f t="shared" si="152"/>
        <v>0</v>
      </c>
      <c r="AU94" s="43">
        <f t="shared" si="152"/>
        <v>0</v>
      </c>
      <c r="AV94" s="43">
        <f t="shared" si="152"/>
        <v>0</v>
      </c>
      <c r="AW94" s="43">
        <f t="shared" si="152"/>
        <v>0</v>
      </c>
      <c r="AX94" s="43">
        <f t="shared" si="152"/>
        <v>0</v>
      </c>
      <c r="AY94" s="43">
        <f t="shared" si="152"/>
        <v>0</v>
      </c>
      <c r="AZ94" s="43">
        <f t="shared" si="152"/>
        <v>0</v>
      </c>
      <c r="BA94" s="43">
        <f t="shared" si="152"/>
        <v>0</v>
      </c>
      <c r="BB94" s="43">
        <f t="shared" si="152"/>
        <v>0</v>
      </c>
      <c r="BC94" s="43">
        <f t="shared" si="152"/>
        <v>0</v>
      </c>
      <c r="BD94" s="43">
        <f t="shared" si="152"/>
        <v>0</v>
      </c>
      <c r="BE94" s="43">
        <f t="shared" si="152"/>
        <v>0</v>
      </c>
      <c r="BF94" s="43">
        <f t="shared" si="152"/>
        <v>0</v>
      </c>
      <c r="BG94" s="43">
        <f t="shared" si="152"/>
        <v>0</v>
      </c>
      <c r="BH94" s="43">
        <f t="shared" si="152"/>
        <v>0</v>
      </c>
      <c r="BI94" s="43">
        <f t="shared" si="152"/>
        <v>0</v>
      </c>
      <c r="BJ94" s="43">
        <f t="shared" si="152"/>
        <v>0</v>
      </c>
      <c r="BK94" s="43">
        <f t="shared" si="152"/>
        <v>0</v>
      </c>
      <c r="BL94" s="43">
        <f t="shared" si="152"/>
        <v>0</v>
      </c>
      <c r="BM94" s="43">
        <f t="shared" si="152"/>
        <v>0</v>
      </c>
      <c r="BN94" s="43">
        <f t="shared" si="152"/>
        <v>0</v>
      </c>
      <c r="BO94" s="43">
        <f t="shared" si="152"/>
        <v>0</v>
      </c>
      <c r="BP94" s="43">
        <f t="shared" si="152"/>
        <v>0</v>
      </c>
      <c r="BQ94" s="43">
        <f t="shared" ref="BQ94:CF94" si="153">BQ95+BQ96</f>
        <v>0</v>
      </c>
      <c r="BR94" s="43">
        <f t="shared" si="153"/>
        <v>0</v>
      </c>
      <c r="BS94" s="43">
        <f t="shared" si="153"/>
        <v>0</v>
      </c>
      <c r="BT94" s="43">
        <f t="shared" si="153"/>
        <v>0</v>
      </c>
      <c r="BU94" s="43">
        <f t="shared" si="153"/>
        <v>0</v>
      </c>
      <c r="BV94" s="43">
        <f t="shared" si="153"/>
        <v>0</v>
      </c>
      <c r="BW94" s="43">
        <f t="shared" si="153"/>
        <v>0</v>
      </c>
      <c r="BX94" s="43">
        <f t="shared" si="153"/>
        <v>0</v>
      </c>
      <c r="BY94" s="43">
        <f t="shared" si="153"/>
        <v>0</v>
      </c>
      <c r="BZ94" s="43">
        <f t="shared" si="153"/>
        <v>0</v>
      </c>
      <c r="CA94" s="43">
        <f t="shared" si="153"/>
        <v>0</v>
      </c>
      <c r="CB94" s="43">
        <f t="shared" si="153"/>
        <v>0</v>
      </c>
      <c r="CC94" s="43">
        <f t="shared" si="153"/>
        <v>0</v>
      </c>
      <c r="CD94" s="43">
        <f t="shared" si="153"/>
        <v>0</v>
      </c>
      <c r="CE94" s="43">
        <f t="shared" si="153"/>
        <v>0</v>
      </c>
      <c r="CF94" s="43">
        <f t="shared" si="153"/>
        <v>0</v>
      </c>
      <c r="CG94" s="96">
        <f t="shared" si="68"/>
        <v>0</v>
      </c>
      <c r="CH94" s="96">
        <f t="shared" si="68"/>
        <v>0</v>
      </c>
      <c r="CI94" s="96">
        <f t="shared" si="68"/>
        <v>0</v>
      </c>
      <c r="CJ94" s="96">
        <f t="shared" si="68"/>
        <v>0</v>
      </c>
      <c r="CK94" s="96">
        <f t="shared" si="68"/>
        <v>0</v>
      </c>
      <c r="CL94" s="96">
        <f t="shared" si="68"/>
        <v>0</v>
      </c>
      <c r="CM94" s="96">
        <f t="shared" si="68"/>
        <v>0</v>
      </c>
      <c r="CN94" s="96">
        <f t="shared" si="68"/>
        <v>0</v>
      </c>
      <c r="CO94" s="32" t="s">
        <v>211</v>
      </c>
      <c r="CP94" s="18"/>
      <c r="CQ94" s="18"/>
    </row>
    <row r="95" spans="1:97" ht="27.75" customHeight="1" x14ac:dyDescent="0.25">
      <c r="A95" s="33" t="s">
        <v>214</v>
      </c>
      <c r="B95" s="34" t="s">
        <v>215</v>
      </c>
      <c r="C95" s="35" t="s">
        <v>117</v>
      </c>
      <c r="D95" s="36" t="s">
        <v>211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47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3">
        <v>0</v>
      </c>
      <c r="AP95" s="43">
        <v>0</v>
      </c>
      <c r="AQ95" s="43">
        <v>0</v>
      </c>
      <c r="AR95" s="43">
        <v>0</v>
      </c>
      <c r="AS95" s="43">
        <v>0</v>
      </c>
      <c r="AT95" s="43">
        <v>0</v>
      </c>
      <c r="AU95" s="43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3">
        <v>0</v>
      </c>
      <c r="BE95" s="43">
        <v>0</v>
      </c>
      <c r="BF95" s="43">
        <v>0</v>
      </c>
      <c r="BG95" s="43">
        <v>0</v>
      </c>
      <c r="BH95" s="43">
        <v>0</v>
      </c>
      <c r="BI95" s="43">
        <v>0</v>
      </c>
      <c r="BJ95" s="43">
        <v>0</v>
      </c>
      <c r="BK95" s="43">
        <v>0</v>
      </c>
      <c r="BL95" s="43">
        <v>0</v>
      </c>
      <c r="BM95" s="43">
        <v>0</v>
      </c>
      <c r="BN95" s="43">
        <v>0</v>
      </c>
      <c r="BO95" s="43">
        <v>0</v>
      </c>
      <c r="BP95" s="43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3">
        <v>0</v>
      </c>
      <c r="BZ95" s="43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96">
        <f t="shared" si="68"/>
        <v>0</v>
      </c>
      <c r="CH95" s="96">
        <f t="shared" si="68"/>
        <v>0</v>
      </c>
      <c r="CI95" s="96">
        <f t="shared" si="68"/>
        <v>0</v>
      </c>
      <c r="CJ95" s="96">
        <f t="shared" si="68"/>
        <v>0</v>
      </c>
      <c r="CK95" s="96">
        <f t="shared" si="68"/>
        <v>0</v>
      </c>
      <c r="CL95" s="96">
        <f t="shared" si="68"/>
        <v>0</v>
      </c>
      <c r="CM95" s="96">
        <f t="shared" si="68"/>
        <v>0</v>
      </c>
      <c r="CN95" s="96">
        <f t="shared" si="68"/>
        <v>0</v>
      </c>
      <c r="CO95" s="32" t="s">
        <v>211</v>
      </c>
      <c r="CP95" s="18"/>
      <c r="CQ95" s="18"/>
    </row>
    <row r="96" spans="1:97" ht="27.75" customHeight="1" x14ac:dyDescent="0.25">
      <c r="A96" s="33" t="s">
        <v>216</v>
      </c>
      <c r="B96" s="34" t="s">
        <v>217</v>
      </c>
      <c r="C96" s="35" t="s">
        <v>117</v>
      </c>
      <c r="D96" s="36" t="s">
        <v>211</v>
      </c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3">
        <v>0</v>
      </c>
      <c r="BE96" s="43">
        <v>0</v>
      </c>
      <c r="BF96" s="43">
        <v>0</v>
      </c>
      <c r="BG96" s="43">
        <v>0</v>
      </c>
      <c r="BH96" s="43">
        <v>0</v>
      </c>
      <c r="BI96" s="43">
        <v>0</v>
      </c>
      <c r="BJ96" s="43">
        <v>0</v>
      </c>
      <c r="BK96" s="43">
        <v>0</v>
      </c>
      <c r="BL96" s="43">
        <v>0</v>
      </c>
      <c r="BM96" s="43">
        <v>0</v>
      </c>
      <c r="BN96" s="43">
        <v>0</v>
      </c>
      <c r="BO96" s="43">
        <v>0</v>
      </c>
      <c r="BP96" s="43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3">
        <v>0</v>
      </c>
      <c r="BZ96" s="43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96">
        <f t="shared" si="68"/>
        <v>0</v>
      </c>
      <c r="CH96" s="96">
        <f t="shared" si="68"/>
        <v>0</v>
      </c>
      <c r="CI96" s="96">
        <f t="shared" si="68"/>
        <v>0</v>
      </c>
      <c r="CJ96" s="96">
        <f t="shared" si="68"/>
        <v>0</v>
      </c>
      <c r="CK96" s="96">
        <f t="shared" si="68"/>
        <v>0</v>
      </c>
      <c r="CL96" s="96">
        <f t="shared" si="68"/>
        <v>0</v>
      </c>
      <c r="CM96" s="96">
        <f t="shared" si="68"/>
        <v>0</v>
      </c>
      <c r="CN96" s="96">
        <f t="shared" si="68"/>
        <v>0</v>
      </c>
      <c r="CO96" s="32" t="s">
        <v>211</v>
      </c>
      <c r="CP96" s="18"/>
      <c r="CQ96" s="18"/>
    </row>
    <row r="97" spans="1:97" ht="27.75" customHeight="1" x14ac:dyDescent="0.25">
      <c r="A97" s="33" t="s">
        <v>218</v>
      </c>
      <c r="B97" s="34" t="s">
        <v>219</v>
      </c>
      <c r="C97" s="35" t="s">
        <v>117</v>
      </c>
      <c r="D97" s="36" t="s">
        <v>211</v>
      </c>
      <c r="E97" s="37">
        <f>SUM(E98:E113)</f>
        <v>99.008999999999986</v>
      </c>
      <c r="F97" s="37">
        <f t="shared" ref="F97:BQ97" si="154">SUM(F98:F113)</f>
        <v>0</v>
      </c>
      <c r="G97" s="37">
        <f t="shared" si="154"/>
        <v>1746.441</v>
      </c>
      <c r="H97" s="37">
        <f t="shared" si="154"/>
        <v>0</v>
      </c>
      <c r="I97" s="37">
        <f t="shared" si="154"/>
        <v>0</v>
      </c>
      <c r="J97" s="37">
        <f t="shared" si="154"/>
        <v>0</v>
      </c>
      <c r="K97" s="37">
        <f t="shared" si="154"/>
        <v>0</v>
      </c>
      <c r="L97" s="37">
        <f t="shared" si="154"/>
        <v>0</v>
      </c>
      <c r="M97" s="37">
        <f t="shared" si="154"/>
        <v>0</v>
      </c>
      <c r="N97" s="37">
        <f t="shared" si="154"/>
        <v>0</v>
      </c>
      <c r="O97" s="37">
        <f t="shared" si="154"/>
        <v>0</v>
      </c>
      <c r="P97" s="37">
        <f t="shared" si="154"/>
        <v>0</v>
      </c>
      <c r="Q97" s="37">
        <f t="shared" si="154"/>
        <v>0</v>
      </c>
      <c r="R97" s="37">
        <f t="shared" si="154"/>
        <v>0</v>
      </c>
      <c r="S97" s="37">
        <f t="shared" si="154"/>
        <v>0</v>
      </c>
      <c r="T97" s="37">
        <f t="shared" si="154"/>
        <v>0</v>
      </c>
      <c r="U97" s="37">
        <f t="shared" si="154"/>
        <v>0</v>
      </c>
      <c r="V97" s="37">
        <f t="shared" si="154"/>
        <v>0</v>
      </c>
      <c r="W97" s="37">
        <f t="shared" si="154"/>
        <v>0</v>
      </c>
      <c r="X97" s="37">
        <f t="shared" si="154"/>
        <v>0</v>
      </c>
      <c r="Y97" s="37">
        <f t="shared" si="154"/>
        <v>0</v>
      </c>
      <c r="Z97" s="37">
        <f t="shared" si="154"/>
        <v>0</v>
      </c>
      <c r="AA97" s="37">
        <f t="shared" si="154"/>
        <v>0</v>
      </c>
      <c r="AB97" s="37">
        <f t="shared" si="154"/>
        <v>0</v>
      </c>
      <c r="AC97" s="37">
        <f t="shared" si="154"/>
        <v>0</v>
      </c>
      <c r="AD97" s="37">
        <f t="shared" si="154"/>
        <v>0</v>
      </c>
      <c r="AE97" s="37">
        <f t="shared" si="154"/>
        <v>0</v>
      </c>
      <c r="AF97" s="37">
        <f t="shared" si="154"/>
        <v>0</v>
      </c>
      <c r="AG97" s="37">
        <f t="shared" si="154"/>
        <v>0</v>
      </c>
      <c r="AH97" s="37">
        <f t="shared" si="154"/>
        <v>0</v>
      </c>
      <c r="AI97" s="37">
        <f t="shared" si="154"/>
        <v>0</v>
      </c>
      <c r="AJ97" s="37">
        <f t="shared" si="154"/>
        <v>0</v>
      </c>
      <c r="AK97" s="37">
        <f t="shared" si="154"/>
        <v>99.008999999999986</v>
      </c>
      <c r="AL97" s="37">
        <f t="shared" si="154"/>
        <v>0</v>
      </c>
      <c r="AM97" s="37">
        <f t="shared" si="154"/>
        <v>1746.441</v>
      </c>
      <c r="AN97" s="37">
        <f t="shared" si="154"/>
        <v>0</v>
      </c>
      <c r="AO97" s="37">
        <f t="shared" si="154"/>
        <v>0</v>
      </c>
      <c r="AP97" s="37">
        <f t="shared" si="154"/>
        <v>0</v>
      </c>
      <c r="AQ97" s="37">
        <f t="shared" si="154"/>
        <v>0</v>
      </c>
      <c r="AR97" s="37">
        <f t="shared" si="154"/>
        <v>0</v>
      </c>
      <c r="AS97" s="37">
        <f t="shared" si="154"/>
        <v>0</v>
      </c>
      <c r="AT97" s="37">
        <f t="shared" si="154"/>
        <v>0</v>
      </c>
      <c r="AU97" s="37">
        <f t="shared" si="154"/>
        <v>0</v>
      </c>
      <c r="AV97" s="37">
        <f t="shared" si="154"/>
        <v>0</v>
      </c>
      <c r="AW97" s="37">
        <f t="shared" si="154"/>
        <v>0</v>
      </c>
      <c r="AX97" s="37">
        <f t="shared" si="154"/>
        <v>0</v>
      </c>
      <c r="AY97" s="37">
        <f t="shared" si="154"/>
        <v>0</v>
      </c>
      <c r="AZ97" s="37">
        <f t="shared" si="154"/>
        <v>0</v>
      </c>
      <c r="BA97" s="37">
        <f t="shared" si="154"/>
        <v>0</v>
      </c>
      <c r="BB97" s="37">
        <f t="shared" si="154"/>
        <v>0</v>
      </c>
      <c r="BC97" s="37">
        <f t="shared" si="154"/>
        <v>0</v>
      </c>
      <c r="BD97" s="37">
        <f t="shared" si="154"/>
        <v>0</v>
      </c>
      <c r="BE97" s="37">
        <f t="shared" si="154"/>
        <v>0</v>
      </c>
      <c r="BF97" s="37">
        <f t="shared" si="154"/>
        <v>0</v>
      </c>
      <c r="BG97" s="37">
        <f t="shared" si="154"/>
        <v>0</v>
      </c>
      <c r="BH97" s="37">
        <f t="shared" si="154"/>
        <v>0</v>
      </c>
      <c r="BI97" s="37">
        <f t="shared" si="154"/>
        <v>0</v>
      </c>
      <c r="BJ97" s="37">
        <f t="shared" si="154"/>
        <v>0</v>
      </c>
      <c r="BK97" s="37">
        <f t="shared" si="154"/>
        <v>0</v>
      </c>
      <c r="BL97" s="37">
        <f t="shared" si="154"/>
        <v>0</v>
      </c>
      <c r="BM97" s="37">
        <f t="shared" si="154"/>
        <v>0</v>
      </c>
      <c r="BN97" s="37">
        <f t="shared" si="154"/>
        <v>0</v>
      </c>
      <c r="BO97" s="37">
        <f t="shared" si="154"/>
        <v>0</v>
      </c>
      <c r="BP97" s="37">
        <f t="shared" si="154"/>
        <v>0</v>
      </c>
      <c r="BQ97" s="37">
        <f t="shared" si="154"/>
        <v>0</v>
      </c>
      <c r="BR97" s="37">
        <f t="shared" ref="BR97:CF97" si="155">SUM(BR98:BR113)</f>
        <v>0</v>
      </c>
      <c r="BS97" s="37">
        <f t="shared" si="155"/>
        <v>0</v>
      </c>
      <c r="BT97" s="37">
        <f t="shared" si="155"/>
        <v>0</v>
      </c>
      <c r="BU97" s="37">
        <f t="shared" si="155"/>
        <v>0</v>
      </c>
      <c r="BV97" s="37">
        <f t="shared" si="155"/>
        <v>0</v>
      </c>
      <c r="BW97" s="37">
        <f t="shared" si="155"/>
        <v>0</v>
      </c>
      <c r="BX97" s="37">
        <f t="shared" si="155"/>
        <v>0</v>
      </c>
      <c r="BY97" s="37">
        <f t="shared" si="155"/>
        <v>0</v>
      </c>
      <c r="BZ97" s="37">
        <f t="shared" si="155"/>
        <v>0</v>
      </c>
      <c r="CA97" s="37">
        <f t="shared" si="155"/>
        <v>0</v>
      </c>
      <c r="CB97" s="37">
        <f t="shared" si="155"/>
        <v>0</v>
      </c>
      <c r="CC97" s="37">
        <f t="shared" si="155"/>
        <v>0</v>
      </c>
      <c r="CD97" s="37">
        <f t="shared" si="155"/>
        <v>0</v>
      </c>
      <c r="CE97" s="37">
        <f t="shared" si="155"/>
        <v>0</v>
      </c>
      <c r="CF97" s="37">
        <f t="shared" si="155"/>
        <v>0</v>
      </c>
      <c r="CG97" s="96">
        <f t="shared" si="68"/>
        <v>0</v>
      </c>
      <c r="CH97" s="96">
        <f t="shared" si="68"/>
        <v>0</v>
      </c>
      <c r="CI97" s="96">
        <f t="shared" si="68"/>
        <v>0</v>
      </c>
      <c r="CJ97" s="96">
        <f t="shared" si="68"/>
        <v>0</v>
      </c>
      <c r="CK97" s="96">
        <f t="shared" si="68"/>
        <v>0</v>
      </c>
      <c r="CL97" s="96">
        <f t="shared" si="68"/>
        <v>0</v>
      </c>
      <c r="CM97" s="96">
        <f t="shared" si="68"/>
        <v>0</v>
      </c>
      <c r="CN97" s="96">
        <f t="shared" si="68"/>
        <v>0</v>
      </c>
      <c r="CO97" s="32" t="s">
        <v>211</v>
      </c>
      <c r="CP97" s="18"/>
      <c r="CQ97" s="18"/>
    </row>
    <row r="98" spans="1:97" ht="79.5" customHeight="1" x14ac:dyDescent="0.25">
      <c r="A98" s="33" t="s">
        <v>218</v>
      </c>
      <c r="B98" s="34" t="s">
        <v>381</v>
      </c>
      <c r="C98" s="35" t="s">
        <v>382</v>
      </c>
      <c r="D98" s="36" t="s">
        <v>211</v>
      </c>
      <c r="E98" s="43">
        <f t="shared" ref="E98:G113" si="156">IF(M98="нд","нд",M98+U98+AC98+AK98)</f>
        <v>0.96</v>
      </c>
      <c r="F98" s="43">
        <f t="shared" si="156"/>
        <v>0</v>
      </c>
      <c r="G98" s="43">
        <f t="shared" si="156"/>
        <v>36.930999999999997</v>
      </c>
      <c r="H98" s="43">
        <f t="shared" ref="H98:H113" si="157">IF(M98="нд","нд",P98+X98+AF98+AN98)</f>
        <v>0</v>
      </c>
      <c r="I98" s="43">
        <f t="shared" ref="I98:I113" si="158">IF(M98="нд","нд",Q98+Y98+AG98+AO98)</f>
        <v>0</v>
      </c>
      <c r="J98" s="43">
        <f t="shared" ref="J98:J113" si="159">IF(M98="нд","нд",R98+Z98+AH98+AP98)</f>
        <v>0</v>
      </c>
      <c r="K98" s="43">
        <f t="shared" ref="K98:L113" si="160">IF(S98="нд","нд",S98+AA98+AI98+AQ98)</f>
        <v>0</v>
      </c>
      <c r="L98" s="43">
        <f t="shared" si="160"/>
        <v>0</v>
      </c>
      <c r="M98" s="40">
        <v>0</v>
      </c>
      <c r="N98" s="47">
        <f t="shared" ref="N98:R113" si="161">IF($M98="нд","нд",0)</f>
        <v>0</v>
      </c>
      <c r="O98" s="40">
        <v>0</v>
      </c>
      <c r="P98" s="47">
        <f t="shared" si="161"/>
        <v>0</v>
      </c>
      <c r="Q98" s="47">
        <f t="shared" si="161"/>
        <v>0</v>
      </c>
      <c r="R98" s="47">
        <f t="shared" si="161"/>
        <v>0</v>
      </c>
      <c r="S98" s="40">
        <v>0</v>
      </c>
      <c r="T98" s="40">
        <v>0</v>
      </c>
      <c r="U98" s="38">
        <v>0</v>
      </c>
      <c r="V98" s="47">
        <f t="shared" ref="V98:V113" si="162">IF($M98="нд","нд",0)</f>
        <v>0</v>
      </c>
      <c r="W98" s="40">
        <v>0</v>
      </c>
      <c r="X98" s="47">
        <f t="shared" ref="X98:Z113" si="163">IF($M98="нд","нд",0)</f>
        <v>0</v>
      </c>
      <c r="Y98" s="47">
        <f t="shared" si="163"/>
        <v>0</v>
      </c>
      <c r="Z98" s="47">
        <f t="shared" si="163"/>
        <v>0</v>
      </c>
      <c r="AA98" s="40">
        <v>0</v>
      </c>
      <c r="AB98" s="40">
        <v>0</v>
      </c>
      <c r="AC98" s="38">
        <v>0</v>
      </c>
      <c r="AD98" s="47">
        <f t="shared" ref="AD98:AD113" si="164">IF($M98="нд","нд",0)</f>
        <v>0</v>
      </c>
      <c r="AE98" s="40">
        <v>0</v>
      </c>
      <c r="AF98" s="47">
        <f t="shared" ref="AF98:AH113" si="165">IF($M98="нд","нд",0)</f>
        <v>0</v>
      </c>
      <c r="AG98" s="47">
        <f t="shared" si="165"/>
        <v>0</v>
      </c>
      <c r="AH98" s="47">
        <f t="shared" si="165"/>
        <v>0</v>
      </c>
      <c r="AI98" s="40">
        <v>0</v>
      </c>
      <c r="AJ98" s="40">
        <v>0</v>
      </c>
      <c r="AK98" s="38">
        <v>0.96</v>
      </c>
      <c r="AL98" s="47">
        <f t="shared" ref="AL98:AL113" si="166">IF($M98="нд","нд",0)</f>
        <v>0</v>
      </c>
      <c r="AM98" s="40">
        <v>36.930999999999997</v>
      </c>
      <c r="AN98" s="47">
        <f t="shared" ref="AN98:AP113" si="167">IF($M98="нд","нд",0)</f>
        <v>0</v>
      </c>
      <c r="AO98" s="47">
        <f t="shared" si="167"/>
        <v>0</v>
      </c>
      <c r="AP98" s="47">
        <f t="shared" si="167"/>
        <v>0</v>
      </c>
      <c r="AQ98" s="40">
        <v>0</v>
      </c>
      <c r="AR98" s="40">
        <v>0</v>
      </c>
      <c r="AS98" s="40">
        <f t="shared" ref="AS98:AZ113" si="168">BA98+BI98+BQ98+BY98</f>
        <v>0</v>
      </c>
      <c r="AT98" s="40">
        <f t="shared" si="168"/>
        <v>0</v>
      </c>
      <c r="AU98" s="40">
        <f t="shared" si="168"/>
        <v>0</v>
      </c>
      <c r="AV98" s="40">
        <f t="shared" si="168"/>
        <v>0</v>
      </c>
      <c r="AW98" s="40">
        <f t="shared" si="168"/>
        <v>0</v>
      </c>
      <c r="AX98" s="40">
        <f t="shared" si="168"/>
        <v>0</v>
      </c>
      <c r="AY98" s="40">
        <f t="shared" si="168"/>
        <v>0</v>
      </c>
      <c r="AZ98" s="40">
        <f t="shared" si="168"/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96">
        <f t="shared" si="68"/>
        <v>0</v>
      </c>
      <c r="CH98" s="96">
        <f t="shared" si="68"/>
        <v>0</v>
      </c>
      <c r="CI98" s="96">
        <f t="shared" si="68"/>
        <v>0</v>
      </c>
      <c r="CJ98" s="96">
        <f t="shared" si="68"/>
        <v>0</v>
      </c>
      <c r="CK98" s="96">
        <f t="shared" si="68"/>
        <v>0</v>
      </c>
      <c r="CL98" s="96">
        <f t="shared" si="68"/>
        <v>0</v>
      </c>
      <c r="CM98" s="96">
        <f t="shared" si="68"/>
        <v>0</v>
      </c>
      <c r="CN98" s="96">
        <f t="shared" si="68"/>
        <v>0</v>
      </c>
      <c r="CO98" s="32" t="s">
        <v>211</v>
      </c>
      <c r="CP98" s="18"/>
      <c r="CQ98" s="18"/>
      <c r="CS98" s="42"/>
    </row>
    <row r="99" spans="1:97" ht="27.75" customHeight="1" x14ac:dyDescent="0.25">
      <c r="A99" s="33" t="s">
        <v>218</v>
      </c>
      <c r="B99" s="34" t="s">
        <v>383</v>
      </c>
      <c r="C99" s="35" t="s">
        <v>384</v>
      </c>
      <c r="D99" s="36" t="s">
        <v>211</v>
      </c>
      <c r="E99" s="43">
        <f t="shared" si="156"/>
        <v>14.69</v>
      </c>
      <c r="F99" s="43">
        <f t="shared" si="156"/>
        <v>0</v>
      </c>
      <c r="G99" s="43">
        <f t="shared" si="156"/>
        <v>110.229</v>
      </c>
      <c r="H99" s="43">
        <f t="shared" si="157"/>
        <v>0</v>
      </c>
      <c r="I99" s="43">
        <f t="shared" si="158"/>
        <v>0</v>
      </c>
      <c r="J99" s="43">
        <f t="shared" si="159"/>
        <v>0</v>
      </c>
      <c r="K99" s="43">
        <f t="shared" si="160"/>
        <v>0</v>
      </c>
      <c r="L99" s="43">
        <f t="shared" si="160"/>
        <v>0</v>
      </c>
      <c r="M99" s="40">
        <v>0</v>
      </c>
      <c r="N99" s="47">
        <f t="shared" si="161"/>
        <v>0</v>
      </c>
      <c r="O99" s="40">
        <v>0</v>
      </c>
      <c r="P99" s="47">
        <f t="shared" si="161"/>
        <v>0</v>
      </c>
      <c r="Q99" s="47">
        <f t="shared" si="161"/>
        <v>0</v>
      </c>
      <c r="R99" s="47">
        <f t="shared" si="161"/>
        <v>0</v>
      </c>
      <c r="S99" s="40">
        <v>0</v>
      </c>
      <c r="T99" s="40">
        <v>0</v>
      </c>
      <c r="U99" s="38">
        <v>0</v>
      </c>
      <c r="V99" s="47">
        <f t="shared" si="162"/>
        <v>0</v>
      </c>
      <c r="W99" s="40">
        <v>0</v>
      </c>
      <c r="X99" s="47">
        <f t="shared" si="163"/>
        <v>0</v>
      </c>
      <c r="Y99" s="47">
        <f t="shared" si="163"/>
        <v>0</v>
      </c>
      <c r="Z99" s="47">
        <f t="shared" si="163"/>
        <v>0</v>
      </c>
      <c r="AA99" s="40">
        <v>0</v>
      </c>
      <c r="AB99" s="40">
        <v>0</v>
      </c>
      <c r="AC99" s="38">
        <v>0</v>
      </c>
      <c r="AD99" s="47">
        <f t="shared" si="164"/>
        <v>0</v>
      </c>
      <c r="AE99" s="40">
        <v>0</v>
      </c>
      <c r="AF99" s="47">
        <f t="shared" si="165"/>
        <v>0</v>
      </c>
      <c r="AG99" s="47">
        <f t="shared" si="165"/>
        <v>0</v>
      </c>
      <c r="AH99" s="47">
        <f t="shared" si="165"/>
        <v>0</v>
      </c>
      <c r="AI99" s="40">
        <v>0</v>
      </c>
      <c r="AJ99" s="40">
        <v>0</v>
      </c>
      <c r="AK99" s="38">
        <v>14.69</v>
      </c>
      <c r="AL99" s="47">
        <f t="shared" si="166"/>
        <v>0</v>
      </c>
      <c r="AM99" s="40">
        <v>110.229</v>
      </c>
      <c r="AN99" s="47">
        <f t="shared" si="167"/>
        <v>0</v>
      </c>
      <c r="AO99" s="47">
        <f t="shared" si="167"/>
        <v>0</v>
      </c>
      <c r="AP99" s="47">
        <f t="shared" si="167"/>
        <v>0</v>
      </c>
      <c r="AQ99" s="40">
        <v>0</v>
      </c>
      <c r="AR99" s="40">
        <v>0</v>
      </c>
      <c r="AS99" s="40">
        <f t="shared" si="168"/>
        <v>0</v>
      </c>
      <c r="AT99" s="40">
        <f t="shared" si="168"/>
        <v>0</v>
      </c>
      <c r="AU99" s="40">
        <f t="shared" si="168"/>
        <v>0</v>
      </c>
      <c r="AV99" s="40">
        <f t="shared" si="168"/>
        <v>0</v>
      </c>
      <c r="AW99" s="40">
        <f t="shared" si="168"/>
        <v>0</v>
      </c>
      <c r="AX99" s="40">
        <f t="shared" si="168"/>
        <v>0</v>
      </c>
      <c r="AY99" s="40">
        <f t="shared" si="168"/>
        <v>0</v>
      </c>
      <c r="AZ99" s="40">
        <f t="shared" si="168"/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96">
        <f t="shared" si="68"/>
        <v>0</v>
      </c>
      <c r="CH99" s="96">
        <f t="shared" si="68"/>
        <v>0</v>
      </c>
      <c r="CI99" s="96">
        <f t="shared" si="68"/>
        <v>0</v>
      </c>
      <c r="CJ99" s="96">
        <f t="shared" si="68"/>
        <v>0</v>
      </c>
      <c r="CK99" s="96">
        <f t="shared" si="68"/>
        <v>0</v>
      </c>
      <c r="CL99" s="96">
        <f t="shared" si="68"/>
        <v>0</v>
      </c>
      <c r="CM99" s="96">
        <f t="shared" si="68"/>
        <v>0</v>
      </c>
      <c r="CN99" s="96">
        <f t="shared" si="68"/>
        <v>0</v>
      </c>
      <c r="CO99" s="32" t="s">
        <v>211</v>
      </c>
      <c r="CP99" s="18"/>
      <c r="CQ99" s="18"/>
      <c r="CS99" s="42"/>
    </row>
    <row r="100" spans="1:97" ht="27.75" customHeight="1" x14ac:dyDescent="0.25">
      <c r="A100" s="33" t="s">
        <v>218</v>
      </c>
      <c r="B100" s="34" t="s">
        <v>385</v>
      </c>
      <c r="C100" s="35" t="s">
        <v>386</v>
      </c>
      <c r="D100" s="36" t="s">
        <v>211</v>
      </c>
      <c r="E100" s="43">
        <f t="shared" si="156"/>
        <v>6.75</v>
      </c>
      <c r="F100" s="43">
        <f t="shared" si="156"/>
        <v>0</v>
      </c>
      <c r="G100" s="43">
        <f t="shared" si="156"/>
        <v>71.588999999999999</v>
      </c>
      <c r="H100" s="43">
        <f t="shared" si="157"/>
        <v>0</v>
      </c>
      <c r="I100" s="43">
        <f t="shared" si="158"/>
        <v>0</v>
      </c>
      <c r="J100" s="43">
        <f t="shared" si="159"/>
        <v>0</v>
      </c>
      <c r="K100" s="43">
        <f t="shared" si="160"/>
        <v>0</v>
      </c>
      <c r="L100" s="43">
        <f t="shared" si="160"/>
        <v>0</v>
      </c>
      <c r="M100" s="40">
        <v>0</v>
      </c>
      <c r="N100" s="47">
        <f t="shared" si="161"/>
        <v>0</v>
      </c>
      <c r="O100" s="40">
        <v>0</v>
      </c>
      <c r="P100" s="47">
        <f t="shared" si="161"/>
        <v>0</v>
      </c>
      <c r="Q100" s="47">
        <f t="shared" si="161"/>
        <v>0</v>
      </c>
      <c r="R100" s="47">
        <f t="shared" si="161"/>
        <v>0</v>
      </c>
      <c r="S100" s="40">
        <v>0</v>
      </c>
      <c r="T100" s="40">
        <v>0</v>
      </c>
      <c r="U100" s="38">
        <v>0</v>
      </c>
      <c r="V100" s="47">
        <f t="shared" si="162"/>
        <v>0</v>
      </c>
      <c r="W100" s="40">
        <v>0</v>
      </c>
      <c r="X100" s="47">
        <f t="shared" si="163"/>
        <v>0</v>
      </c>
      <c r="Y100" s="47">
        <f t="shared" si="163"/>
        <v>0</v>
      </c>
      <c r="Z100" s="47">
        <f t="shared" si="163"/>
        <v>0</v>
      </c>
      <c r="AA100" s="40">
        <v>0</v>
      </c>
      <c r="AB100" s="40">
        <v>0</v>
      </c>
      <c r="AC100" s="38">
        <v>0</v>
      </c>
      <c r="AD100" s="47">
        <f t="shared" si="164"/>
        <v>0</v>
      </c>
      <c r="AE100" s="40">
        <v>0</v>
      </c>
      <c r="AF100" s="47">
        <f t="shared" si="165"/>
        <v>0</v>
      </c>
      <c r="AG100" s="47">
        <f t="shared" si="165"/>
        <v>0</v>
      </c>
      <c r="AH100" s="47">
        <f t="shared" si="165"/>
        <v>0</v>
      </c>
      <c r="AI100" s="40">
        <v>0</v>
      </c>
      <c r="AJ100" s="40">
        <v>0</v>
      </c>
      <c r="AK100" s="38">
        <v>6.75</v>
      </c>
      <c r="AL100" s="47">
        <f t="shared" si="166"/>
        <v>0</v>
      </c>
      <c r="AM100" s="40">
        <v>71.588999999999999</v>
      </c>
      <c r="AN100" s="47">
        <f t="shared" si="167"/>
        <v>0</v>
      </c>
      <c r="AO100" s="47">
        <f t="shared" si="167"/>
        <v>0</v>
      </c>
      <c r="AP100" s="47">
        <f t="shared" si="167"/>
        <v>0</v>
      </c>
      <c r="AQ100" s="40">
        <v>0</v>
      </c>
      <c r="AR100" s="40">
        <v>0</v>
      </c>
      <c r="AS100" s="40">
        <f t="shared" si="168"/>
        <v>0</v>
      </c>
      <c r="AT100" s="40">
        <f t="shared" si="168"/>
        <v>0</v>
      </c>
      <c r="AU100" s="40">
        <f t="shared" si="168"/>
        <v>0</v>
      </c>
      <c r="AV100" s="40">
        <f t="shared" si="168"/>
        <v>0</v>
      </c>
      <c r="AW100" s="40">
        <f t="shared" si="168"/>
        <v>0</v>
      </c>
      <c r="AX100" s="40">
        <f t="shared" si="168"/>
        <v>0</v>
      </c>
      <c r="AY100" s="40">
        <f t="shared" si="168"/>
        <v>0</v>
      </c>
      <c r="AZ100" s="40">
        <f t="shared" si="168"/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96">
        <f t="shared" si="68"/>
        <v>0</v>
      </c>
      <c r="CH100" s="96">
        <f t="shared" si="68"/>
        <v>0</v>
      </c>
      <c r="CI100" s="96">
        <f t="shared" si="68"/>
        <v>0</v>
      </c>
      <c r="CJ100" s="96">
        <f t="shared" si="68"/>
        <v>0</v>
      </c>
      <c r="CK100" s="96">
        <f t="shared" si="68"/>
        <v>0</v>
      </c>
      <c r="CL100" s="96">
        <f t="shared" si="68"/>
        <v>0</v>
      </c>
      <c r="CM100" s="96">
        <f t="shared" si="68"/>
        <v>0</v>
      </c>
      <c r="CN100" s="96">
        <f t="shared" si="68"/>
        <v>0</v>
      </c>
      <c r="CO100" s="32" t="s">
        <v>211</v>
      </c>
      <c r="CP100" s="18"/>
      <c r="CQ100" s="18"/>
      <c r="CS100" s="42"/>
    </row>
    <row r="101" spans="1:97" ht="27.75" customHeight="1" x14ac:dyDescent="0.25">
      <c r="A101" s="33" t="s">
        <v>218</v>
      </c>
      <c r="B101" s="34" t="s">
        <v>387</v>
      </c>
      <c r="C101" s="35" t="s">
        <v>388</v>
      </c>
      <c r="D101" s="36" t="s">
        <v>211</v>
      </c>
      <c r="E101" s="43">
        <f t="shared" si="156"/>
        <v>2.129</v>
      </c>
      <c r="F101" s="43">
        <f t="shared" si="156"/>
        <v>0</v>
      </c>
      <c r="G101" s="43">
        <f t="shared" si="156"/>
        <v>60.326000000000001</v>
      </c>
      <c r="H101" s="43">
        <f t="shared" si="157"/>
        <v>0</v>
      </c>
      <c r="I101" s="43">
        <f t="shared" si="158"/>
        <v>0</v>
      </c>
      <c r="J101" s="43">
        <f t="shared" si="159"/>
        <v>0</v>
      </c>
      <c r="K101" s="43">
        <f t="shared" si="160"/>
        <v>0</v>
      </c>
      <c r="L101" s="43">
        <f t="shared" si="160"/>
        <v>0</v>
      </c>
      <c r="M101" s="40">
        <v>0</v>
      </c>
      <c r="N101" s="47">
        <f t="shared" si="161"/>
        <v>0</v>
      </c>
      <c r="O101" s="40">
        <v>0</v>
      </c>
      <c r="P101" s="47">
        <f t="shared" si="161"/>
        <v>0</v>
      </c>
      <c r="Q101" s="47">
        <f t="shared" si="161"/>
        <v>0</v>
      </c>
      <c r="R101" s="47">
        <f t="shared" si="161"/>
        <v>0</v>
      </c>
      <c r="S101" s="40">
        <v>0</v>
      </c>
      <c r="T101" s="40">
        <v>0</v>
      </c>
      <c r="U101" s="38">
        <v>0</v>
      </c>
      <c r="V101" s="47">
        <f t="shared" si="162"/>
        <v>0</v>
      </c>
      <c r="W101" s="40">
        <v>0</v>
      </c>
      <c r="X101" s="47">
        <f t="shared" si="163"/>
        <v>0</v>
      </c>
      <c r="Y101" s="47">
        <f t="shared" si="163"/>
        <v>0</v>
      </c>
      <c r="Z101" s="47">
        <f t="shared" si="163"/>
        <v>0</v>
      </c>
      <c r="AA101" s="40">
        <v>0</v>
      </c>
      <c r="AB101" s="40">
        <v>0</v>
      </c>
      <c r="AC101" s="38">
        <v>0</v>
      </c>
      <c r="AD101" s="47">
        <f t="shared" si="164"/>
        <v>0</v>
      </c>
      <c r="AE101" s="40">
        <v>0</v>
      </c>
      <c r="AF101" s="47">
        <f t="shared" si="165"/>
        <v>0</v>
      </c>
      <c r="AG101" s="47">
        <f t="shared" si="165"/>
        <v>0</v>
      </c>
      <c r="AH101" s="47">
        <f t="shared" si="165"/>
        <v>0</v>
      </c>
      <c r="AI101" s="40">
        <v>0</v>
      </c>
      <c r="AJ101" s="40">
        <v>0</v>
      </c>
      <c r="AK101" s="38">
        <v>2.129</v>
      </c>
      <c r="AL101" s="47">
        <f t="shared" si="166"/>
        <v>0</v>
      </c>
      <c r="AM101" s="40">
        <v>60.326000000000001</v>
      </c>
      <c r="AN101" s="47">
        <f t="shared" si="167"/>
        <v>0</v>
      </c>
      <c r="AO101" s="47">
        <f t="shared" si="167"/>
        <v>0</v>
      </c>
      <c r="AP101" s="47">
        <f t="shared" si="167"/>
        <v>0</v>
      </c>
      <c r="AQ101" s="40">
        <v>0</v>
      </c>
      <c r="AR101" s="40">
        <v>0</v>
      </c>
      <c r="AS101" s="40">
        <f t="shared" si="168"/>
        <v>0</v>
      </c>
      <c r="AT101" s="40">
        <f t="shared" si="168"/>
        <v>0</v>
      </c>
      <c r="AU101" s="40">
        <f t="shared" si="168"/>
        <v>0</v>
      </c>
      <c r="AV101" s="40">
        <f t="shared" si="168"/>
        <v>0</v>
      </c>
      <c r="AW101" s="40">
        <f t="shared" si="168"/>
        <v>0</v>
      </c>
      <c r="AX101" s="40">
        <f t="shared" si="168"/>
        <v>0</v>
      </c>
      <c r="AY101" s="40">
        <f t="shared" si="168"/>
        <v>0</v>
      </c>
      <c r="AZ101" s="40">
        <f t="shared" si="168"/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96">
        <f t="shared" si="68"/>
        <v>0</v>
      </c>
      <c r="CH101" s="96">
        <f t="shared" si="68"/>
        <v>0</v>
      </c>
      <c r="CI101" s="96">
        <f t="shared" si="68"/>
        <v>0</v>
      </c>
      <c r="CJ101" s="96">
        <f t="shared" si="68"/>
        <v>0</v>
      </c>
      <c r="CK101" s="96">
        <f t="shared" si="68"/>
        <v>0</v>
      </c>
      <c r="CL101" s="96">
        <f t="shared" si="68"/>
        <v>0</v>
      </c>
      <c r="CM101" s="96">
        <f t="shared" si="68"/>
        <v>0</v>
      </c>
      <c r="CN101" s="96">
        <f t="shared" si="68"/>
        <v>0</v>
      </c>
      <c r="CO101" s="32" t="s">
        <v>211</v>
      </c>
      <c r="CP101" s="18"/>
      <c r="CQ101" s="18"/>
      <c r="CS101" s="42"/>
    </row>
    <row r="102" spans="1:97" ht="27.75" customHeight="1" x14ac:dyDescent="0.25">
      <c r="A102" s="33" t="s">
        <v>218</v>
      </c>
      <c r="B102" s="34" t="s">
        <v>389</v>
      </c>
      <c r="C102" s="35" t="s">
        <v>390</v>
      </c>
      <c r="D102" s="36" t="s">
        <v>211</v>
      </c>
      <c r="E102" s="43">
        <f t="shared" si="156"/>
        <v>7.09</v>
      </c>
      <c r="F102" s="43">
        <f t="shared" si="156"/>
        <v>0</v>
      </c>
      <c r="G102" s="43">
        <f t="shared" si="156"/>
        <v>242.328</v>
      </c>
      <c r="H102" s="43">
        <f t="shared" si="157"/>
        <v>0</v>
      </c>
      <c r="I102" s="43">
        <f t="shared" si="158"/>
        <v>0</v>
      </c>
      <c r="J102" s="43">
        <f t="shared" si="159"/>
        <v>0</v>
      </c>
      <c r="K102" s="43">
        <f t="shared" si="160"/>
        <v>0</v>
      </c>
      <c r="L102" s="43">
        <f t="shared" si="160"/>
        <v>0</v>
      </c>
      <c r="M102" s="40">
        <v>0</v>
      </c>
      <c r="N102" s="47">
        <f t="shared" si="161"/>
        <v>0</v>
      </c>
      <c r="O102" s="40">
        <v>0</v>
      </c>
      <c r="P102" s="47">
        <f t="shared" si="161"/>
        <v>0</v>
      </c>
      <c r="Q102" s="47">
        <f t="shared" si="161"/>
        <v>0</v>
      </c>
      <c r="R102" s="47">
        <f t="shared" si="161"/>
        <v>0</v>
      </c>
      <c r="S102" s="40">
        <v>0</v>
      </c>
      <c r="T102" s="40">
        <v>0</v>
      </c>
      <c r="U102" s="38">
        <v>0</v>
      </c>
      <c r="V102" s="47">
        <f t="shared" si="162"/>
        <v>0</v>
      </c>
      <c r="W102" s="40">
        <v>0</v>
      </c>
      <c r="X102" s="47">
        <f t="shared" si="163"/>
        <v>0</v>
      </c>
      <c r="Y102" s="47">
        <f t="shared" si="163"/>
        <v>0</v>
      </c>
      <c r="Z102" s="47">
        <f t="shared" si="163"/>
        <v>0</v>
      </c>
      <c r="AA102" s="40">
        <v>0</v>
      </c>
      <c r="AB102" s="40">
        <v>0</v>
      </c>
      <c r="AC102" s="38">
        <v>0</v>
      </c>
      <c r="AD102" s="47">
        <f t="shared" si="164"/>
        <v>0</v>
      </c>
      <c r="AE102" s="40">
        <v>0</v>
      </c>
      <c r="AF102" s="47">
        <f t="shared" si="165"/>
        <v>0</v>
      </c>
      <c r="AG102" s="47">
        <f t="shared" si="165"/>
        <v>0</v>
      </c>
      <c r="AH102" s="47">
        <f t="shared" si="165"/>
        <v>0</v>
      </c>
      <c r="AI102" s="40">
        <v>0</v>
      </c>
      <c r="AJ102" s="40">
        <v>0</v>
      </c>
      <c r="AK102" s="38">
        <v>7.09</v>
      </c>
      <c r="AL102" s="47">
        <f t="shared" si="166"/>
        <v>0</v>
      </c>
      <c r="AM102" s="40">
        <v>242.328</v>
      </c>
      <c r="AN102" s="47">
        <f t="shared" si="167"/>
        <v>0</v>
      </c>
      <c r="AO102" s="47">
        <f t="shared" si="167"/>
        <v>0</v>
      </c>
      <c r="AP102" s="47">
        <f t="shared" si="167"/>
        <v>0</v>
      </c>
      <c r="AQ102" s="40">
        <v>0</v>
      </c>
      <c r="AR102" s="40">
        <v>0</v>
      </c>
      <c r="AS102" s="40">
        <f t="shared" si="168"/>
        <v>0</v>
      </c>
      <c r="AT102" s="40">
        <f t="shared" si="168"/>
        <v>0</v>
      </c>
      <c r="AU102" s="40">
        <f t="shared" si="168"/>
        <v>0</v>
      </c>
      <c r="AV102" s="40">
        <f t="shared" si="168"/>
        <v>0</v>
      </c>
      <c r="AW102" s="40">
        <f t="shared" si="168"/>
        <v>0</v>
      </c>
      <c r="AX102" s="40">
        <f t="shared" si="168"/>
        <v>0</v>
      </c>
      <c r="AY102" s="40">
        <f t="shared" si="168"/>
        <v>0</v>
      </c>
      <c r="AZ102" s="40">
        <f t="shared" si="168"/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96">
        <f t="shared" si="68"/>
        <v>0</v>
      </c>
      <c r="CH102" s="96">
        <f t="shared" si="68"/>
        <v>0</v>
      </c>
      <c r="CI102" s="96">
        <f t="shared" si="68"/>
        <v>0</v>
      </c>
      <c r="CJ102" s="96">
        <f t="shared" si="68"/>
        <v>0</v>
      </c>
      <c r="CK102" s="96">
        <f t="shared" si="68"/>
        <v>0</v>
      </c>
      <c r="CL102" s="96">
        <f t="shared" si="68"/>
        <v>0</v>
      </c>
      <c r="CM102" s="96">
        <f t="shared" si="68"/>
        <v>0</v>
      </c>
      <c r="CN102" s="96">
        <f t="shared" ref="CN102:CN165" si="169">IF($E102="нд","нд",(BH102+BP102)-(T102+AB102))</f>
        <v>0</v>
      </c>
      <c r="CO102" s="32" t="s">
        <v>211</v>
      </c>
      <c r="CP102" s="18"/>
      <c r="CQ102" s="18"/>
      <c r="CS102" s="42"/>
    </row>
    <row r="103" spans="1:97" ht="27.75" customHeight="1" x14ac:dyDescent="0.25">
      <c r="A103" s="33" t="s">
        <v>218</v>
      </c>
      <c r="B103" s="34" t="s">
        <v>391</v>
      </c>
      <c r="C103" s="35" t="s">
        <v>392</v>
      </c>
      <c r="D103" s="36" t="s">
        <v>211</v>
      </c>
      <c r="E103" s="43">
        <f t="shared" si="156"/>
        <v>14.132999999999999</v>
      </c>
      <c r="F103" s="43">
        <f t="shared" si="156"/>
        <v>0</v>
      </c>
      <c r="G103" s="43">
        <f t="shared" si="156"/>
        <v>252.809</v>
      </c>
      <c r="H103" s="43">
        <f t="shared" si="157"/>
        <v>0</v>
      </c>
      <c r="I103" s="43">
        <f t="shared" si="158"/>
        <v>0</v>
      </c>
      <c r="J103" s="43">
        <f t="shared" si="159"/>
        <v>0</v>
      </c>
      <c r="K103" s="43">
        <f t="shared" si="160"/>
        <v>0</v>
      </c>
      <c r="L103" s="43">
        <f t="shared" si="160"/>
        <v>0</v>
      </c>
      <c r="M103" s="40">
        <v>0</v>
      </c>
      <c r="N103" s="47">
        <f t="shared" si="161"/>
        <v>0</v>
      </c>
      <c r="O103" s="40">
        <v>0</v>
      </c>
      <c r="P103" s="47">
        <f t="shared" si="161"/>
        <v>0</v>
      </c>
      <c r="Q103" s="47">
        <f t="shared" si="161"/>
        <v>0</v>
      </c>
      <c r="R103" s="47">
        <f t="shared" si="161"/>
        <v>0</v>
      </c>
      <c r="S103" s="40">
        <v>0</v>
      </c>
      <c r="T103" s="40">
        <v>0</v>
      </c>
      <c r="U103" s="38">
        <v>0</v>
      </c>
      <c r="V103" s="47">
        <f t="shared" si="162"/>
        <v>0</v>
      </c>
      <c r="W103" s="40">
        <v>0</v>
      </c>
      <c r="X103" s="47">
        <f t="shared" si="163"/>
        <v>0</v>
      </c>
      <c r="Y103" s="47">
        <f t="shared" si="163"/>
        <v>0</v>
      </c>
      <c r="Z103" s="47">
        <f t="shared" si="163"/>
        <v>0</v>
      </c>
      <c r="AA103" s="40">
        <v>0</v>
      </c>
      <c r="AB103" s="40">
        <v>0</v>
      </c>
      <c r="AC103" s="38">
        <v>0</v>
      </c>
      <c r="AD103" s="47">
        <f t="shared" si="164"/>
        <v>0</v>
      </c>
      <c r="AE103" s="40">
        <v>0</v>
      </c>
      <c r="AF103" s="47">
        <f t="shared" si="165"/>
        <v>0</v>
      </c>
      <c r="AG103" s="47">
        <f t="shared" si="165"/>
        <v>0</v>
      </c>
      <c r="AH103" s="47">
        <f t="shared" si="165"/>
        <v>0</v>
      </c>
      <c r="AI103" s="40">
        <v>0</v>
      </c>
      <c r="AJ103" s="40">
        <v>0</v>
      </c>
      <c r="AK103" s="38">
        <v>14.132999999999999</v>
      </c>
      <c r="AL103" s="47">
        <f t="shared" si="166"/>
        <v>0</v>
      </c>
      <c r="AM103" s="40">
        <v>252.809</v>
      </c>
      <c r="AN103" s="47">
        <f t="shared" si="167"/>
        <v>0</v>
      </c>
      <c r="AO103" s="47">
        <f t="shared" si="167"/>
        <v>0</v>
      </c>
      <c r="AP103" s="47">
        <f t="shared" si="167"/>
        <v>0</v>
      </c>
      <c r="AQ103" s="40">
        <v>0</v>
      </c>
      <c r="AR103" s="40">
        <v>0</v>
      </c>
      <c r="AS103" s="40">
        <f t="shared" si="168"/>
        <v>0</v>
      </c>
      <c r="AT103" s="40">
        <f t="shared" si="168"/>
        <v>0</v>
      </c>
      <c r="AU103" s="40">
        <f t="shared" si="168"/>
        <v>0</v>
      </c>
      <c r="AV103" s="40">
        <f t="shared" si="168"/>
        <v>0</v>
      </c>
      <c r="AW103" s="40">
        <f t="shared" si="168"/>
        <v>0</v>
      </c>
      <c r="AX103" s="40">
        <f t="shared" si="168"/>
        <v>0</v>
      </c>
      <c r="AY103" s="40">
        <f t="shared" si="168"/>
        <v>0</v>
      </c>
      <c r="AZ103" s="40">
        <f t="shared" si="168"/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96">
        <f t="shared" ref="CG103:CM163" si="170">IF($E103="нд","нд",(BA103+BI103)-(M103+U103))</f>
        <v>0</v>
      </c>
      <c r="CH103" s="96">
        <f t="shared" si="170"/>
        <v>0</v>
      </c>
      <c r="CI103" s="96">
        <f t="shared" si="170"/>
        <v>0</v>
      </c>
      <c r="CJ103" s="96">
        <f t="shared" si="170"/>
        <v>0</v>
      </c>
      <c r="CK103" s="96">
        <f t="shared" si="170"/>
        <v>0</v>
      </c>
      <c r="CL103" s="96">
        <f t="shared" si="170"/>
        <v>0</v>
      </c>
      <c r="CM103" s="96">
        <f t="shared" si="170"/>
        <v>0</v>
      </c>
      <c r="CN103" s="96">
        <f t="shared" si="169"/>
        <v>0</v>
      </c>
      <c r="CO103" s="32" t="s">
        <v>211</v>
      </c>
      <c r="CP103" s="18"/>
      <c r="CQ103" s="18"/>
      <c r="CS103" s="42"/>
    </row>
    <row r="104" spans="1:97" ht="27.75" customHeight="1" x14ac:dyDescent="0.25">
      <c r="A104" s="33" t="s">
        <v>218</v>
      </c>
      <c r="B104" s="34" t="s">
        <v>393</v>
      </c>
      <c r="C104" s="35" t="s">
        <v>394</v>
      </c>
      <c r="D104" s="36" t="s">
        <v>211</v>
      </c>
      <c r="E104" s="43">
        <f t="shared" si="156"/>
        <v>6.64</v>
      </c>
      <c r="F104" s="43">
        <f t="shared" si="156"/>
        <v>0</v>
      </c>
      <c r="G104" s="43">
        <f t="shared" si="156"/>
        <v>109.285</v>
      </c>
      <c r="H104" s="43">
        <f t="shared" si="157"/>
        <v>0</v>
      </c>
      <c r="I104" s="43">
        <f t="shared" si="158"/>
        <v>0</v>
      </c>
      <c r="J104" s="43">
        <f t="shared" si="159"/>
        <v>0</v>
      </c>
      <c r="K104" s="43">
        <f t="shared" si="160"/>
        <v>0</v>
      </c>
      <c r="L104" s="43">
        <f t="shared" si="160"/>
        <v>0</v>
      </c>
      <c r="M104" s="40">
        <v>0</v>
      </c>
      <c r="N104" s="47">
        <f t="shared" si="161"/>
        <v>0</v>
      </c>
      <c r="O104" s="40">
        <v>0</v>
      </c>
      <c r="P104" s="47">
        <f t="shared" si="161"/>
        <v>0</v>
      </c>
      <c r="Q104" s="47">
        <f t="shared" si="161"/>
        <v>0</v>
      </c>
      <c r="R104" s="47">
        <f t="shared" si="161"/>
        <v>0</v>
      </c>
      <c r="S104" s="40">
        <v>0</v>
      </c>
      <c r="T104" s="40">
        <v>0</v>
      </c>
      <c r="U104" s="38">
        <v>0</v>
      </c>
      <c r="V104" s="47">
        <f t="shared" si="162"/>
        <v>0</v>
      </c>
      <c r="W104" s="40">
        <v>0</v>
      </c>
      <c r="X104" s="47">
        <f t="shared" si="163"/>
        <v>0</v>
      </c>
      <c r="Y104" s="47">
        <f t="shared" si="163"/>
        <v>0</v>
      </c>
      <c r="Z104" s="47">
        <f t="shared" si="163"/>
        <v>0</v>
      </c>
      <c r="AA104" s="40">
        <v>0</v>
      </c>
      <c r="AB104" s="40">
        <v>0</v>
      </c>
      <c r="AC104" s="38">
        <v>0</v>
      </c>
      <c r="AD104" s="47">
        <f t="shared" si="164"/>
        <v>0</v>
      </c>
      <c r="AE104" s="40">
        <v>0</v>
      </c>
      <c r="AF104" s="47">
        <f t="shared" si="165"/>
        <v>0</v>
      </c>
      <c r="AG104" s="47">
        <f t="shared" si="165"/>
        <v>0</v>
      </c>
      <c r="AH104" s="47">
        <f t="shared" si="165"/>
        <v>0</v>
      </c>
      <c r="AI104" s="40">
        <v>0</v>
      </c>
      <c r="AJ104" s="40">
        <v>0</v>
      </c>
      <c r="AK104" s="38">
        <v>6.64</v>
      </c>
      <c r="AL104" s="47">
        <f t="shared" si="166"/>
        <v>0</v>
      </c>
      <c r="AM104" s="40">
        <v>109.285</v>
      </c>
      <c r="AN104" s="47">
        <f t="shared" si="167"/>
        <v>0</v>
      </c>
      <c r="AO104" s="47">
        <f t="shared" si="167"/>
        <v>0</v>
      </c>
      <c r="AP104" s="47">
        <f t="shared" si="167"/>
        <v>0</v>
      </c>
      <c r="AQ104" s="40">
        <v>0</v>
      </c>
      <c r="AR104" s="40">
        <v>0</v>
      </c>
      <c r="AS104" s="40">
        <f t="shared" si="168"/>
        <v>0</v>
      </c>
      <c r="AT104" s="40">
        <f t="shared" si="168"/>
        <v>0</v>
      </c>
      <c r="AU104" s="40">
        <f t="shared" si="168"/>
        <v>0</v>
      </c>
      <c r="AV104" s="40">
        <f t="shared" si="168"/>
        <v>0</v>
      </c>
      <c r="AW104" s="40">
        <f t="shared" si="168"/>
        <v>0</v>
      </c>
      <c r="AX104" s="40">
        <f t="shared" si="168"/>
        <v>0</v>
      </c>
      <c r="AY104" s="40">
        <f t="shared" si="168"/>
        <v>0</v>
      </c>
      <c r="AZ104" s="40">
        <f t="shared" si="168"/>
        <v>0</v>
      </c>
      <c r="BA104" s="40">
        <v>0</v>
      </c>
      <c r="BB104" s="40">
        <v>0</v>
      </c>
      <c r="BC104" s="40">
        <v>0</v>
      </c>
      <c r="BD104" s="40">
        <v>0</v>
      </c>
      <c r="BE104" s="40">
        <v>0</v>
      </c>
      <c r="BF104" s="40">
        <v>0</v>
      </c>
      <c r="BG104" s="40">
        <v>0</v>
      </c>
      <c r="BH104" s="40">
        <v>0</v>
      </c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96">
        <f t="shared" si="170"/>
        <v>0</v>
      </c>
      <c r="CH104" s="96">
        <f t="shared" si="170"/>
        <v>0</v>
      </c>
      <c r="CI104" s="96">
        <f t="shared" si="170"/>
        <v>0</v>
      </c>
      <c r="CJ104" s="96">
        <f t="shared" si="170"/>
        <v>0</v>
      </c>
      <c r="CK104" s="96">
        <f t="shared" si="170"/>
        <v>0</v>
      </c>
      <c r="CL104" s="96">
        <f t="shared" si="170"/>
        <v>0</v>
      </c>
      <c r="CM104" s="96">
        <f t="shared" si="170"/>
        <v>0</v>
      </c>
      <c r="CN104" s="96">
        <f t="shared" si="169"/>
        <v>0</v>
      </c>
      <c r="CO104" s="32" t="s">
        <v>211</v>
      </c>
      <c r="CP104" s="18"/>
      <c r="CQ104" s="18"/>
      <c r="CS104" s="42"/>
    </row>
    <row r="105" spans="1:97" ht="27.75" customHeight="1" x14ac:dyDescent="0.25">
      <c r="A105" s="33" t="s">
        <v>218</v>
      </c>
      <c r="B105" s="34" t="s">
        <v>395</v>
      </c>
      <c r="C105" s="35" t="s">
        <v>396</v>
      </c>
      <c r="D105" s="36" t="s">
        <v>211</v>
      </c>
      <c r="E105" s="43">
        <f t="shared" si="156"/>
        <v>1.1160000000000001</v>
      </c>
      <c r="F105" s="43">
        <f t="shared" si="156"/>
        <v>0</v>
      </c>
      <c r="G105" s="43">
        <f t="shared" si="156"/>
        <v>62.091000000000001</v>
      </c>
      <c r="H105" s="43">
        <f t="shared" si="157"/>
        <v>0</v>
      </c>
      <c r="I105" s="43">
        <f t="shared" si="158"/>
        <v>0</v>
      </c>
      <c r="J105" s="43">
        <f t="shared" si="159"/>
        <v>0</v>
      </c>
      <c r="K105" s="43">
        <f t="shared" si="160"/>
        <v>0</v>
      </c>
      <c r="L105" s="43">
        <f t="shared" si="160"/>
        <v>0</v>
      </c>
      <c r="M105" s="40">
        <v>0</v>
      </c>
      <c r="N105" s="47">
        <f t="shared" si="161"/>
        <v>0</v>
      </c>
      <c r="O105" s="40">
        <v>0</v>
      </c>
      <c r="P105" s="47">
        <f t="shared" si="161"/>
        <v>0</v>
      </c>
      <c r="Q105" s="47">
        <f t="shared" si="161"/>
        <v>0</v>
      </c>
      <c r="R105" s="47">
        <f t="shared" si="161"/>
        <v>0</v>
      </c>
      <c r="S105" s="40">
        <v>0</v>
      </c>
      <c r="T105" s="40">
        <v>0</v>
      </c>
      <c r="U105" s="38">
        <v>0</v>
      </c>
      <c r="V105" s="47">
        <f t="shared" si="162"/>
        <v>0</v>
      </c>
      <c r="W105" s="40">
        <v>0</v>
      </c>
      <c r="X105" s="47">
        <f t="shared" si="163"/>
        <v>0</v>
      </c>
      <c r="Y105" s="47">
        <f t="shared" si="163"/>
        <v>0</v>
      </c>
      <c r="Z105" s="47">
        <f t="shared" si="163"/>
        <v>0</v>
      </c>
      <c r="AA105" s="40">
        <v>0</v>
      </c>
      <c r="AB105" s="40">
        <v>0</v>
      </c>
      <c r="AC105" s="38">
        <v>0</v>
      </c>
      <c r="AD105" s="47">
        <f t="shared" si="164"/>
        <v>0</v>
      </c>
      <c r="AE105" s="40">
        <v>0</v>
      </c>
      <c r="AF105" s="47">
        <f t="shared" si="165"/>
        <v>0</v>
      </c>
      <c r="AG105" s="47">
        <f t="shared" si="165"/>
        <v>0</v>
      </c>
      <c r="AH105" s="47">
        <f t="shared" si="165"/>
        <v>0</v>
      </c>
      <c r="AI105" s="40">
        <v>0</v>
      </c>
      <c r="AJ105" s="40">
        <v>0</v>
      </c>
      <c r="AK105" s="38">
        <v>1.1160000000000001</v>
      </c>
      <c r="AL105" s="47">
        <f t="shared" si="166"/>
        <v>0</v>
      </c>
      <c r="AM105" s="40">
        <v>62.091000000000001</v>
      </c>
      <c r="AN105" s="47">
        <f t="shared" si="167"/>
        <v>0</v>
      </c>
      <c r="AO105" s="47">
        <f t="shared" si="167"/>
        <v>0</v>
      </c>
      <c r="AP105" s="47">
        <f t="shared" si="167"/>
        <v>0</v>
      </c>
      <c r="AQ105" s="40">
        <v>0</v>
      </c>
      <c r="AR105" s="40">
        <v>0</v>
      </c>
      <c r="AS105" s="40">
        <f t="shared" si="168"/>
        <v>0</v>
      </c>
      <c r="AT105" s="40">
        <f t="shared" si="168"/>
        <v>0</v>
      </c>
      <c r="AU105" s="40">
        <f t="shared" si="168"/>
        <v>0</v>
      </c>
      <c r="AV105" s="40">
        <f t="shared" si="168"/>
        <v>0</v>
      </c>
      <c r="AW105" s="40">
        <f t="shared" si="168"/>
        <v>0</v>
      </c>
      <c r="AX105" s="40">
        <f t="shared" si="168"/>
        <v>0</v>
      </c>
      <c r="AY105" s="40">
        <f t="shared" si="168"/>
        <v>0</v>
      </c>
      <c r="AZ105" s="40">
        <f t="shared" si="168"/>
        <v>0</v>
      </c>
      <c r="BA105" s="40">
        <v>0</v>
      </c>
      <c r="BB105" s="40">
        <v>0</v>
      </c>
      <c r="BC105" s="40">
        <v>0</v>
      </c>
      <c r="BD105" s="40">
        <v>0</v>
      </c>
      <c r="BE105" s="40">
        <v>0</v>
      </c>
      <c r="BF105" s="40">
        <v>0</v>
      </c>
      <c r="BG105" s="40">
        <v>0</v>
      </c>
      <c r="BH105" s="40">
        <v>0</v>
      </c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96">
        <f t="shared" si="170"/>
        <v>0</v>
      </c>
      <c r="CH105" s="96">
        <f t="shared" si="170"/>
        <v>0</v>
      </c>
      <c r="CI105" s="96">
        <f t="shared" si="170"/>
        <v>0</v>
      </c>
      <c r="CJ105" s="96">
        <f t="shared" si="170"/>
        <v>0</v>
      </c>
      <c r="CK105" s="96">
        <f t="shared" si="170"/>
        <v>0</v>
      </c>
      <c r="CL105" s="96">
        <f t="shared" si="170"/>
        <v>0</v>
      </c>
      <c r="CM105" s="96">
        <f t="shared" si="170"/>
        <v>0</v>
      </c>
      <c r="CN105" s="96">
        <f t="shared" si="169"/>
        <v>0</v>
      </c>
      <c r="CO105" s="32" t="s">
        <v>211</v>
      </c>
      <c r="CP105" s="18"/>
      <c r="CQ105" s="18"/>
      <c r="CS105" s="42"/>
    </row>
    <row r="106" spans="1:97" ht="27.75" customHeight="1" x14ac:dyDescent="0.25">
      <c r="A106" s="33" t="s">
        <v>218</v>
      </c>
      <c r="B106" s="34" t="s">
        <v>397</v>
      </c>
      <c r="C106" s="35" t="s">
        <v>398</v>
      </c>
      <c r="D106" s="36" t="s">
        <v>211</v>
      </c>
      <c r="E106" s="43">
        <f t="shared" si="156"/>
        <v>9.1289999999999996</v>
      </c>
      <c r="F106" s="43">
        <f t="shared" si="156"/>
        <v>0</v>
      </c>
      <c r="G106" s="43">
        <f t="shared" si="156"/>
        <v>106.07</v>
      </c>
      <c r="H106" s="43">
        <f t="shared" si="157"/>
        <v>0</v>
      </c>
      <c r="I106" s="43">
        <f t="shared" si="158"/>
        <v>0</v>
      </c>
      <c r="J106" s="43">
        <f t="shared" si="159"/>
        <v>0</v>
      </c>
      <c r="K106" s="43">
        <f t="shared" si="160"/>
        <v>0</v>
      </c>
      <c r="L106" s="43">
        <f t="shared" si="160"/>
        <v>0</v>
      </c>
      <c r="M106" s="40">
        <v>0</v>
      </c>
      <c r="N106" s="47">
        <f t="shared" si="161"/>
        <v>0</v>
      </c>
      <c r="O106" s="40">
        <v>0</v>
      </c>
      <c r="P106" s="47">
        <f t="shared" si="161"/>
        <v>0</v>
      </c>
      <c r="Q106" s="47">
        <f t="shared" si="161"/>
        <v>0</v>
      </c>
      <c r="R106" s="47">
        <f t="shared" si="161"/>
        <v>0</v>
      </c>
      <c r="S106" s="40">
        <v>0</v>
      </c>
      <c r="T106" s="40">
        <v>0</v>
      </c>
      <c r="U106" s="38">
        <v>0</v>
      </c>
      <c r="V106" s="47">
        <f t="shared" si="162"/>
        <v>0</v>
      </c>
      <c r="W106" s="40">
        <v>0</v>
      </c>
      <c r="X106" s="47">
        <f t="shared" si="163"/>
        <v>0</v>
      </c>
      <c r="Y106" s="47">
        <f t="shared" si="163"/>
        <v>0</v>
      </c>
      <c r="Z106" s="47">
        <f t="shared" si="163"/>
        <v>0</v>
      </c>
      <c r="AA106" s="40">
        <v>0</v>
      </c>
      <c r="AB106" s="40">
        <v>0</v>
      </c>
      <c r="AC106" s="38">
        <v>0</v>
      </c>
      <c r="AD106" s="47">
        <f t="shared" si="164"/>
        <v>0</v>
      </c>
      <c r="AE106" s="40">
        <v>0</v>
      </c>
      <c r="AF106" s="47">
        <f t="shared" si="165"/>
        <v>0</v>
      </c>
      <c r="AG106" s="47">
        <f t="shared" si="165"/>
        <v>0</v>
      </c>
      <c r="AH106" s="47">
        <f t="shared" si="165"/>
        <v>0</v>
      </c>
      <c r="AI106" s="40">
        <v>0</v>
      </c>
      <c r="AJ106" s="40">
        <v>0</v>
      </c>
      <c r="AK106" s="38">
        <v>9.1289999999999996</v>
      </c>
      <c r="AL106" s="47">
        <f t="shared" si="166"/>
        <v>0</v>
      </c>
      <c r="AM106" s="40">
        <v>106.07</v>
      </c>
      <c r="AN106" s="47">
        <f t="shared" si="167"/>
        <v>0</v>
      </c>
      <c r="AO106" s="47">
        <f t="shared" si="167"/>
        <v>0</v>
      </c>
      <c r="AP106" s="47">
        <f t="shared" si="167"/>
        <v>0</v>
      </c>
      <c r="AQ106" s="40">
        <v>0</v>
      </c>
      <c r="AR106" s="40">
        <v>0</v>
      </c>
      <c r="AS106" s="40">
        <f t="shared" si="168"/>
        <v>0</v>
      </c>
      <c r="AT106" s="40">
        <f t="shared" si="168"/>
        <v>0</v>
      </c>
      <c r="AU106" s="40">
        <f t="shared" si="168"/>
        <v>0</v>
      </c>
      <c r="AV106" s="40">
        <f t="shared" si="168"/>
        <v>0</v>
      </c>
      <c r="AW106" s="40">
        <f t="shared" si="168"/>
        <v>0</v>
      </c>
      <c r="AX106" s="40">
        <f t="shared" si="168"/>
        <v>0</v>
      </c>
      <c r="AY106" s="40">
        <f t="shared" si="168"/>
        <v>0</v>
      </c>
      <c r="AZ106" s="40">
        <f t="shared" si="168"/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96">
        <f t="shared" si="170"/>
        <v>0</v>
      </c>
      <c r="CH106" s="96">
        <f t="shared" si="170"/>
        <v>0</v>
      </c>
      <c r="CI106" s="96">
        <f t="shared" si="170"/>
        <v>0</v>
      </c>
      <c r="CJ106" s="96">
        <f t="shared" si="170"/>
        <v>0</v>
      </c>
      <c r="CK106" s="96">
        <f t="shared" si="170"/>
        <v>0</v>
      </c>
      <c r="CL106" s="96">
        <f t="shared" si="170"/>
        <v>0</v>
      </c>
      <c r="CM106" s="96">
        <f t="shared" si="170"/>
        <v>0</v>
      </c>
      <c r="CN106" s="96">
        <f t="shared" si="169"/>
        <v>0</v>
      </c>
      <c r="CO106" s="32" t="s">
        <v>211</v>
      </c>
      <c r="CP106" s="18"/>
      <c r="CQ106" s="18"/>
      <c r="CS106" s="42"/>
    </row>
    <row r="107" spans="1:97" ht="27.75" customHeight="1" x14ac:dyDescent="0.25">
      <c r="A107" s="33" t="s">
        <v>218</v>
      </c>
      <c r="B107" s="34" t="s">
        <v>399</v>
      </c>
      <c r="C107" s="35" t="s">
        <v>400</v>
      </c>
      <c r="D107" s="36" t="s">
        <v>211</v>
      </c>
      <c r="E107" s="43">
        <f t="shared" si="156"/>
        <v>4.7629999999999999</v>
      </c>
      <c r="F107" s="43">
        <f t="shared" si="156"/>
        <v>0</v>
      </c>
      <c r="G107" s="43">
        <f t="shared" si="156"/>
        <v>130.74700000000001</v>
      </c>
      <c r="H107" s="43">
        <f t="shared" si="157"/>
        <v>0</v>
      </c>
      <c r="I107" s="43">
        <f t="shared" si="158"/>
        <v>0</v>
      </c>
      <c r="J107" s="43">
        <f t="shared" si="159"/>
        <v>0</v>
      </c>
      <c r="K107" s="43">
        <f t="shared" si="160"/>
        <v>0</v>
      </c>
      <c r="L107" s="43">
        <f t="shared" si="160"/>
        <v>0</v>
      </c>
      <c r="M107" s="40">
        <v>0</v>
      </c>
      <c r="N107" s="47">
        <f t="shared" si="161"/>
        <v>0</v>
      </c>
      <c r="O107" s="40">
        <v>0</v>
      </c>
      <c r="P107" s="47">
        <f t="shared" si="161"/>
        <v>0</v>
      </c>
      <c r="Q107" s="47">
        <f t="shared" si="161"/>
        <v>0</v>
      </c>
      <c r="R107" s="47">
        <f t="shared" si="161"/>
        <v>0</v>
      </c>
      <c r="S107" s="40">
        <v>0</v>
      </c>
      <c r="T107" s="40">
        <v>0</v>
      </c>
      <c r="U107" s="38">
        <v>0</v>
      </c>
      <c r="V107" s="47">
        <f t="shared" si="162"/>
        <v>0</v>
      </c>
      <c r="W107" s="40">
        <v>0</v>
      </c>
      <c r="X107" s="47">
        <f t="shared" si="163"/>
        <v>0</v>
      </c>
      <c r="Y107" s="47">
        <f t="shared" si="163"/>
        <v>0</v>
      </c>
      <c r="Z107" s="47">
        <f t="shared" si="163"/>
        <v>0</v>
      </c>
      <c r="AA107" s="40">
        <v>0</v>
      </c>
      <c r="AB107" s="40">
        <v>0</v>
      </c>
      <c r="AC107" s="38">
        <v>0</v>
      </c>
      <c r="AD107" s="47">
        <f t="shared" si="164"/>
        <v>0</v>
      </c>
      <c r="AE107" s="40">
        <v>0</v>
      </c>
      <c r="AF107" s="47">
        <f t="shared" si="165"/>
        <v>0</v>
      </c>
      <c r="AG107" s="47">
        <f t="shared" si="165"/>
        <v>0</v>
      </c>
      <c r="AH107" s="47">
        <f t="shared" si="165"/>
        <v>0</v>
      </c>
      <c r="AI107" s="40">
        <v>0</v>
      </c>
      <c r="AJ107" s="40">
        <v>0</v>
      </c>
      <c r="AK107" s="38">
        <v>4.7629999999999999</v>
      </c>
      <c r="AL107" s="47">
        <f t="shared" si="166"/>
        <v>0</v>
      </c>
      <c r="AM107" s="40">
        <v>130.74700000000001</v>
      </c>
      <c r="AN107" s="47">
        <f t="shared" si="167"/>
        <v>0</v>
      </c>
      <c r="AO107" s="47">
        <f t="shared" si="167"/>
        <v>0</v>
      </c>
      <c r="AP107" s="47">
        <f t="shared" si="167"/>
        <v>0</v>
      </c>
      <c r="AQ107" s="40">
        <v>0</v>
      </c>
      <c r="AR107" s="40">
        <v>0</v>
      </c>
      <c r="AS107" s="40">
        <f t="shared" si="168"/>
        <v>0</v>
      </c>
      <c r="AT107" s="40">
        <f t="shared" si="168"/>
        <v>0</v>
      </c>
      <c r="AU107" s="40">
        <f t="shared" si="168"/>
        <v>0</v>
      </c>
      <c r="AV107" s="40">
        <f t="shared" si="168"/>
        <v>0</v>
      </c>
      <c r="AW107" s="40">
        <f t="shared" si="168"/>
        <v>0</v>
      </c>
      <c r="AX107" s="40">
        <f t="shared" si="168"/>
        <v>0</v>
      </c>
      <c r="AY107" s="40">
        <f t="shared" si="168"/>
        <v>0</v>
      </c>
      <c r="AZ107" s="40">
        <f t="shared" si="168"/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96">
        <f t="shared" si="170"/>
        <v>0</v>
      </c>
      <c r="CH107" s="96">
        <f t="shared" si="170"/>
        <v>0</v>
      </c>
      <c r="CI107" s="96">
        <f t="shared" si="170"/>
        <v>0</v>
      </c>
      <c r="CJ107" s="96">
        <f t="shared" si="170"/>
        <v>0</v>
      </c>
      <c r="CK107" s="96">
        <f t="shared" si="170"/>
        <v>0</v>
      </c>
      <c r="CL107" s="96">
        <f t="shared" si="170"/>
        <v>0</v>
      </c>
      <c r="CM107" s="96">
        <f t="shared" si="170"/>
        <v>0</v>
      </c>
      <c r="CN107" s="96">
        <f t="shared" si="169"/>
        <v>0</v>
      </c>
      <c r="CO107" s="32" t="s">
        <v>211</v>
      </c>
      <c r="CP107" s="18"/>
      <c r="CQ107" s="18"/>
      <c r="CS107" s="42"/>
    </row>
    <row r="108" spans="1:97" ht="27.75" customHeight="1" x14ac:dyDescent="0.25">
      <c r="A108" s="33" t="s">
        <v>218</v>
      </c>
      <c r="B108" s="34" t="s">
        <v>401</v>
      </c>
      <c r="C108" s="35" t="s">
        <v>402</v>
      </c>
      <c r="D108" s="36" t="s">
        <v>211</v>
      </c>
      <c r="E108" s="43">
        <f t="shared" si="156"/>
        <v>5.94</v>
      </c>
      <c r="F108" s="43">
        <f t="shared" si="156"/>
        <v>0</v>
      </c>
      <c r="G108" s="43">
        <f t="shared" si="156"/>
        <v>90.599000000000004</v>
      </c>
      <c r="H108" s="43">
        <f t="shared" si="157"/>
        <v>0</v>
      </c>
      <c r="I108" s="43">
        <f t="shared" si="158"/>
        <v>0</v>
      </c>
      <c r="J108" s="43">
        <f t="shared" si="159"/>
        <v>0</v>
      </c>
      <c r="K108" s="43">
        <f t="shared" si="160"/>
        <v>0</v>
      </c>
      <c r="L108" s="43">
        <f t="shared" si="160"/>
        <v>0</v>
      </c>
      <c r="M108" s="40">
        <v>0</v>
      </c>
      <c r="N108" s="47">
        <f t="shared" si="161"/>
        <v>0</v>
      </c>
      <c r="O108" s="40">
        <v>0</v>
      </c>
      <c r="P108" s="47">
        <f t="shared" si="161"/>
        <v>0</v>
      </c>
      <c r="Q108" s="47">
        <f t="shared" si="161"/>
        <v>0</v>
      </c>
      <c r="R108" s="47">
        <f t="shared" si="161"/>
        <v>0</v>
      </c>
      <c r="S108" s="40">
        <v>0</v>
      </c>
      <c r="T108" s="40">
        <v>0</v>
      </c>
      <c r="U108" s="38">
        <v>0</v>
      </c>
      <c r="V108" s="47">
        <f t="shared" si="162"/>
        <v>0</v>
      </c>
      <c r="W108" s="40">
        <v>0</v>
      </c>
      <c r="X108" s="47">
        <f t="shared" si="163"/>
        <v>0</v>
      </c>
      <c r="Y108" s="47">
        <f t="shared" si="163"/>
        <v>0</v>
      </c>
      <c r="Z108" s="47">
        <f t="shared" si="163"/>
        <v>0</v>
      </c>
      <c r="AA108" s="40">
        <v>0</v>
      </c>
      <c r="AB108" s="40">
        <v>0</v>
      </c>
      <c r="AC108" s="38">
        <v>0</v>
      </c>
      <c r="AD108" s="47">
        <f t="shared" si="164"/>
        <v>0</v>
      </c>
      <c r="AE108" s="40">
        <v>0</v>
      </c>
      <c r="AF108" s="47">
        <f t="shared" si="165"/>
        <v>0</v>
      </c>
      <c r="AG108" s="47">
        <f t="shared" si="165"/>
        <v>0</v>
      </c>
      <c r="AH108" s="47">
        <f t="shared" si="165"/>
        <v>0</v>
      </c>
      <c r="AI108" s="40">
        <v>0</v>
      </c>
      <c r="AJ108" s="40">
        <v>0</v>
      </c>
      <c r="AK108" s="38">
        <v>5.94</v>
      </c>
      <c r="AL108" s="47">
        <f t="shared" si="166"/>
        <v>0</v>
      </c>
      <c r="AM108" s="40">
        <v>90.599000000000004</v>
      </c>
      <c r="AN108" s="47">
        <f t="shared" si="167"/>
        <v>0</v>
      </c>
      <c r="AO108" s="47">
        <f t="shared" si="167"/>
        <v>0</v>
      </c>
      <c r="AP108" s="47">
        <f t="shared" si="167"/>
        <v>0</v>
      </c>
      <c r="AQ108" s="40">
        <v>0</v>
      </c>
      <c r="AR108" s="40">
        <v>0</v>
      </c>
      <c r="AS108" s="40">
        <f t="shared" si="168"/>
        <v>0</v>
      </c>
      <c r="AT108" s="40">
        <f t="shared" si="168"/>
        <v>0</v>
      </c>
      <c r="AU108" s="40">
        <f t="shared" si="168"/>
        <v>0</v>
      </c>
      <c r="AV108" s="40">
        <f t="shared" si="168"/>
        <v>0</v>
      </c>
      <c r="AW108" s="40">
        <f t="shared" si="168"/>
        <v>0</v>
      </c>
      <c r="AX108" s="40">
        <f t="shared" si="168"/>
        <v>0</v>
      </c>
      <c r="AY108" s="40">
        <f t="shared" si="168"/>
        <v>0</v>
      </c>
      <c r="AZ108" s="40">
        <f t="shared" si="168"/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96">
        <f t="shared" si="170"/>
        <v>0</v>
      </c>
      <c r="CH108" s="96">
        <f t="shared" si="170"/>
        <v>0</v>
      </c>
      <c r="CI108" s="96">
        <f t="shared" si="170"/>
        <v>0</v>
      </c>
      <c r="CJ108" s="96">
        <f t="shared" si="170"/>
        <v>0</v>
      </c>
      <c r="CK108" s="96">
        <f t="shared" si="170"/>
        <v>0</v>
      </c>
      <c r="CL108" s="96">
        <f t="shared" si="170"/>
        <v>0</v>
      </c>
      <c r="CM108" s="96">
        <f t="shared" si="170"/>
        <v>0</v>
      </c>
      <c r="CN108" s="96">
        <f t="shared" si="169"/>
        <v>0</v>
      </c>
      <c r="CO108" s="32" t="s">
        <v>211</v>
      </c>
      <c r="CP108" s="18"/>
      <c r="CQ108" s="18"/>
      <c r="CS108" s="42"/>
    </row>
    <row r="109" spans="1:97" ht="27.75" customHeight="1" x14ac:dyDescent="0.25">
      <c r="A109" s="33" t="s">
        <v>218</v>
      </c>
      <c r="B109" s="34" t="s">
        <v>403</v>
      </c>
      <c r="C109" s="35" t="s">
        <v>404</v>
      </c>
      <c r="D109" s="36" t="s">
        <v>211</v>
      </c>
      <c r="E109" s="43">
        <f t="shared" si="156"/>
        <v>4.2590000000000003</v>
      </c>
      <c r="F109" s="43">
        <f t="shared" si="156"/>
        <v>0</v>
      </c>
      <c r="G109" s="43">
        <f t="shared" si="156"/>
        <v>97.415000000000006</v>
      </c>
      <c r="H109" s="43">
        <f t="shared" si="157"/>
        <v>0</v>
      </c>
      <c r="I109" s="43">
        <f t="shared" si="158"/>
        <v>0</v>
      </c>
      <c r="J109" s="43">
        <f t="shared" si="159"/>
        <v>0</v>
      </c>
      <c r="K109" s="43">
        <f t="shared" si="160"/>
        <v>0</v>
      </c>
      <c r="L109" s="43">
        <f t="shared" si="160"/>
        <v>0</v>
      </c>
      <c r="M109" s="40">
        <v>0</v>
      </c>
      <c r="N109" s="47">
        <f t="shared" si="161"/>
        <v>0</v>
      </c>
      <c r="O109" s="40">
        <v>0</v>
      </c>
      <c r="P109" s="47">
        <f t="shared" si="161"/>
        <v>0</v>
      </c>
      <c r="Q109" s="47">
        <f t="shared" si="161"/>
        <v>0</v>
      </c>
      <c r="R109" s="47">
        <f t="shared" si="161"/>
        <v>0</v>
      </c>
      <c r="S109" s="40">
        <v>0</v>
      </c>
      <c r="T109" s="40">
        <v>0</v>
      </c>
      <c r="U109" s="38">
        <v>0</v>
      </c>
      <c r="V109" s="47">
        <f t="shared" si="162"/>
        <v>0</v>
      </c>
      <c r="W109" s="40">
        <v>0</v>
      </c>
      <c r="X109" s="47">
        <f t="shared" si="163"/>
        <v>0</v>
      </c>
      <c r="Y109" s="47">
        <f t="shared" si="163"/>
        <v>0</v>
      </c>
      <c r="Z109" s="47">
        <f t="shared" si="163"/>
        <v>0</v>
      </c>
      <c r="AA109" s="40">
        <v>0</v>
      </c>
      <c r="AB109" s="40">
        <v>0</v>
      </c>
      <c r="AC109" s="38">
        <v>0</v>
      </c>
      <c r="AD109" s="47">
        <f t="shared" si="164"/>
        <v>0</v>
      </c>
      <c r="AE109" s="40">
        <v>0</v>
      </c>
      <c r="AF109" s="47">
        <f t="shared" si="165"/>
        <v>0</v>
      </c>
      <c r="AG109" s="47">
        <f t="shared" si="165"/>
        <v>0</v>
      </c>
      <c r="AH109" s="47">
        <f t="shared" si="165"/>
        <v>0</v>
      </c>
      <c r="AI109" s="40">
        <v>0</v>
      </c>
      <c r="AJ109" s="40">
        <v>0</v>
      </c>
      <c r="AK109" s="38">
        <v>4.2590000000000003</v>
      </c>
      <c r="AL109" s="47">
        <f t="shared" si="166"/>
        <v>0</v>
      </c>
      <c r="AM109" s="40">
        <v>97.415000000000006</v>
      </c>
      <c r="AN109" s="47">
        <f t="shared" si="167"/>
        <v>0</v>
      </c>
      <c r="AO109" s="47">
        <f t="shared" si="167"/>
        <v>0</v>
      </c>
      <c r="AP109" s="47">
        <f t="shared" si="167"/>
        <v>0</v>
      </c>
      <c r="AQ109" s="40">
        <v>0</v>
      </c>
      <c r="AR109" s="40">
        <v>0</v>
      </c>
      <c r="AS109" s="40">
        <f t="shared" si="168"/>
        <v>0</v>
      </c>
      <c r="AT109" s="40">
        <f t="shared" si="168"/>
        <v>0</v>
      </c>
      <c r="AU109" s="40">
        <f t="shared" si="168"/>
        <v>0</v>
      </c>
      <c r="AV109" s="40">
        <f t="shared" si="168"/>
        <v>0</v>
      </c>
      <c r="AW109" s="40">
        <f t="shared" si="168"/>
        <v>0</v>
      </c>
      <c r="AX109" s="40">
        <f t="shared" si="168"/>
        <v>0</v>
      </c>
      <c r="AY109" s="40">
        <f t="shared" si="168"/>
        <v>0</v>
      </c>
      <c r="AZ109" s="40">
        <f t="shared" si="168"/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96">
        <f t="shared" si="170"/>
        <v>0</v>
      </c>
      <c r="CH109" s="96">
        <f t="shared" si="170"/>
        <v>0</v>
      </c>
      <c r="CI109" s="96">
        <f t="shared" si="170"/>
        <v>0</v>
      </c>
      <c r="CJ109" s="96">
        <f t="shared" si="170"/>
        <v>0</v>
      </c>
      <c r="CK109" s="96">
        <f t="shared" si="170"/>
        <v>0</v>
      </c>
      <c r="CL109" s="96">
        <f t="shared" si="170"/>
        <v>0</v>
      </c>
      <c r="CM109" s="96">
        <f t="shared" si="170"/>
        <v>0</v>
      </c>
      <c r="CN109" s="96">
        <f t="shared" si="169"/>
        <v>0</v>
      </c>
      <c r="CO109" s="32" t="s">
        <v>211</v>
      </c>
      <c r="CP109" s="18"/>
      <c r="CQ109" s="18"/>
      <c r="CS109" s="42"/>
    </row>
    <row r="110" spans="1:97" ht="27.75" customHeight="1" x14ac:dyDescent="0.25">
      <c r="A110" s="33" t="s">
        <v>218</v>
      </c>
      <c r="B110" s="34" t="s">
        <v>405</v>
      </c>
      <c r="C110" s="35" t="s">
        <v>406</v>
      </c>
      <c r="D110" s="36" t="s">
        <v>211</v>
      </c>
      <c r="E110" s="43">
        <f t="shared" si="156"/>
        <v>7.1</v>
      </c>
      <c r="F110" s="43">
        <f t="shared" si="156"/>
        <v>0</v>
      </c>
      <c r="G110" s="43">
        <f t="shared" si="156"/>
        <v>112.20399999999999</v>
      </c>
      <c r="H110" s="43">
        <f t="shared" si="157"/>
        <v>0</v>
      </c>
      <c r="I110" s="43">
        <f t="shared" si="158"/>
        <v>0</v>
      </c>
      <c r="J110" s="43">
        <f t="shared" si="159"/>
        <v>0</v>
      </c>
      <c r="K110" s="43">
        <f t="shared" si="160"/>
        <v>0</v>
      </c>
      <c r="L110" s="43">
        <f t="shared" si="160"/>
        <v>0</v>
      </c>
      <c r="M110" s="40">
        <v>0</v>
      </c>
      <c r="N110" s="47">
        <f t="shared" si="161"/>
        <v>0</v>
      </c>
      <c r="O110" s="40">
        <v>0</v>
      </c>
      <c r="P110" s="47">
        <f t="shared" si="161"/>
        <v>0</v>
      </c>
      <c r="Q110" s="47">
        <f t="shared" si="161"/>
        <v>0</v>
      </c>
      <c r="R110" s="47">
        <f t="shared" si="161"/>
        <v>0</v>
      </c>
      <c r="S110" s="40">
        <v>0</v>
      </c>
      <c r="T110" s="40">
        <v>0</v>
      </c>
      <c r="U110" s="38">
        <v>0</v>
      </c>
      <c r="V110" s="47">
        <f t="shared" si="162"/>
        <v>0</v>
      </c>
      <c r="W110" s="40">
        <v>0</v>
      </c>
      <c r="X110" s="47">
        <f t="shared" si="163"/>
        <v>0</v>
      </c>
      <c r="Y110" s="47">
        <f t="shared" si="163"/>
        <v>0</v>
      </c>
      <c r="Z110" s="47">
        <f t="shared" si="163"/>
        <v>0</v>
      </c>
      <c r="AA110" s="40">
        <v>0</v>
      </c>
      <c r="AB110" s="40">
        <v>0</v>
      </c>
      <c r="AC110" s="38">
        <v>0</v>
      </c>
      <c r="AD110" s="47">
        <f t="shared" si="164"/>
        <v>0</v>
      </c>
      <c r="AE110" s="40">
        <v>0</v>
      </c>
      <c r="AF110" s="47">
        <f t="shared" si="165"/>
        <v>0</v>
      </c>
      <c r="AG110" s="47">
        <f t="shared" si="165"/>
        <v>0</v>
      </c>
      <c r="AH110" s="47">
        <f t="shared" si="165"/>
        <v>0</v>
      </c>
      <c r="AI110" s="40">
        <v>0</v>
      </c>
      <c r="AJ110" s="40">
        <v>0</v>
      </c>
      <c r="AK110" s="38">
        <v>7.1</v>
      </c>
      <c r="AL110" s="47">
        <f t="shared" si="166"/>
        <v>0</v>
      </c>
      <c r="AM110" s="40">
        <v>112.20399999999999</v>
      </c>
      <c r="AN110" s="47">
        <f t="shared" si="167"/>
        <v>0</v>
      </c>
      <c r="AO110" s="47">
        <f t="shared" si="167"/>
        <v>0</v>
      </c>
      <c r="AP110" s="47">
        <f t="shared" si="167"/>
        <v>0</v>
      </c>
      <c r="AQ110" s="40">
        <v>0</v>
      </c>
      <c r="AR110" s="40">
        <v>0</v>
      </c>
      <c r="AS110" s="40">
        <f t="shared" si="168"/>
        <v>0</v>
      </c>
      <c r="AT110" s="40">
        <f t="shared" si="168"/>
        <v>0</v>
      </c>
      <c r="AU110" s="40">
        <f t="shared" si="168"/>
        <v>0</v>
      </c>
      <c r="AV110" s="40">
        <f t="shared" si="168"/>
        <v>0</v>
      </c>
      <c r="AW110" s="40">
        <f t="shared" si="168"/>
        <v>0</v>
      </c>
      <c r="AX110" s="40">
        <f t="shared" si="168"/>
        <v>0</v>
      </c>
      <c r="AY110" s="40">
        <f t="shared" si="168"/>
        <v>0</v>
      </c>
      <c r="AZ110" s="40">
        <f t="shared" si="168"/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96">
        <f t="shared" si="170"/>
        <v>0</v>
      </c>
      <c r="CH110" s="96">
        <f t="shared" si="170"/>
        <v>0</v>
      </c>
      <c r="CI110" s="96">
        <f t="shared" si="170"/>
        <v>0</v>
      </c>
      <c r="CJ110" s="96">
        <f t="shared" si="170"/>
        <v>0</v>
      </c>
      <c r="CK110" s="96">
        <f t="shared" si="170"/>
        <v>0</v>
      </c>
      <c r="CL110" s="96">
        <f t="shared" si="170"/>
        <v>0</v>
      </c>
      <c r="CM110" s="96">
        <f t="shared" si="170"/>
        <v>0</v>
      </c>
      <c r="CN110" s="96">
        <f t="shared" si="169"/>
        <v>0</v>
      </c>
      <c r="CO110" s="32" t="s">
        <v>211</v>
      </c>
      <c r="CP110" s="18"/>
      <c r="CQ110" s="18"/>
      <c r="CS110" s="42"/>
    </row>
    <row r="111" spans="1:97" ht="27.75" customHeight="1" x14ac:dyDescent="0.25">
      <c r="A111" s="33" t="s">
        <v>218</v>
      </c>
      <c r="B111" s="34" t="s">
        <v>407</v>
      </c>
      <c r="C111" s="35" t="s">
        <v>408</v>
      </c>
      <c r="D111" s="36" t="s">
        <v>211</v>
      </c>
      <c r="E111" s="43">
        <f t="shared" si="156"/>
        <v>8.86</v>
      </c>
      <c r="F111" s="43">
        <f t="shared" si="156"/>
        <v>0</v>
      </c>
      <c r="G111" s="43">
        <f t="shared" si="156"/>
        <v>126.229</v>
      </c>
      <c r="H111" s="43">
        <f t="shared" si="157"/>
        <v>0</v>
      </c>
      <c r="I111" s="43">
        <f t="shared" si="158"/>
        <v>0</v>
      </c>
      <c r="J111" s="43">
        <f t="shared" si="159"/>
        <v>0</v>
      </c>
      <c r="K111" s="43">
        <f t="shared" si="160"/>
        <v>0</v>
      </c>
      <c r="L111" s="43">
        <f t="shared" si="160"/>
        <v>0</v>
      </c>
      <c r="M111" s="40">
        <v>0</v>
      </c>
      <c r="N111" s="47">
        <f t="shared" si="161"/>
        <v>0</v>
      </c>
      <c r="O111" s="40">
        <v>0</v>
      </c>
      <c r="P111" s="47">
        <f t="shared" si="161"/>
        <v>0</v>
      </c>
      <c r="Q111" s="47">
        <f t="shared" si="161"/>
        <v>0</v>
      </c>
      <c r="R111" s="47">
        <f t="shared" si="161"/>
        <v>0</v>
      </c>
      <c r="S111" s="40">
        <v>0</v>
      </c>
      <c r="T111" s="40">
        <v>0</v>
      </c>
      <c r="U111" s="38">
        <v>0</v>
      </c>
      <c r="V111" s="47">
        <f t="shared" si="162"/>
        <v>0</v>
      </c>
      <c r="W111" s="40">
        <v>0</v>
      </c>
      <c r="X111" s="47">
        <f t="shared" si="163"/>
        <v>0</v>
      </c>
      <c r="Y111" s="47">
        <f t="shared" si="163"/>
        <v>0</v>
      </c>
      <c r="Z111" s="47">
        <f t="shared" si="163"/>
        <v>0</v>
      </c>
      <c r="AA111" s="40">
        <v>0</v>
      </c>
      <c r="AB111" s="40">
        <v>0</v>
      </c>
      <c r="AC111" s="38">
        <v>0</v>
      </c>
      <c r="AD111" s="47">
        <f t="shared" si="164"/>
        <v>0</v>
      </c>
      <c r="AE111" s="40">
        <v>0</v>
      </c>
      <c r="AF111" s="47">
        <f t="shared" si="165"/>
        <v>0</v>
      </c>
      <c r="AG111" s="47">
        <f t="shared" si="165"/>
        <v>0</v>
      </c>
      <c r="AH111" s="47">
        <f t="shared" si="165"/>
        <v>0</v>
      </c>
      <c r="AI111" s="40">
        <v>0</v>
      </c>
      <c r="AJ111" s="40">
        <v>0</v>
      </c>
      <c r="AK111" s="38">
        <v>8.86</v>
      </c>
      <c r="AL111" s="47">
        <f t="shared" si="166"/>
        <v>0</v>
      </c>
      <c r="AM111" s="40">
        <v>126.229</v>
      </c>
      <c r="AN111" s="47">
        <f t="shared" si="167"/>
        <v>0</v>
      </c>
      <c r="AO111" s="47">
        <f t="shared" si="167"/>
        <v>0</v>
      </c>
      <c r="AP111" s="47">
        <f t="shared" si="167"/>
        <v>0</v>
      </c>
      <c r="AQ111" s="40">
        <v>0</v>
      </c>
      <c r="AR111" s="40">
        <v>0</v>
      </c>
      <c r="AS111" s="40">
        <f t="shared" si="168"/>
        <v>0</v>
      </c>
      <c r="AT111" s="40">
        <f t="shared" si="168"/>
        <v>0</v>
      </c>
      <c r="AU111" s="40">
        <f t="shared" si="168"/>
        <v>0</v>
      </c>
      <c r="AV111" s="40">
        <f t="shared" si="168"/>
        <v>0</v>
      </c>
      <c r="AW111" s="40">
        <f t="shared" si="168"/>
        <v>0</v>
      </c>
      <c r="AX111" s="40">
        <f t="shared" si="168"/>
        <v>0</v>
      </c>
      <c r="AY111" s="40">
        <f t="shared" si="168"/>
        <v>0</v>
      </c>
      <c r="AZ111" s="40">
        <f t="shared" si="168"/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96">
        <f t="shared" si="170"/>
        <v>0</v>
      </c>
      <c r="CH111" s="96">
        <f t="shared" si="170"/>
        <v>0</v>
      </c>
      <c r="CI111" s="96">
        <f t="shared" si="170"/>
        <v>0</v>
      </c>
      <c r="CJ111" s="96">
        <f t="shared" si="170"/>
        <v>0</v>
      </c>
      <c r="CK111" s="96">
        <f t="shared" si="170"/>
        <v>0</v>
      </c>
      <c r="CL111" s="96">
        <f t="shared" si="170"/>
        <v>0</v>
      </c>
      <c r="CM111" s="96">
        <f t="shared" si="170"/>
        <v>0</v>
      </c>
      <c r="CN111" s="96">
        <f t="shared" si="169"/>
        <v>0</v>
      </c>
      <c r="CO111" s="32" t="s">
        <v>211</v>
      </c>
      <c r="CP111" s="18"/>
      <c r="CQ111" s="18"/>
      <c r="CS111" s="42"/>
    </row>
    <row r="112" spans="1:97" ht="27.75" customHeight="1" x14ac:dyDescent="0.25">
      <c r="A112" s="33" t="s">
        <v>218</v>
      </c>
      <c r="B112" s="34" t="s">
        <v>409</v>
      </c>
      <c r="C112" s="35" t="s">
        <v>410</v>
      </c>
      <c r="D112" s="36" t="s">
        <v>211</v>
      </c>
      <c r="E112" s="43">
        <f t="shared" si="156"/>
        <v>0.61</v>
      </c>
      <c r="F112" s="43">
        <f t="shared" si="156"/>
        <v>0</v>
      </c>
      <c r="G112" s="43">
        <f t="shared" si="156"/>
        <v>51.41</v>
      </c>
      <c r="H112" s="43">
        <f t="shared" si="157"/>
        <v>0</v>
      </c>
      <c r="I112" s="43">
        <f t="shared" si="158"/>
        <v>0</v>
      </c>
      <c r="J112" s="43">
        <f t="shared" si="159"/>
        <v>0</v>
      </c>
      <c r="K112" s="43">
        <f t="shared" si="160"/>
        <v>0</v>
      </c>
      <c r="L112" s="43">
        <f t="shared" si="160"/>
        <v>0</v>
      </c>
      <c r="M112" s="40">
        <v>0</v>
      </c>
      <c r="N112" s="47">
        <f t="shared" si="161"/>
        <v>0</v>
      </c>
      <c r="O112" s="40">
        <v>0</v>
      </c>
      <c r="P112" s="47">
        <f t="shared" si="161"/>
        <v>0</v>
      </c>
      <c r="Q112" s="47">
        <f t="shared" si="161"/>
        <v>0</v>
      </c>
      <c r="R112" s="47">
        <f t="shared" si="161"/>
        <v>0</v>
      </c>
      <c r="S112" s="40">
        <v>0</v>
      </c>
      <c r="T112" s="40">
        <v>0</v>
      </c>
      <c r="U112" s="38">
        <v>0</v>
      </c>
      <c r="V112" s="47">
        <f t="shared" si="162"/>
        <v>0</v>
      </c>
      <c r="W112" s="40">
        <v>0</v>
      </c>
      <c r="X112" s="47">
        <f t="shared" si="163"/>
        <v>0</v>
      </c>
      <c r="Y112" s="47">
        <f t="shared" si="163"/>
        <v>0</v>
      </c>
      <c r="Z112" s="47">
        <f t="shared" si="163"/>
        <v>0</v>
      </c>
      <c r="AA112" s="40">
        <v>0</v>
      </c>
      <c r="AB112" s="40">
        <v>0</v>
      </c>
      <c r="AC112" s="38">
        <v>0</v>
      </c>
      <c r="AD112" s="47">
        <f t="shared" si="164"/>
        <v>0</v>
      </c>
      <c r="AE112" s="40">
        <v>0</v>
      </c>
      <c r="AF112" s="47">
        <f t="shared" si="165"/>
        <v>0</v>
      </c>
      <c r="AG112" s="47">
        <f t="shared" si="165"/>
        <v>0</v>
      </c>
      <c r="AH112" s="47">
        <f t="shared" si="165"/>
        <v>0</v>
      </c>
      <c r="AI112" s="40">
        <v>0</v>
      </c>
      <c r="AJ112" s="40">
        <v>0</v>
      </c>
      <c r="AK112" s="38">
        <v>0.61</v>
      </c>
      <c r="AL112" s="47">
        <f t="shared" si="166"/>
        <v>0</v>
      </c>
      <c r="AM112" s="40">
        <v>51.41</v>
      </c>
      <c r="AN112" s="47">
        <f t="shared" si="167"/>
        <v>0</v>
      </c>
      <c r="AO112" s="47">
        <f t="shared" si="167"/>
        <v>0</v>
      </c>
      <c r="AP112" s="47">
        <f t="shared" si="167"/>
        <v>0</v>
      </c>
      <c r="AQ112" s="40">
        <v>0</v>
      </c>
      <c r="AR112" s="40">
        <v>0</v>
      </c>
      <c r="AS112" s="40">
        <f t="shared" si="168"/>
        <v>0</v>
      </c>
      <c r="AT112" s="40">
        <f t="shared" si="168"/>
        <v>0</v>
      </c>
      <c r="AU112" s="40">
        <f t="shared" si="168"/>
        <v>0</v>
      </c>
      <c r="AV112" s="40">
        <f t="shared" si="168"/>
        <v>0</v>
      </c>
      <c r="AW112" s="40">
        <f t="shared" si="168"/>
        <v>0</v>
      </c>
      <c r="AX112" s="40">
        <f t="shared" si="168"/>
        <v>0</v>
      </c>
      <c r="AY112" s="40">
        <f t="shared" si="168"/>
        <v>0</v>
      </c>
      <c r="AZ112" s="40">
        <f t="shared" si="168"/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96">
        <f t="shared" si="170"/>
        <v>0</v>
      </c>
      <c r="CH112" s="96">
        <f t="shared" si="170"/>
        <v>0</v>
      </c>
      <c r="CI112" s="96">
        <f t="shared" si="170"/>
        <v>0</v>
      </c>
      <c r="CJ112" s="96">
        <f t="shared" si="170"/>
        <v>0</v>
      </c>
      <c r="CK112" s="96">
        <f t="shared" si="170"/>
        <v>0</v>
      </c>
      <c r="CL112" s="96">
        <f t="shared" si="170"/>
        <v>0</v>
      </c>
      <c r="CM112" s="96">
        <f t="shared" si="170"/>
        <v>0</v>
      </c>
      <c r="CN112" s="96">
        <f t="shared" si="169"/>
        <v>0</v>
      </c>
      <c r="CO112" s="32" t="s">
        <v>211</v>
      </c>
      <c r="CP112" s="18"/>
      <c r="CQ112" s="18"/>
      <c r="CS112" s="42"/>
    </row>
    <row r="113" spans="1:97" ht="27.75" customHeight="1" x14ac:dyDescent="0.25">
      <c r="A113" s="33" t="s">
        <v>218</v>
      </c>
      <c r="B113" s="34" t="s">
        <v>411</v>
      </c>
      <c r="C113" s="35" t="s">
        <v>412</v>
      </c>
      <c r="D113" s="36" t="s">
        <v>211</v>
      </c>
      <c r="E113" s="43">
        <f t="shared" si="156"/>
        <v>4.84</v>
      </c>
      <c r="F113" s="43">
        <f t="shared" si="156"/>
        <v>0</v>
      </c>
      <c r="G113" s="43">
        <f t="shared" si="156"/>
        <v>86.179000000000002</v>
      </c>
      <c r="H113" s="43">
        <f t="shared" si="157"/>
        <v>0</v>
      </c>
      <c r="I113" s="43">
        <f t="shared" si="158"/>
        <v>0</v>
      </c>
      <c r="J113" s="43">
        <f t="shared" si="159"/>
        <v>0</v>
      </c>
      <c r="K113" s="43">
        <f t="shared" si="160"/>
        <v>0</v>
      </c>
      <c r="L113" s="43">
        <f t="shared" si="160"/>
        <v>0</v>
      </c>
      <c r="M113" s="40">
        <v>0</v>
      </c>
      <c r="N113" s="47">
        <f t="shared" si="161"/>
        <v>0</v>
      </c>
      <c r="O113" s="40">
        <v>0</v>
      </c>
      <c r="P113" s="47">
        <f t="shared" si="161"/>
        <v>0</v>
      </c>
      <c r="Q113" s="47">
        <f t="shared" si="161"/>
        <v>0</v>
      </c>
      <c r="R113" s="47">
        <f t="shared" si="161"/>
        <v>0</v>
      </c>
      <c r="S113" s="40">
        <v>0</v>
      </c>
      <c r="T113" s="40">
        <v>0</v>
      </c>
      <c r="U113" s="38">
        <v>0</v>
      </c>
      <c r="V113" s="47">
        <f t="shared" si="162"/>
        <v>0</v>
      </c>
      <c r="W113" s="40">
        <v>0</v>
      </c>
      <c r="X113" s="47">
        <f t="shared" si="163"/>
        <v>0</v>
      </c>
      <c r="Y113" s="47">
        <f t="shared" si="163"/>
        <v>0</v>
      </c>
      <c r="Z113" s="47">
        <f t="shared" si="163"/>
        <v>0</v>
      </c>
      <c r="AA113" s="40">
        <v>0</v>
      </c>
      <c r="AB113" s="40">
        <v>0</v>
      </c>
      <c r="AC113" s="38">
        <v>0</v>
      </c>
      <c r="AD113" s="47">
        <f t="shared" si="164"/>
        <v>0</v>
      </c>
      <c r="AE113" s="40">
        <v>0</v>
      </c>
      <c r="AF113" s="47">
        <f t="shared" si="165"/>
        <v>0</v>
      </c>
      <c r="AG113" s="47">
        <f t="shared" si="165"/>
        <v>0</v>
      </c>
      <c r="AH113" s="47">
        <f t="shared" si="165"/>
        <v>0</v>
      </c>
      <c r="AI113" s="40">
        <v>0</v>
      </c>
      <c r="AJ113" s="40">
        <v>0</v>
      </c>
      <c r="AK113" s="38">
        <v>4.84</v>
      </c>
      <c r="AL113" s="47">
        <f t="shared" si="166"/>
        <v>0</v>
      </c>
      <c r="AM113" s="40">
        <v>86.179000000000002</v>
      </c>
      <c r="AN113" s="47">
        <f t="shared" si="167"/>
        <v>0</v>
      </c>
      <c r="AO113" s="47">
        <f t="shared" si="167"/>
        <v>0</v>
      </c>
      <c r="AP113" s="47">
        <f t="shared" si="167"/>
        <v>0</v>
      </c>
      <c r="AQ113" s="40">
        <v>0</v>
      </c>
      <c r="AR113" s="40">
        <v>0</v>
      </c>
      <c r="AS113" s="40">
        <f t="shared" si="168"/>
        <v>0</v>
      </c>
      <c r="AT113" s="40">
        <f t="shared" si="168"/>
        <v>0</v>
      </c>
      <c r="AU113" s="40">
        <f t="shared" si="168"/>
        <v>0</v>
      </c>
      <c r="AV113" s="40">
        <f t="shared" si="168"/>
        <v>0</v>
      </c>
      <c r="AW113" s="40">
        <f t="shared" si="168"/>
        <v>0</v>
      </c>
      <c r="AX113" s="40">
        <f t="shared" si="168"/>
        <v>0</v>
      </c>
      <c r="AY113" s="40">
        <f t="shared" si="168"/>
        <v>0</v>
      </c>
      <c r="AZ113" s="40">
        <f t="shared" si="168"/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96">
        <f t="shared" si="170"/>
        <v>0</v>
      </c>
      <c r="CH113" s="96">
        <f t="shared" si="170"/>
        <v>0</v>
      </c>
      <c r="CI113" s="96">
        <f t="shared" si="170"/>
        <v>0</v>
      </c>
      <c r="CJ113" s="96">
        <f t="shared" si="170"/>
        <v>0</v>
      </c>
      <c r="CK113" s="96">
        <f t="shared" si="170"/>
        <v>0</v>
      </c>
      <c r="CL113" s="96">
        <f t="shared" si="170"/>
        <v>0</v>
      </c>
      <c r="CM113" s="96">
        <f t="shared" si="170"/>
        <v>0</v>
      </c>
      <c r="CN113" s="96">
        <f t="shared" si="169"/>
        <v>0</v>
      </c>
      <c r="CO113" s="32" t="s">
        <v>211</v>
      </c>
      <c r="CP113" s="18"/>
      <c r="CQ113" s="18"/>
      <c r="CS113" s="42"/>
    </row>
    <row r="114" spans="1:97" ht="27.75" customHeight="1" x14ac:dyDescent="0.25">
      <c r="A114" s="33" t="s">
        <v>220</v>
      </c>
      <c r="B114" s="34" t="s">
        <v>221</v>
      </c>
      <c r="C114" s="35" t="s">
        <v>117</v>
      </c>
      <c r="D114" s="36" t="s">
        <v>211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47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3">
        <v>0</v>
      </c>
      <c r="AK114" s="43">
        <v>0</v>
      </c>
      <c r="AL114" s="43">
        <v>0</v>
      </c>
      <c r="AM114" s="43">
        <v>0</v>
      </c>
      <c r="AN114" s="43">
        <v>0</v>
      </c>
      <c r="AO114" s="43">
        <v>0</v>
      </c>
      <c r="AP114" s="43">
        <v>0</v>
      </c>
      <c r="AQ114" s="43">
        <v>0</v>
      </c>
      <c r="AR114" s="43">
        <v>0</v>
      </c>
      <c r="AS114" s="43">
        <v>0</v>
      </c>
      <c r="AT114" s="43">
        <v>0</v>
      </c>
      <c r="AU114" s="43">
        <v>0</v>
      </c>
      <c r="AV114" s="43">
        <v>0</v>
      </c>
      <c r="AW114" s="43">
        <v>0</v>
      </c>
      <c r="AX114" s="43">
        <v>0</v>
      </c>
      <c r="AY114" s="43">
        <v>0</v>
      </c>
      <c r="AZ114" s="43">
        <v>0</v>
      </c>
      <c r="BA114" s="43">
        <v>0</v>
      </c>
      <c r="BB114" s="43">
        <v>0</v>
      </c>
      <c r="BC114" s="43">
        <v>0</v>
      </c>
      <c r="BD114" s="43">
        <v>0</v>
      </c>
      <c r="BE114" s="43">
        <v>0</v>
      </c>
      <c r="BF114" s="43">
        <v>0</v>
      </c>
      <c r="BG114" s="43">
        <v>0</v>
      </c>
      <c r="BH114" s="43">
        <v>0</v>
      </c>
      <c r="BI114" s="43">
        <v>0</v>
      </c>
      <c r="BJ114" s="43">
        <v>0</v>
      </c>
      <c r="BK114" s="43">
        <v>0</v>
      </c>
      <c r="BL114" s="43">
        <v>0</v>
      </c>
      <c r="BM114" s="43">
        <v>0</v>
      </c>
      <c r="BN114" s="43">
        <v>0</v>
      </c>
      <c r="BO114" s="43">
        <v>0</v>
      </c>
      <c r="BP114" s="43">
        <v>0</v>
      </c>
      <c r="BQ114" s="43">
        <v>0</v>
      </c>
      <c r="BR114" s="43">
        <v>0</v>
      </c>
      <c r="BS114" s="43">
        <v>0</v>
      </c>
      <c r="BT114" s="43">
        <v>0</v>
      </c>
      <c r="BU114" s="43">
        <v>0</v>
      </c>
      <c r="BV114" s="43">
        <v>0</v>
      </c>
      <c r="BW114" s="43">
        <v>0</v>
      </c>
      <c r="BX114" s="43">
        <v>0</v>
      </c>
      <c r="BY114" s="43">
        <v>0</v>
      </c>
      <c r="BZ114" s="43">
        <v>0</v>
      </c>
      <c r="CA114" s="43">
        <v>0</v>
      </c>
      <c r="CB114" s="43">
        <v>0</v>
      </c>
      <c r="CC114" s="43">
        <v>0</v>
      </c>
      <c r="CD114" s="43">
        <v>0</v>
      </c>
      <c r="CE114" s="43">
        <v>0</v>
      </c>
      <c r="CF114" s="43">
        <v>0</v>
      </c>
      <c r="CG114" s="96">
        <f t="shared" si="170"/>
        <v>0</v>
      </c>
      <c r="CH114" s="96">
        <f t="shared" si="170"/>
        <v>0</v>
      </c>
      <c r="CI114" s="96">
        <f t="shared" si="170"/>
        <v>0</v>
      </c>
      <c r="CJ114" s="96">
        <f t="shared" si="170"/>
        <v>0</v>
      </c>
      <c r="CK114" s="96">
        <f t="shared" si="170"/>
        <v>0</v>
      </c>
      <c r="CL114" s="96">
        <f t="shared" si="170"/>
        <v>0</v>
      </c>
      <c r="CM114" s="96">
        <f t="shared" si="170"/>
        <v>0</v>
      </c>
      <c r="CN114" s="96">
        <f t="shared" si="169"/>
        <v>0</v>
      </c>
      <c r="CO114" s="32" t="s">
        <v>211</v>
      </c>
      <c r="CP114" s="18"/>
      <c r="CQ114" s="18"/>
    </row>
    <row r="115" spans="1:97" ht="27.75" customHeight="1" x14ac:dyDescent="0.25">
      <c r="A115" s="33" t="s">
        <v>222</v>
      </c>
      <c r="B115" s="34" t="s">
        <v>223</v>
      </c>
      <c r="C115" s="35" t="s">
        <v>117</v>
      </c>
      <c r="D115" s="36" t="s">
        <v>211</v>
      </c>
      <c r="E115" s="98">
        <f t="shared" ref="E115:AJ115" si="171">SUM(E116:E180)</f>
        <v>0</v>
      </c>
      <c r="F115" s="98">
        <f t="shared" si="171"/>
        <v>0</v>
      </c>
      <c r="G115" s="98">
        <f t="shared" si="171"/>
        <v>0</v>
      </c>
      <c r="H115" s="98">
        <f t="shared" si="171"/>
        <v>0</v>
      </c>
      <c r="I115" s="98">
        <f t="shared" si="171"/>
        <v>0</v>
      </c>
      <c r="J115" s="98">
        <f t="shared" si="171"/>
        <v>0</v>
      </c>
      <c r="K115" s="98">
        <f t="shared" si="171"/>
        <v>0</v>
      </c>
      <c r="L115" s="98">
        <f t="shared" si="171"/>
        <v>0</v>
      </c>
      <c r="M115" s="98">
        <f t="shared" si="171"/>
        <v>0</v>
      </c>
      <c r="N115" s="98">
        <f t="shared" si="171"/>
        <v>0</v>
      </c>
      <c r="O115" s="98">
        <f t="shared" si="171"/>
        <v>0</v>
      </c>
      <c r="P115" s="98">
        <f t="shared" si="171"/>
        <v>0</v>
      </c>
      <c r="Q115" s="98">
        <f t="shared" si="171"/>
        <v>0</v>
      </c>
      <c r="R115" s="98">
        <f t="shared" si="171"/>
        <v>0</v>
      </c>
      <c r="S115" s="98">
        <f t="shared" si="171"/>
        <v>0</v>
      </c>
      <c r="T115" s="98">
        <f t="shared" si="171"/>
        <v>0</v>
      </c>
      <c r="U115" s="98">
        <f t="shared" si="171"/>
        <v>0</v>
      </c>
      <c r="V115" s="98">
        <f t="shared" si="171"/>
        <v>0</v>
      </c>
      <c r="W115" s="98">
        <f t="shared" si="171"/>
        <v>0</v>
      </c>
      <c r="X115" s="98">
        <f t="shared" si="171"/>
        <v>0</v>
      </c>
      <c r="Y115" s="98">
        <f t="shared" si="171"/>
        <v>0</v>
      </c>
      <c r="Z115" s="98">
        <f t="shared" si="171"/>
        <v>0</v>
      </c>
      <c r="AA115" s="98">
        <f t="shared" si="171"/>
        <v>0</v>
      </c>
      <c r="AB115" s="98">
        <f t="shared" si="171"/>
        <v>0</v>
      </c>
      <c r="AC115" s="98">
        <f t="shared" si="171"/>
        <v>0</v>
      </c>
      <c r="AD115" s="98">
        <f t="shared" si="171"/>
        <v>0</v>
      </c>
      <c r="AE115" s="98">
        <f t="shared" si="171"/>
        <v>0</v>
      </c>
      <c r="AF115" s="98">
        <f t="shared" si="171"/>
        <v>0</v>
      </c>
      <c r="AG115" s="98">
        <f t="shared" si="171"/>
        <v>0</v>
      </c>
      <c r="AH115" s="98">
        <f t="shared" si="171"/>
        <v>0</v>
      </c>
      <c r="AI115" s="98">
        <f t="shared" si="171"/>
        <v>0</v>
      </c>
      <c r="AJ115" s="98">
        <f t="shared" si="171"/>
        <v>0</v>
      </c>
      <c r="AK115" s="98">
        <f t="shared" ref="AK115:CF115" si="172">SUM(AK116:AK180)</f>
        <v>0</v>
      </c>
      <c r="AL115" s="98">
        <f t="shared" si="172"/>
        <v>0</v>
      </c>
      <c r="AM115" s="98">
        <f t="shared" si="172"/>
        <v>0</v>
      </c>
      <c r="AN115" s="98">
        <f t="shared" si="172"/>
        <v>0</v>
      </c>
      <c r="AO115" s="98">
        <f t="shared" si="172"/>
        <v>0</v>
      </c>
      <c r="AP115" s="98">
        <f t="shared" si="172"/>
        <v>0</v>
      </c>
      <c r="AQ115" s="98">
        <f t="shared" si="172"/>
        <v>0</v>
      </c>
      <c r="AR115" s="98">
        <f t="shared" si="172"/>
        <v>0</v>
      </c>
      <c r="AS115" s="98">
        <f t="shared" si="172"/>
        <v>0</v>
      </c>
      <c r="AT115" s="98">
        <f t="shared" si="172"/>
        <v>0</v>
      </c>
      <c r="AU115" s="98">
        <f t="shared" si="172"/>
        <v>0</v>
      </c>
      <c r="AV115" s="98">
        <f t="shared" si="172"/>
        <v>0</v>
      </c>
      <c r="AW115" s="98">
        <f t="shared" si="172"/>
        <v>0</v>
      </c>
      <c r="AX115" s="98">
        <f t="shared" si="172"/>
        <v>0</v>
      </c>
      <c r="AY115" s="98">
        <f t="shared" si="172"/>
        <v>69</v>
      </c>
      <c r="AZ115" s="98">
        <f t="shared" si="172"/>
        <v>0</v>
      </c>
      <c r="BA115" s="98">
        <f t="shared" si="172"/>
        <v>0</v>
      </c>
      <c r="BB115" s="98">
        <f t="shared" si="172"/>
        <v>0</v>
      </c>
      <c r="BC115" s="98">
        <f t="shared" si="172"/>
        <v>0</v>
      </c>
      <c r="BD115" s="98">
        <f t="shared" si="172"/>
        <v>0</v>
      </c>
      <c r="BE115" s="98">
        <f t="shared" si="172"/>
        <v>0</v>
      </c>
      <c r="BF115" s="98">
        <f t="shared" si="172"/>
        <v>0</v>
      </c>
      <c r="BG115" s="98">
        <f t="shared" si="172"/>
        <v>0</v>
      </c>
      <c r="BH115" s="98">
        <f t="shared" si="172"/>
        <v>0</v>
      </c>
      <c r="BI115" s="98">
        <f t="shared" si="172"/>
        <v>0</v>
      </c>
      <c r="BJ115" s="98">
        <f t="shared" si="172"/>
        <v>0</v>
      </c>
      <c r="BK115" s="98">
        <f t="shared" si="172"/>
        <v>0</v>
      </c>
      <c r="BL115" s="98">
        <f t="shared" si="172"/>
        <v>0</v>
      </c>
      <c r="BM115" s="98">
        <f t="shared" si="172"/>
        <v>0</v>
      </c>
      <c r="BN115" s="98">
        <f t="shared" si="172"/>
        <v>0</v>
      </c>
      <c r="BO115" s="98">
        <f t="shared" si="172"/>
        <v>69</v>
      </c>
      <c r="BP115" s="98">
        <f t="shared" si="172"/>
        <v>0</v>
      </c>
      <c r="BQ115" s="98">
        <f t="shared" si="172"/>
        <v>0</v>
      </c>
      <c r="BR115" s="98">
        <f t="shared" si="172"/>
        <v>0</v>
      </c>
      <c r="BS115" s="98">
        <f t="shared" si="172"/>
        <v>0</v>
      </c>
      <c r="BT115" s="98">
        <f t="shared" si="172"/>
        <v>0</v>
      </c>
      <c r="BU115" s="98">
        <f t="shared" si="172"/>
        <v>0</v>
      </c>
      <c r="BV115" s="98">
        <f t="shared" si="172"/>
        <v>0</v>
      </c>
      <c r="BW115" s="98">
        <f t="shared" si="172"/>
        <v>0</v>
      </c>
      <c r="BX115" s="98">
        <f t="shared" si="172"/>
        <v>0</v>
      </c>
      <c r="BY115" s="98">
        <f t="shared" si="172"/>
        <v>0</v>
      </c>
      <c r="BZ115" s="98">
        <f t="shared" si="172"/>
        <v>0</v>
      </c>
      <c r="CA115" s="98">
        <f t="shared" si="172"/>
        <v>0</v>
      </c>
      <c r="CB115" s="98">
        <f t="shared" si="172"/>
        <v>0</v>
      </c>
      <c r="CC115" s="98">
        <f t="shared" si="172"/>
        <v>0</v>
      </c>
      <c r="CD115" s="98">
        <f t="shared" si="172"/>
        <v>0</v>
      </c>
      <c r="CE115" s="98">
        <f t="shared" si="172"/>
        <v>0</v>
      </c>
      <c r="CF115" s="98">
        <f t="shared" si="172"/>
        <v>0</v>
      </c>
      <c r="CG115" s="96">
        <f t="shared" si="170"/>
        <v>0</v>
      </c>
      <c r="CH115" s="96">
        <f t="shared" si="170"/>
        <v>0</v>
      </c>
      <c r="CI115" s="96">
        <f t="shared" si="170"/>
        <v>0</v>
      </c>
      <c r="CJ115" s="96">
        <f t="shared" si="170"/>
        <v>0</v>
      </c>
      <c r="CK115" s="96">
        <f t="shared" si="170"/>
        <v>0</v>
      </c>
      <c r="CL115" s="96">
        <f t="shared" si="170"/>
        <v>0</v>
      </c>
      <c r="CM115" s="96">
        <f t="shared" si="170"/>
        <v>69</v>
      </c>
      <c r="CN115" s="96">
        <f t="shared" si="169"/>
        <v>0</v>
      </c>
      <c r="CO115" s="32" t="s">
        <v>211</v>
      </c>
      <c r="CP115" s="18"/>
      <c r="CQ115" s="18"/>
    </row>
    <row r="116" spans="1:97" ht="27.75" customHeight="1" x14ac:dyDescent="0.25">
      <c r="A116" s="33" t="s">
        <v>222</v>
      </c>
      <c r="B116" s="34" t="s">
        <v>413</v>
      </c>
      <c r="C116" s="35" t="s">
        <v>414</v>
      </c>
      <c r="D116" s="36" t="s">
        <v>211</v>
      </c>
      <c r="E116" s="43">
        <f t="shared" ref="E116:G175" si="173">IF(M116="нд","нд",M116+U116+AC116+AK116)</f>
        <v>0</v>
      </c>
      <c r="F116" s="43">
        <f t="shared" si="173"/>
        <v>0</v>
      </c>
      <c r="G116" s="43">
        <f t="shared" si="173"/>
        <v>0</v>
      </c>
      <c r="H116" s="43">
        <f t="shared" ref="H116:H179" si="174">IF(M116="нд","нд",P116+X116+AF116+AN116)</f>
        <v>0</v>
      </c>
      <c r="I116" s="43">
        <f t="shared" ref="I116:I179" si="175">IF(M116="нд","нд",Q116+Y116+AG116+AO116)</f>
        <v>0</v>
      </c>
      <c r="J116" s="43">
        <f t="shared" ref="J116:J179" si="176">IF(M116="нд","нд",R116+Z116+AH116+AP116)</f>
        <v>0</v>
      </c>
      <c r="K116" s="43">
        <f t="shared" ref="K116:L175" si="177">IF(S116="нд","нд",S116+AA116+AI116+AQ116)</f>
        <v>0</v>
      </c>
      <c r="L116" s="43">
        <f t="shared" si="177"/>
        <v>0</v>
      </c>
      <c r="M116" s="40">
        <v>0</v>
      </c>
      <c r="N116" s="47">
        <f t="shared" ref="N116:R175" si="178">IF($M116="нд","нд",0)</f>
        <v>0</v>
      </c>
      <c r="O116" s="40">
        <v>0</v>
      </c>
      <c r="P116" s="47">
        <f t="shared" si="178"/>
        <v>0</v>
      </c>
      <c r="Q116" s="47">
        <f t="shared" si="178"/>
        <v>0</v>
      </c>
      <c r="R116" s="47">
        <f t="shared" si="178"/>
        <v>0</v>
      </c>
      <c r="S116" s="40">
        <v>0</v>
      </c>
      <c r="T116" s="40">
        <v>0</v>
      </c>
      <c r="U116" s="38">
        <v>0</v>
      </c>
      <c r="V116" s="47">
        <f t="shared" ref="V116:V179" si="179">IF($M116="нд","нд",0)</f>
        <v>0</v>
      </c>
      <c r="W116" s="40">
        <v>0</v>
      </c>
      <c r="X116" s="47">
        <f t="shared" ref="X116:Z175" si="180">IF($M116="нд","нд",0)</f>
        <v>0</v>
      </c>
      <c r="Y116" s="47">
        <f t="shared" si="180"/>
        <v>0</v>
      </c>
      <c r="Z116" s="47">
        <f t="shared" si="180"/>
        <v>0</v>
      </c>
      <c r="AA116" s="40">
        <v>0</v>
      </c>
      <c r="AB116" s="40">
        <v>0</v>
      </c>
      <c r="AC116" s="38">
        <v>0</v>
      </c>
      <c r="AD116" s="47">
        <f t="shared" ref="AD116:AD179" si="181">IF($M116="нд","нд",0)</f>
        <v>0</v>
      </c>
      <c r="AE116" s="40">
        <v>0</v>
      </c>
      <c r="AF116" s="47">
        <f t="shared" ref="AF116:AH175" si="182">IF($M116="нд","нд",0)</f>
        <v>0</v>
      </c>
      <c r="AG116" s="47">
        <f t="shared" si="182"/>
        <v>0</v>
      </c>
      <c r="AH116" s="47">
        <f t="shared" si="182"/>
        <v>0</v>
      </c>
      <c r="AI116" s="40">
        <v>0</v>
      </c>
      <c r="AJ116" s="40">
        <v>0</v>
      </c>
      <c r="AK116" s="38">
        <v>0</v>
      </c>
      <c r="AL116" s="47">
        <f t="shared" ref="AL116:AL179" si="183">IF($M116="нд","нд",0)</f>
        <v>0</v>
      </c>
      <c r="AM116" s="40">
        <v>0</v>
      </c>
      <c r="AN116" s="47">
        <f t="shared" ref="AN116:AP175" si="184">IF($M116="нд","нд",0)</f>
        <v>0</v>
      </c>
      <c r="AO116" s="47">
        <f t="shared" si="184"/>
        <v>0</v>
      </c>
      <c r="AP116" s="47">
        <f t="shared" si="184"/>
        <v>0</v>
      </c>
      <c r="AQ116" s="40">
        <v>0</v>
      </c>
      <c r="AR116" s="40">
        <v>0</v>
      </c>
      <c r="AS116" s="40">
        <f t="shared" ref="AS116:AZ175" si="185">BA116+BI116+BQ116+BY116</f>
        <v>0</v>
      </c>
      <c r="AT116" s="40">
        <f t="shared" si="185"/>
        <v>0</v>
      </c>
      <c r="AU116" s="40">
        <f t="shared" si="185"/>
        <v>0</v>
      </c>
      <c r="AV116" s="40">
        <f t="shared" si="185"/>
        <v>0</v>
      </c>
      <c r="AW116" s="40">
        <f t="shared" si="185"/>
        <v>0</v>
      </c>
      <c r="AX116" s="40">
        <f t="shared" si="185"/>
        <v>0</v>
      </c>
      <c r="AY116" s="40">
        <f t="shared" si="185"/>
        <v>0</v>
      </c>
      <c r="AZ116" s="40">
        <f t="shared" si="185"/>
        <v>0</v>
      </c>
      <c r="BA116" s="40">
        <v>0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0</v>
      </c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96">
        <f t="shared" si="170"/>
        <v>0</v>
      </c>
      <c r="CH116" s="96">
        <f t="shared" si="170"/>
        <v>0</v>
      </c>
      <c r="CI116" s="96">
        <f t="shared" si="170"/>
        <v>0</v>
      </c>
      <c r="CJ116" s="96">
        <f t="shared" si="170"/>
        <v>0</v>
      </c>
      <c r="CK116" s="96">
        <f t="shared" si="170"/>
        <v>0</v>
      </c>
      <c r="CL116" s="96">
        <f t="shared" si="170"/>
        <v>0</v>
      </c>
      <c r="CM116" s="96">
        <f t="shared" si="170"/>
        <v>0</v>
      </c>
      <c r="CN116" s="96">
        <f t="shared" si="169"/>
        <v>0</v>
      </c>
      <c r="CO116" s="32" t="s">
        <v>211</v>
      </c>
      <c r="CP116" s="18"/>
      <c r="CQ116" s="18"/>
      <c r="CS116" s="42"/>
    </row>
    <row r="117" spans="1:97" ht="27.75" customHeight="1" x14ac:dyDescent="0.25">
      <c r="A117" s="33" t="s">
        <v>222</v>
      </c>
      <c r="B117" s="34" t="s">
        <v>415</v>
      </c>
      <c r="C117" s="35" t="s">
        <v>416</v>
      </c>
      <c r="D117" s="36" t="s">
        <v>211</v>
      </c>
      <c r="E117" s="43">
        <f t="shared" si="173"/>
        <v>0</v>
      </c>
      <c r="F117" s="43">
        <f t="shared" si="173"/>
        <v>0</v>
      </c>
      <c r="G117" s="43">
        <f t="shared" si="173"/>
        <v>0</v>
      </c>
      <c r="H117" s="43">
        <f t="shared" si="174"/>
        <v>0</v>
      </c>
      <c r="I117" s="43">
        <f t="shared" si="175"/>
        <v>0</v>
      </c>
      <c r="J117" s="43">
        <f t="shared" si="176"/>
        <v>0</v>
      </c>
      <c r="K117" s="43">
        <f t="shared" si="177"/>
        <v>0</v>
      </c>
      <c r="L117" s="43">
        <f t="shared" si="177"/>
        <v>0</v>
      </c>
      <c r="M117" s="40">
        <v>0</v>
      </c>
      <c r="N117" s="47">
        <f t="shared" si="178"/>
        <v>0</v>
      </c>
      <c r="O117" s="40">
        <v>0</v>
      </c>
      <c r="P117" s="47">
        <f t="shared" si="178"/>
        <v>0</v>
      </c>
      <c r="Q117" s="47">
        <f t="shared" si="178"/>
        <v>0</v>
      </c>
      <c r="R117" s="47">
        <f t="shared" si="178"/>
        <v>0</v>
      </c>
      <c r="S117" s="40">
        <v>0</v>
      </c>
      <c r="T117" s="40">
        <v>0</v>
      </c>
      <c r="U117" s="38">
        <v>0</v>
      </c>
      <c r="V117" s="47">
        <f t="shared" si="179"/>
        <v>0</v>
      </c>
      <c r="W117" s="40">
        <v>0</v>
      </c>
      <c r="X117" s="47">
        <f t="shared" si="180"/>
        <v>0</v>
      </c>
      <c r="Y117" s="47">
        <f t="shared" si="180"/>
        <v>0</v>
      </c>
      <c r="Z117" s="47">
        <f t="shared" si="180"/>
        <v>0</v>
      </c>
      <c r="AA117" s="40">
        <v>0</v>
      </c>
      <c r="AB117" s="40">
        <v>0</v>
      </c>
      <c r="AC117" s="38">
        <v>0</v>
      </c>
      <c r="AD117" s="47">
        <f t="shared" si="181"/>
        <v>0</v>
      </c>
      <c r="AE117" s="40">
        <v>0</v>
      </c>
      <c r="AF117" s="47">
        <f t="shared" si="182"/>
        <v>0</v>
      </c>
      <c r="AG117" s="47">
        <f t="shared" si="182"/>
        <v>0</v>
      </c>
      <c r="AH117" s="47">
        <f t="shared" si="182"/>
        <v>0</v>
      </c>
      <c r="AI117" s="40">
        <v>0</v>
      </c>
      <c r="AJ117" s="40">
        <v>0</v>
      </c>
      <c r="AK117" s="38">
        <v>0</v>
      </c>
      <c r="AL117" s="47">
        <f t="shared" si="183"/>
        <v>0</v>
      </c>
      <c r="AM117" s="40">
        <v>0</v>
      </c>
      <c r="AN117" s="47">
        <f t="shared" si="184"/>
        <v>0</v>
      </c>
      <c r="AO117" s="47">
        <f t="shared" si="184"/>
        <v>0</v>
      </c>
      <c r="AP117" s="47">
        <f t="shared" si="184"/>
        <v>0</v>
      </c>
      <c r="AQ117" s="40">
        <v>0</v>
      </c>
      <c r="AR117" s="40">
        <v>0</v>
      </c>
      <c r="AS117" s="40">
        <f t="shared" si="185"/>
        <v>0</v>
      </c>
      <c r="AT117" s="40">
        <f t="shared" si="185"/>
        <v>0</v>
      </c>
      <c r="AU117" s="40">
        <f t="shared" si="185"/>
        <v>0</v>
      </c>
      <c r="AV117" s="40">
        <f t="shared" si="185"/>
        <v>0</v>
      </c>
      <c r="AW117" s="40">
        <f t="shared" si="185"/>
        <v>0</v>
      </c>
      <c r="AX117" s="40">
        <f t="shared" si="185"/>
        <v>0</v>
      </c>
      <c r="AY117" s="40">
        <f t="shared" si="185"/>
        <v>0</v>
      </c>
      <c r="AZ117" s="40">
        <f t="shared" si="185"/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96">
        <f t="shared" si="170"/>
        <v>0</v>
      </c>
      <c r="CH117" s="96">
        <f t="shared" si="170"/>
        <v>0</v>
      </c>
      <c r="CI117" s="96">
        <f t="shared" si="170"/>
        <v>0</v>
      </c>
      <c r="CJ117" s="96">
        <f t="shared" si="170"/>
        <v>0</v>
      </c>
      <c r="CK117" s="96">
        <f t="shared" si="170"/>
        <v>0</v>
      </c>
      <c r="CL117" s="96">
        <f t="shared" si="170"/>
        <v>0</v>
      </c>
      <c r="CM117" s="96">
        <f t="shared" si="170"/>
        <v>0</v>
      </c>
      <c r="CN117" s="96">
        <f t="shared" si="169"/>
        <v>0</v>
      </c>
      <c r="CO117" s="32" t="s">
        <v>211</v>
      </c>
      <c r="CP117" s="18"/>
      <c r="CQ117" s="18"/>
      <c r="CS117" s="42"/>
    </row>
    <row r="118" spans="1:97" ht="27.75" customHeight="1" x14ac:dyDescent="0.25">
      <c r="A118" s="33" t="s">
        <v>222</v>
      </c>
      <c r="B118" s="34" t="s">
        <v>417</v>
      </c>
      <c r="C118" s="35" t="s">
        <v>418</v>
      </c>
      <c r="D118" s="36" t="s">
        <v>211</v>
      </c>
      <c r="E118" s="43">
        <f t="shared" si="173"/>
        <v>0</v>
      </c>
      <c r="F118" s="43">
        <f t="shared" si="173"/>
        <v>0</v>
      </c>
      <c r="G118" s="43">
        <f t="shared" si="173"/>
        <v>0</v>
      </c>
      <c r="H118" s="43">
        <f t="shared" si="174"/>
        <v>0</v>
      </c>
      <c r="I118" s="43">
        <f t="shared" si="175"/>
        <v>0</v>
      </c>
      <c r="J118" s="43">
        <f t="shared" si="176"/>
        <v>0</v>
      </c>
      <c r="K118" s="43">
        <f t="shared" si="177"/>
        <v>0</v>
      </c>
      <c r="L118" s="43">
        <f t="shared" si="177"/>
        <v>0</v>
      </c>
      <c r="M118" s="40">
        <v>0</v>
      </c>
      <c r="N118" s="47">
        <f t="shared" si="178"/>
        <v>0</v>
      </c>
      <c r="O118" s="40">
        <v>0</v>
      </c>
      <c r="P118" s="47">
        <f t="shared" si="178"/>
        <v>0</v>
      </c>
      <c r="Q118" s="47">
        <f t="shared" si="178"/>
        <v>0</v>
      </c>
      <c r="R118" s="47">
        <f t="shared" si="178"/>
        <v>0</v>
      </c>
      <c r="S118" s="40">
        <v>0</v>
      </c>
      <c r="T118" s="40">
        <v>0</v>
      </c>
      <c r="U118" s="38">
        <v>0</v>
      </c>
      <c r="V118" s="47">
        <f t="shared" si="179"/>
        <v>0</v>
      </c>
      <c r="W118" s="40">
        <v>0</v>
      </c>
      <c r="X118" s="47">
        <f t="shared" si="180"/>
        <v>0</v>
      </c>
      <c r="Y118" s="47">
        <f t="shared" si="180"/>
        <v>0</v>
      </c>
      <c r="Z118" s="47">
        <f t="shared" si="180"/>
        <v>0</v>
      </c>
      <c r="AA118" s="40">
        <v>0</v>
      </c>
      <c r="AB118" s="40">
        <v>0</v>
      </c>
      <c r="AC118" s="38">
        <v>0</v>
      </c>
      <c r="AD118" s="47">
        <f t="shared" si="181"/>
        <v>0</v>
      </c>
      <c r="AE118" s="40">
        <v>0</v>
      </c>
      <c r="AF118" s="47">
        <f t="shared" si="182"/>
        <v>0</v>
      </c>
      <c r="AG118" s="47">
        <f t="shared" si="182"/>
        <v>0</v>
      </c>
      <c r="AH118" s="47">
        <f t="shared" si="182"/>
        <v>0</v>
      </c>
      <c r="AI118" s="40">
        <v>0</v>
      </c>
      <c r="AJ118" s="40">
        <v>0</v>
      </c>
      <c r="AK118" s="38">
        <v>0</v>
      </c>
      <c r="AL118" s="47">
        <f t="shared" si="183"/>
        <v>0</v>
      </c>
      <c r="AM118" s="40">
        <v>0</v>
      </c>
      <c r="AN118" s="47">
        <f t="shared" si="184"/>
        <v>0</v>
      </c>
      <c r="AO118" s="47">
        <f t="shared" si="184"/>
        <v>0</v>
      </c>
      <c r="AP118" s="47">
        <f t="shared" si="184"/>
        <v>0</v>
      </c>
      <c r="AQ118" s="40">
        <v>0</v>
      </c>
      <c r="AR118" s="40">
        <v>0</v>
      </c>
      <c r="AS118" s="40">
        <f t="shared" si="185"/>
        <v>0</v>
      </c>
      <c r="AT118" s="40">
        <f t="shared" si="185"/>
        <v>0</v>
      </c>
      <c r="AU118" s="40">
        <f t="shared" si="185"/>
        <v>0</v>
      </c>
      <c r="AV118" s="40">
        <f t="shared" si="185"/>
        <v>0</v>
      </c>
      <c r="AW118" s="40">
        <f t="shared" si="185"/>
        <v>0</v>
      </c>
      <c r="AX118" s="40">
        <f t="shared" si="185"/>
        <v>0</v>
      </c>
      <c r="AY118" s="40">
        <f t="shared" si="185"/>
        <v>0</v>
      </c>
      <c r="AZ118" s="40">
        <f t="shared" si="185"/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96">
        <f t="shared" si="170"/>
        <v>0</v>
      </c>
      <c r="CH118" s="96">
        <f t="shared" si="170"/>
        <v>0</v>
      </c>
      <c r="CI118" s="96">
        <f t="shared" si="170"/>
        <v>0</v>
      </c>
      <c r="CJ118" s="96">
        <f t="shared" si="170"/>
        <v>0</v>
      </c>
      <c r="CK118" s="96">
        <f t="shared" si="170"/>
        <v>0</v>
      </c>
      <c r="CL118" s="96">
        <f t="shared" si="170"/>
        <v>0</v>
      </c>
      <c r="CM118" s="96">
        <f t="shared" si="170"/>
        <v>0</v>
      </c>
      <c r="CN118" s="96">
        <f t="shared" si="169"/>
        <v>0</v>
      </c>
      <c r="CO118" s="32" t="s">
        <v>211</v>
      </c>
      <c r="CP118" s="18"/>
      <c r="CQ118" s="18"/>
      <c r="CS118" s="42"/>
    </row>
    <row r="119" spans="1:97" ht="27.75" customHeight="1" x14ac:dyDescent="0.25">
      <c r="A119" s="33" t="s">
        <v>222</v>
      </c>
      <c r="B119" s="34" t="s">
        <v>419</v>
      </c>
      <c r="C119" s="35" t="s">
        <v>420</v>
      </c>
      <c r="D119" s="36" t="s">
        <v>211</v>
      </c>
      <c r="E119" s="43">
        <f t="shared" si="173"/>
        <v>0</v>
      </c>
      <c r="F119" s="43">
        <f t="shared" si="173"/>
        <v>0</v>
      </c>
      <c r="G119" s="43">
        <f t="shared" si="173"/>
        <v>0</v>
      </c>
      <c r="H119" s="43">
        <f t="shared" si="174"/>
        <v>0</v>
      </c>
      <c r="I119" s="43">
        <f t="shared" si="175"/>
        <v>0</v>
      </c>
      <c r="J119" s="43">
        <f t="shared" si="176"/>
        <v>0</v>
      </c>
      <c r="K119" s="43">
        <f t="shared" si="177"/>
        <v>0</v>
      </c>
      <c r="L119" s="43">
        <f t="shared" si="177"/>
        <v>0</v>
      </c>
      <c r="M119" s="40">
        <v>0</v>
      </c>
      <c r="N119" s="47">
        <f t="shared" si="178"/>
        <v>0</v>
      </c>
      <c r="O119" s="40">
        <v>0</v>
      </c>
      <c r="P119" s="47">
        <f t="shared" si="178"/>
        <v>0</v>
      </c>
      <c r="Q119" s="47">
        <f t="shared" si="178"/>
        <v>0</v>
      </c>
      <c r="R119" s="47">
        <f t="shared" si="178"/>
        <v>0</v>
      </c>
      <c r="S119" s="40">
        <v>0</v>
      </c>
      <c r="T119" s="40">
        <v>0</v>
      </c>
      <c r="U119" s="38">
        <v>0</v>
      </c>
      <c r="V119" s="47">
        <f t="shared" si="179"/>
        <v>0</v>
      </c>
      <c r="W119" s="40">
        <v>0</v>
      </c>
      <c r="X119" s="47">
        <f t="shared" si="180"/>
        <v>0</v>
      </c>
      <c r="Y119" s="47">
        <f t="shared" si="180"/>
        <v>0</v>
      </c>
      <c r="Z119" s="47">
        <f t="shared" si="180"/>
        <v>0</v>
      </c>
      <c r="AA119" s="40">
        <v>0</v>
      </c>
      <c r="AB119" s="40">
        <v>0</v>
      </c>
      <c r="AC119" s="38">
        <v>0</v>
      </c>
      <c r="AD119" s="47">
        <f t="shared" si="181"/>
        <v>0</v>
      </c>
      <c r="AE119" s="40">
        <v>0</v>
      </c>
      <c r="AF119" s="47">
        <f t="shared" si="182"/>
        <v>0</v>
      </c>
      <c r="AG119" s="47">
        <f t="shared" si="182"/>
        <v>0</v>
      </c>
      <c r="AH119" s="47">
        <f t="shared" si="182"/>
        <v>0</v>
      </c>
      <c r="AI119" s="40">
        <v>0</v>
      </c>
      <c r="AJ119" s="40">
        <v>0</v>
      </c>
      <c r="AK119" s="38">
        <v>0</v>
      </c>
      <c r="AL119" s="47">
        <f t="shared" si="183"/>
        <v>0</v>
      </c>
      <c r="AM119" s="40">
        <v>0</v>
      </c>
      <c r="AN119" s="47">
        <f t="shared" si="184"/>
        <v>0</v>
      </c>
      <c r="AO119" s="47">
        <f t="shared" si="184"/>
        <v>0</v>
      </c>
      <c r="AP119" s="47">
        <f t="shared" si="184"/>
        <v>0</v>
      </c>
      <c r="AQ119" s="40">
        <v>0</v>
      </c>
      <c r="AR119" s="40">
        <v>0</v>
      </c>
      <c r="AS119" s="40">
        <f t="shared" si="185"/>
        <v>0</v>
      </c>
      <c r="AT119" s="40">
        <f t="shared" si="185"/>
        <v>0</v>
      </c>
      <c r="AU119" s="40">
        <f t="shared" si="185"/>
        <v>0</v>
      </c>
      <c r="AV119" s="40">
        <f t="shared" si="185"/>
        <v>0</v>
      </c>
      <c r="AW119" s="40">
        <f t="shared" si="185"/>
        <v>0</v>
      </c>
      <c r="AX119" s="40">
        <f t="shared" si="185"/>
        <v>0</v>
      </c>
      <c r="AY119" s="40">
        <f t="shared" si="185"/>
        <v>0</v>
      </c>
      <c r="AZ119" s="40">
        <f t="shared" si="185"/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96">
        <f t="shared" si="170"/>
        <v>0</v>
      </c>
      <c r="CH119" s="96">
        <f t="shared" si="170"/>
        <v>0</v>
      </c>
      <c r="CI119" s="96">
        <f t="shared" si="170"/>
        <v>0</v>
      </c>
      <c r="CJ119" s="96">
        <f t="shared" si="170"/>
        <v>0</v>
      </c>
      <c r="CK119" s="96">
        <f t="shared" si="170"/>
        <v>0</v>
      </c>
      <c r="CL119" s="96">
        <f t="shared" si="170"/>
        <v>0</v>
      </c>
      <c r="CM119" s="96">
        <f t="shared" si="170"/>
        <v>0</v>
      </c>
      <c r="CN119" s="96">
        <f t="shared" si="169"/>
        <v>0</v>
      </c>
      <c r="CO119" s="32" t="s">
        <v>211</v>
      </c>
      <c r="CP119" s="18"/>
      <c r="CQ119" s="18"/>
      <c r="CS119" s="42"/>
    </row>
    <row r="120" spans="1:97" ht="27.75" customHeight="1" x14ac:dyDescent="0.25">
      <c r="A120" s="33" t="s">
        <v>222</v>
      </c>
      <c r="B120" s="34" t="s">
        <v>421</v>
      </c>
      <c r="C120" s="35" t="s">
        <v>422</v>
      </c>
      <c r="D120" s="36" t="s">
        <v>211</v>
      </c>
      <c r="E120" s="43">
        <f t="shared" si="173"/>
        <v>0</v>
      </c>
      <c r="F120" s="43">
        <f t="shared" si="173"/>
        <v>0</v>
      </c>
      <c r="G120" s="43">
        <f t="shared" si="173"/>
        <v>0</v>
      </c>
      <c r="H120" s="43">
        <f t="shared" si="174"/>
        <v>0</v>
      </c>
      <c r="I120" s="43">
        <f t="shared" si="175"/>
        <v>0</v>
      </c>
      <c r="J120" s="43">
        <f t="shared" si="176"/>
        <v>0</v>
      </c>
      <c r="K120" s="43">
        <f t="shared" si="177"/>
        <v>0</v>
      </c>
      <c r="L120" s="43">
        <f t="shared" si="177"/>
        <v>0</v>
      </c>
      <c r="M120" s="40">
        <v>0</v>
      </c>
      <c r="N120" s="47">
        <f t="shared" si="178"/>
        <v>0</v>
      </c>
      <c r="O120" s="40">
        <v>0</v>
      </c>
      <c r="P120" s="47">
        <f t="shared" si="178"/>
        <v>0</v>
      </c>
      <c r="Q120" s="47">
        <f t="shared" si="178"/>
        <v>0</v>
      </c>
      <c r="R120" s="47">
        <f t="shared" si="178"/>
        <v>0</v>
      </c>
      <c r="S120" s="40">
        <v>0</v>
      </c>
      <c r="T120" s="40">
        <v>0</v>
      </c>
      <c r="U120" s="38">
        <v>0</v>
      </c>
      <c r="V120" s="47">
        <f t="shared" si="179"/>
        <v>0</v>
      </c>
      <c r="W120" s="40">
        <v>0</v>
      </c>
      <c r="X120" s="47">
        <f t="shared" si="180"/>
        <v>0</v>
      </c>
      <c r="Y120" s="47">
        <f t="shared" si="180"/>
        <v>0</v>
      </c>
      <c r="Z120" s="47">
        <f t="shared" si="180"/>
        <v>0</v>
      </c>
      <c r="AA120" s="40">
        <v>0</v>
      </c>
      <c r="AB120" s="40">
        <v>0</v>
      </c>
      <c r="AC120" s="38">
        <v>0</v>
      </c>
      <c r="AD120" s="47">
        <f t="shared" si="181"/>
        <v>0</v>
      </c>
      <c r="AE120" s="40">
        <v>0</v>
      </c>
      <c r="AF120" s="47">
        <f t="shared" si="182"/>
        <v>0</v>
      </c>
      <c r="AG120" s="47">
        <f t="shared" si="182"/>
        <v>0</v>
      </c>
      <c r="AH120" s="47">
        <f t="shared" si="182"/>
        <v>0</v>
      </c>
      <c r="AI120" s="40">
        <v>0</v>
      </c>
      <c r="AJ120" s="40">
        <v>0</v>
      </c>
      <c r="AK120" s="38">
        <v>0</v>
      </c>
      <c r="AL120" s="47">
        <f t="shared" si="183"/>
        <v>0</v>
      </c>
      <c r="AM120" s="40">
        <v>0</v>
      </c>
      <c r="AN120" s="47">
        <f t="shared" si="184"/>
        <v>0</v>
      </c>
      <c r="AO120" s="47">
        <f t="shared" si="184"/>
        <v>0</v>
      </c>
      <c r="AP120" s="47">
        <f t="shared" si="184"/>
        <v>0</v>
      </c>
      <c r="AQ120" s="40">
        <v>0</v>
      </c>
      <c r="AR120" s="40">
        <v>0</v>
      </c>
      <c r="AS120" s="40">
        <f t="shared" si="185"/>
        <v>0</v>
      </c>
      <c r="AT120" s="40">
        <f t="shared" si="185"/>
        <v>0</v>
      </c>
      <c r="AU120" s="40">
        <f t="shared" si="185"/>
        <v>0</v>
      </c>
      <c r="AV120" s="40">
        <f t="shared" si="185"/>
        <v>0</v>
      </c>
      <c r="AW120" s="40">
        <f t="shared" si="185"/>
        <v>0</v>
      </c>
      <c r="AX120" s="40">
        <f t="shared" si="185"/>
        <v>0</v>
      </c>
      <c r="AY120" s="40">
        <f t="shared" si="185"/>
        <v>0</v>
      </c>
      <c r="AZ120" s="40">
        <f t="shared" si="185"/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0">
        <v>0</v>
      </c>
      <c r="BR120" s="40">
        <v>0</v>
      </c>
      <c r="BS120" s="40">
        <v>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0</v>
      </c>
      <c r="CA120" s="40">
        <v>0</v>
      </c>
      <c r="CB120" s="40">
        <v>0</v>
      </c>
      <c r="CC120" s="40">
        <v>0</v>
      </c>
      <c r="CD120" s="40">
        <v>0</v>
      </c>
      <c r="CE120" s="40">
        <v>0</v>
      </c>
      <c r="CF120" s="40">
        <v>0</v>
      </c>
      <c r="CG120" s="96">
        <f t="shared" si="170"/>
        <v>0</v>
      </c>
      <c r="CH120" s="96">
        <f t="shared" si="170"/>
        <v>0</v>
      </c>
      <c r="CI120" s="96">
        <f t="shared" si="170"/>
        <v>0</v>
      </c>
      <c r="CJ120" s="96">
        <f t="shared" si="170"/>
        <v>0</v>
      </c>
      <c r="CK120" s="96">
        <f t="shared" si="170"/>
        <v>0</v>
      </c>
      <c r="CL120" s="96">
        <f t="shared" si="170"/>
        <v>0</v>
      </c>
      <c r="CM120" s="96">
        <f t="shared" si="170"/>
        <v>0</v>
      </c>
      <c r="CN120" s="96">
        <f t="shared" si="169"/>
        <v>0</v>
      </c>
      <c r="CO120" s="32" t="s">
        <v>211</v>
      </c>
      <c r="CP120" s="18"/>
      <c r="CQ120" s="18"/>
      <c r="CS120" s="42"/>
    </row>
    <row r="121" spans="1:97" ht="27.75" customHeight="1" x14ac:dyDescent="0.25">
      <c r="A121" s="33" t="s">
        <v>222</v>
      </c>
      <c r="B121" s="34" t="s">
        <v>423</v>
      </c>
      <c r="C121" s="35" t="s">
        <v>424</v>
      </c>
      <c r="D121" s="36" t="s">
        <v>211</v>
      </c>
      <c r="E121" s="43">
        <f t="shared" si="173"/>
        <v>0</v>
      </c>
      <c r="F121" s="43">
        <f t="shared" si="173"/>
        <v>0</v>
      </c>
      <c r="G121" s="43">
        <f t="shared" si="173"/>
        <v>0</v>
      </c>
      <c r="H121" s="43">
        <f t="shared" si="174"/>
        <v>0</v>
      </c>
      <c r="I121" s="43">
        <f t="shared" si="175"/>
        <v>0</v>
      </c>
      <c r="J121" s="43">
        <f t="shared" si="176"/>
        <v>0</v>
      </c>
      <c r="K121" s="43">
        <f t="shared" si="177"/>
        <v>0</v>
      </c>
      <c r="L121" s="43">
        <f t="shared" si="177"/>
        <v>0</v>
      </c>
      <c r="M121" s="40">
        <v>0</v>
      </c>
      <c r="N121" s="47">
        <f t="shared" si="178"/>
        <v>0</v>
      </c>
      <c r="O121" s="40">
        <v>0</v>
      </c>
      <c r="P121" s="47">
        <f t="shared" si="178"/>
        <v>0</v>
      </c>
      <c r="Q121" s="47">
        <f t="shared" si="178"/>
        <v>0</v>
      </c>
      <c r="R121" s="47">
        <f t="shared" si="178"/>
        <v>0</v>
      </c>
      <c r="S121" s="40">
        <v>0</v>
      </c>
      <c r="T121" s="40">
        <v>0</v>
      </c>
      <c r="U121" s="38">
        <v>0</v>
      </c>
      <c r="V121" s="47">
        <f t="shared" si="179"/>
        <v>0</v>
      </c>
      <c r="W121" s="40">
        <v>0</v>
      </c>
      <c r="X121" s="47">
        <f t="shared" si="180"/>
        <v>0</v>
      </c>
      <c r="Y121" s="47">
        <f t="shared" si="180"/>
        <v>0</v>
      </c>
      <c r="Z121" s="47">
        <f t="shared" si="180"/>
        <v>0</v>
      </c>
      <c r="AA121" s="40">
        <v>0</v>
      </c>
      <c r="AB121" s="40">
        <v>0</v>
      </c>
      <c r="AC121" s="38">
        <v>0</v>
      </c>
      <c r="AD121" s="47">
        <f t="shared" si="181"/>
        <v>0</v>
      </c>
      <c r="AE121" s="40">
        <v>0</v>
      </c>
      <c r="AF121" s="47">
        <f t="shared" si="182"/>
        <v>0</v>
      </c>
      <c r="AG121" s="47">
        <f t="shared" si="182"/>
        <v>0</v>
      </c>
      <c r="AH121" s="47">
        <f t="shared" si="182"/>
        <v>0</v>
      </c>
      <c r="AI121" s="40">
        <v>0</v>
      </c>
      <c r="AJ121" s="40">
        <v>0</v>
      </c>
      <c r="AK121" s="38">
        <v>0</v>
      </c>
      <c r="AL121" s="47">
        <f t="shared" si="183"/>
        <v>0</v>
      </c>
      <c r="AM121" s="40">
        <v>0</v>
      </c>
      <c r="AN121" s="47">
        <f t="shared" si="184"/>
        <v>0</v>
      </c>
      <c r="AO121" s="47">
        <f t="shared" si="184"/>
        <v>0</v>
      </c>
      <c r="AP121" s="47">
        <f t="shared" si="184"/>
        <v>0</v>
      </c>
      <c r="AQ121" s="40">
        <v>0</v>
      </c>
      <c r="AR121" s="40">
        <v>0</v>
      </c>
      <c r="AS121" s="40">
        <f t="shared" si="185"/>
        <v>0</v>
      </c>
      <c r="AT121" s="40">
        <f t="shared" si="185"/>
        <v>0</v>
      </c>
      <c r="AU121" s="40">
        <f t="shared" si="185"/>
        <v>0</v>
      </c>
      <c r="AV121" s="40">
        <f t="shared" si="185"/>
        <v>0</v>
      </c>
      <c r="AW121" s="40">
        <f t="shared" si="185"/>
        <v>0</v>
      </c>
      <c r="AX121" s="40">
        <f t="shared" si="185"/>
        <v>0</v>
      </c>
      <c r="AY121" s="40">
        <f t="shared" si="185"/>
        <v>0</v>
      </c>
      <c r="AZ121" s="40">
        <f t="shared" si="185"/>
        <v>0</v>
      </c>
      <c r="BA121" s="40">
        <v>0</v>
      </c>
      <c r="BB121" s="40">
        <v>0</v>
      </c>
      <c r="BC121" s="40">
        <v>0</v>
      </c>
      <c r="BD121" s="40">
        <v>0</v>
      </c>
      <c r="BE121" s="40">
        <v>0</v>
      </c>
      <c r="BF121" s="40">
        <v>0</v>
      </c>
      <c r="BG121" s="40">
        <v>0</v>
      </c>
      <c r="BH121" s="40">
        <v>0</v>
      </c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96">
        <f t="shared" si="170"/>
        <v>0</v>
      </c>
      <c r="CH121" s="96">
        <f t="shared" si="170"/>
        <v>0</v>
      </c>
      <c r="CI121" s="96">
        <f t="shared" si="170"/>
        <v>0</v>
      </c>
      <c r="CJ121" s="96">
        <f t="shared" si="170"/>
        <v>0</v>
      </c>
      <c r="CK121" s="96">
        <f t="shared" si="170"/>
        <v>0</v>
      </c>
      <c r="CL121" s="96">
        <f t="shared" si="170"/>
        <v>0</v>
      </c>
      <c r="CM121" s="96">
        <f t="shared" si="170"/>
        <v>0</v>
      </c>
      <c r="CN121" s="96">
        <f t="shared" si="169"/>
        <v>0</v>
      </c>
      <c r="CO121" s="32" t="s">
        <v>211</v>
      </c>
      <c r="CP121" s="18"/>
      <c r="CQ121" s="18"/>
      <c r="CS121" s="42"/>
    </row>
    <row r="122" spans="1:97" ht="27.75" customHeight="1" x14ac:dyDescent="0.25">
      <c r="A122" s="33" t="s">
        <v>222</v>
      </c>
      <c r="B122" s="34" t="s">
        <v>425</v>
      </c>
      <c r="C122" s="35" t="s">
        <v>426</v>
      </c>
      <c r="D122" s="36" t="s">
        <v>211</v>
      </c>
      <c r="E122" s="43">
        <f t="shared" si="173"/>
        <v>0</v>
      </c>
      <c r="F122" s="43">
        <f t="shared" si="173"/>
        <v>0</v>
      </c>
      <c r="G122" s="43">
        <f t="shared" si="173"/>
        <v>0</v>
      </c>
      <c r="H122" s="43">
        <f t="shared" si="174"/>
        <v>0</v>
      </c>
      <c r="I122" s="43">
        <f t="shared" si="175"/>
        <v>0</v>
      </c>
      <c r="J122" s="43">
        <f t="shared" si="176"/>
        <v>0</v>
      </c>
      <c r="K122" s="43">
        <f t="shared" si="177"/>
        <v>0</v>
      </c>
      <c r="L122" s="43">
        <f t="shared" si="177"/>
        <v>0</v>
      </c>
      <c r="M122" s="40">
        <v>0</v>
      </c>
      <c r="N122" s="47">
        <f t="shared" si="178"/>
        <v>0</v>
      </c>
      <c r="O122" s="40">
        <v>0</v>
      </c>
      <c r="P122" s="47">
        <f t="shared" si="178"/>
        <v>0</v>
      </c>
      <c r="Q122" s="47">
        <f t="shared" si="178"/>
        <v>0</v>
      </c>
      <c r="R122" s="47">
        <f t="shared" si="178"/>
        <v>0</v>
      </c>
      <c r="S122" s="40">
        <v>0</v>
      </c>
      <c r="T122" s="40">
        <v>0</v>
      </c>
      <c r="U122" s="38">
        <v>0</v>
      </c>
      <c r="V122" s="47">
        <f t="shared" si="179"/>
        <v>0</v>
      </c>
      <c r="W122" s="40">
        <v>0</v>
      </c>
      <c r="X122" s="47">
        <f t="shared" si="180"/>
        <v>0</v>
      </c>
      <c r="Y122" s="47">
        <f t="shared" si="180"/>
        <v>0</v>
      </c>
      <c r="Z122" s="47">
        <f t="shared" si="180"/>
        <v>0</v>
      </c>
      <c r="AA122" s="40">
        <v>0</v>
      </c>
      <c r="AB122" s="40">
        <v>0</v>
      </c>
      <c r="AC122" s="38">
        <v>0</v>
      </c>
      <c r="AD122" s="47">
        <f t="shared" si="181"/>
        <v>0</v>
      </c>
      <c r="AE122" s="40">
        <v>0</v>
      </c>
      <c r="AF122" s="47">
        <f t="shared" si="182"/>
        <v>0</v>
      </c>
      <c r="AG122" s="47">
        <f t="shared" si="182"/>
        <v>0</v>
      </c>
      <c r="AH122" s="47">
        <f t="shared" si="182"/>
        <v>0</v>
      </c>
      <c r="AI122" s="40">
        <v>0</v>
      </c>
      <c r="AJ122" s="40">
        <v>0</v>
      </c>
      <c r="AK122" s="38">
        <v>0</v>
      </c>
      <c r="AL122" s="47">
        <f t="shared" si="183"/>
        <v>0</v>
      </c>
      <c r="AM122" s="40">
        <v>0</v>
      </c>
      <c r="AN122" s="47">
        <f t="shared" si="184"/>
        <v>0</v>
      </c>
      <c r="AO122" s="47">
        <f t="shared" si="184"/>
        <v>0</v>
      </c>
      <c r="AP122" s="47">
        <f t="shared" si="184"/>
        <v>0</v>
      </c>
      <c r="AQ122" s="40">
        <v>0</v>
      </c>
      <c r="AR122" s="40">
        <v>0</v>
      </c>
      <c r="AS122" s="40">
        <f t="shared" si="185"/>
        <v>0</v>
      </c>
      <c r="AT122" s="40">
        <f t="shared" si="185"/>
        <v>0</v>
      </c>
      <c r="AU122" s="40">
        <f t="shared" si="185"/>
        <v>0</v>
      </c>
      <c r="AV122" s="40">
        <f t="shared" si="185"/>
        <v>0</v>
      </c>
      <c r="AW122" s="40">
        <f t="shared" si="185"/>
        <v>0</v>
      </c>
      <c r="AX122" s="40">
        <f t="shared" si="185"/>
        <v>0</v>
      </c>
      <c r="AY122" s="40">
        <f t="shared" si="185"/>
        <v>0</v>
      </c>
      <c r="AZ122" s="40">
        <f t="shared" si="185"/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96">
        <f t="shared" si="170"/>
        <v>0</v>
      </c>
      <c r="CH122" s="96">
        <f t="shared" si="170"/>
        <v>0</v>
      </c>
      <c r="CI122" s="96">
        <f t="shared" si="170"/>
        <v>0</v>
      </c>
      <c r="CJ122" s="96">
        <f t="shared" si="170"/>
        <v>0</v>
      </c>
      <c r="CK122" s="96">
        <f t="shared" si="170"/>
        <v>0</v>
      </c>
      <c r="CL122" s="96">
        <f t="shared" si="170"/>
        <v>0</v>
      </c>
      <c r="CM122" s="96">
        <f t="shared" si="170"/>
        <v>0</v>
      </c>
      <c r="CN122" s="96">
        <f t="shared" si="169"/>
        <v>0</v>
      </c>
      <c r="CO122" s="32" t="s">
        <v>211</v>
      </c>
      <c r="CP122" s="18"/>
      <c r="CQ122" s="18"/>
      <c r="CS122" s="42"/>
    </row>
    <row r="123" spans="1:97" ht="27.75" customHeight="1" x14ac:dyDescent="0.25">
      <c r="A123" s="33" t="s">
        <v>222</v>
      </c>
      <c r="B123" s="34" t="s">
        <v>427</v>
      </c>
      <c r="C123" s="35" t="s">
        <v>428</v>
      </c>
      <c r="D123" s="36" t="s">
        <v>211</v>
      </c>
      <c r="E123" s="43">
        <f t="shared" si="173"/>
        <v>0</v>
      </c>
      <c r="F123" s="43">
        <f t="shared" si="173"/>
        <v>0</v>
      </c>
      <c r="G123" s="43">
        <f t="shared" si="173"/>
        <v>0</v>
      </c>
      <c r="H123" s="43">
        <f t="shared" si="174"/>
        <v>0</v>
      </c>
      <c r="I123" s="43">
        <f t="shared" si="175"/>
        <v>0</v>
      </c>
      <c r="J123" s="43">
        <f t="shared" si="176"/>
        <v>0</v>
      </c>
      <c r="K123" s="43">
        <f t="shared" si="177"/>
        <v>0</v>
      </c>
      <c r="L123" s="43">
        <f t="shared" si="177"/>
        <v>0</v>
      </c>
      <c r="M123" s="40">
        <v>0</v>
      </c>
      <c r="N123" s="47">
        <f t="shared" si="178"/>
        <v>0</v>
      </c>
      <c r="O123" s="40">
        <v>0</v>
      </c>
      <c r="P123" s="47">
        <f t="shared" si="178"/>
        <v>0</v>
      </c>
      <c r="Q123" s="47">
        <f t="shared" si="178"/>
        <v>0</v>
      </c>
      <c r="R123" s="47">
        <f t="shared" si="178"/>
        <v>0</v>
      </c>
      <c r="S123" s="40">
        <v>0</v>
      </c>
      <c r="T123" s="40">
        <v>0</v>
      </c>
      <c r="U123" s="38">
        <v>0</v>
      </c>
      <c r="V123" s="47">
        <f t="shared" si="179"/>
        <v>0</v>
      </c>
      <c r="W123" s="40">
        <v>0</v>
      </c>
      <c r="X123" s="47">
        <f t="shared" si="180"/>
        <v>0</v>
      </c>
      <c r="Y123" s="47">
        <f t="shared" si="180"/>
        <v>0</v>
      </c>
      <c r="Z123" s="47">
        <f t="shared" si="180"/>
        <v>0</v>
      </c>
      <c r="AA123" s="40">
        <v>0</v>
      </c>
      <c r="AB123" s="40">
        <v>0</v>
      </c>
      <c r="AC123" s="38">
        <v>0</v>
      </c>
      <c r="AD123" s="47">
        <f t="shared" si="181"/>
        <v>0</v>
      </c>
      <c r="AE123" s="40">
        <v>0</v>
      </c>
      <c r="AF123" s="47">
        <f t="shared" si="182"/>
        <v>0</v>
      </c>
      <c r="AG123" s="47">
        <f t="shared" si="182"/>
        <v>0</v>
      </c>
      <c r="AH123" s="47">
        <f t="shared" si="182"/>
        <v>0</v>
      </c>
      <c r="AI123" s="40">
        <v>0</v>
      </c>
      <c r="AJ123" s="40">
        <v>0</v>
      </c>
      <c r="AK123" s="38">
        <v>0</v>
      </c>
      <c r="AL123" s="47">
        <f t="shared" si="183"/>
        <v>0</v>
      </c>
      <c r="AM123" s="40">
        <v>0</v>
      </c>
      <c r="AN123" s="47">
        <f t="shared" si="184"/>
        <v>0</v>
      </c>
      <c r="AO123" s="47">
        <f t="shared" si="184"/>
        <v>0</v>
      </c>
      <c r="AP123" s="47">
        <f t="shared" si="184"/>
        <v>0</v>
      </c>
      <c r="AQ123" s="40">
        <v>0</v>
      </c>
      <c r="AR123" s="40">
        <v>0</v>
      </c>
      <c r="AS123" s="40">
        <f t="shared" si="185"/>
        <v>0</v>
      </c>
      <c r="AT123" s="40">
        <f t="shared" si="185"/>
        <v>0</v>
      </c>
      <c r="AU123" s="40">
        <f t="shared" si="185"/>
        <v>0</v>
      </c>
      <c r="AV123" s="40">
        <f t="shared" si="185"/>
        <v>0</v>
      </c>
      <c r="AW123" s="40">
        <f t="shared" si="185"/>
        <v>0</v>
      </c>
      <c r="AX123" s="40">
        <f t="shared" si="185"/>
        <v>0</v>
      </c>
      <c r="AY123" s="40">
        <f t="shared" si="185"/>
        <v>0</v>
      </c>
      <c r="AZ123" s="40">
        <f t="shared" si="185"/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96">
        <f t="shared" si="170"/>
        <v>0</v>
      </c>
      <c r="CH123" s="96">
        <f t="shared" si="170"/>
        <v>0</v>
      </c>
      <c r="CI123" s="96">
        <f t="shared" si="170"/>
        <v>0</v>
      </c>
      <c r="CJ123" s="96">
        <f t="shared" si="170"/>
        <v>0</v>
      </c>
      <c r="CK123" s="96">
        <f t="shared" si="170"/>
        <v>0</v>
      </c>
      <c r="CL123" s="96">
        <f t="shared" si="170"/>
        <v>0</v>
      </c>
      <c r="CM123" s="96">
        <f t="shared" si="170"/>
        <v>0</v>
      </c>
      <c r="CN123" s="96">
        <f t="shared" si="169"/>
        <v>0</v>
      </c>
      <c r="CO123" s="32" t="s">
        <v>211</v>
      </c>
      <c r="CP123" s="18"/>
      <c r="CQ123" s="18"/>
      <c r="CS123" s="42"/>
    </row>
    <row r="124" spans="1:97" ht="27.75" customHeight="1" x14ac:dyDescent="0.25">
      <c r="A124" s="33" t="s">
        <v>222</v>
      </c>
      <c r="B124" s="34" t="s">
        <v>429</v>
      </c>
      <c r="C124" s="35" t="s">
        <v>430</v>
      </c>
      <c r="D124" s="36" t="s">
        <v>211</v>
      </c>
      <c r="E124" s="43">
        <f t="shared" si="173"/>
        <v>0</v>
      </c>
      <c r="F124" s="43">
        <f t="shared" si="173"/>
        <v>0</v>
      </c>
      <c r="G124" s="43">
        <f t="shared" si="173"/>
        <v>0</v>
      </c>
      <c r="H124" s="43">
        <f t="shared" si="174"/>
        <v>0</v>
      </c>
      <c r="I124" s="43">
        <f t="shared" si="175"/>
        <v>0</v>
      </c>
      <c r="J124" s="43">
        <f t="shared" si="176"/>
        <v>0</v>
      </c>
      <c r="K124" s="43">
        <f t="shared" si="177"/>
        <v>0</v>
      </c>
      <c r="L124" s="43">
        <f t="shared" si="177"/>
        <v>0</v>
      </c>
      <c r="M124" s="40">
        <v>0</v>
      </c>
      <c r="N124" s="47">
        <f t="shared" si="178"/>
        <v>0</v>
      </c>
      <c r="O124" s="40">
        <v>0</v>
      </c>
      <c r="P124" s="47">
        <f t="shared" si="178"/>
        <v>0</v>
      </c>
      <c r="Q124" s="47">
        <f t="shared" si="178"/>
        <v>0</v>
      </c>
      <c r="R124" s="47">
        <f t="shared" si="178"/>
        <v>0</v>
      </c>
      <c r="S124" s="40">
        <v>0</v>
      </c>
      <c r="T124" s="40">
        <v>0</v>
      </c>
      <c r="U124" s="38">
        <v>0</v>
      </c>
      <c r="V124" s="47">
        <f t="shared" si="179"/>
        <v>0</v>
      </c>
      <c r="W124" s="40">
        <v>0</v>
      </c>
      <c r="X124" s="47">
        <f t="shared" si="180"/>
        <v>0</v>
      </c>
      <c r="Y124" s="47">
        <f t="shared" si="180"/>
        <v>0</v>
      </c>
      <c r="Z124" s="47">
        <f t="shared" si="180"/>
        <v>0</v>
      </c>
      <c r="AA124" s="40">
        <v>0</v>
      </c>
      <c r="AB124" s="40">
        <v>0</v>
      </c>
      <c r="AC124" s="38">
        <v>0</v>
      </c>
      <c r="AD124" s="47">
        <f t="shared" si="181"/>
        <v>0</v>
      </c>
      <c r="AE124" s="40">
        <v>0</v>
      </c>
      <c r="AF124" s="47">
        <f t="shared" si="182"/>
        <v>0</v>
      </c>
      <c r="AG124" s="47">
        <f t="shared" si="182"/>
        <v>0</v>
      </c>
      <c r="AH124" s="47">
        <f t="shared" si="182"/>
        <v>0</v>
      </c>
      <c r="AI124" s="40">
        <v>0</v>
      </c>
      <c r="AJ124" s="40">
        <v>0</v>
      </c>
      <c r="AK124" s="38">
        <v>0</v>
      </c>
      <c r="AL124" s="47">
        <f t="shared" si="183"/>
        <v>0</v>
      </c>
      <c r="AM124" s="40">
        <v>0</v>
      </c>
      <c r="AN124" s="47">
        <f t="shared" si="184"/>
        <v>0</v>
      </c>
      <c r="AO124" s="47">
        <f t="shared" si="184"/>
        <v>0</v>
      </c>
      <c r="AP124" s="47">
        <f t="shared" si="184"/>
        <v>0</v>
      </c>
      <c r="AQ124" s="40">
        <v>0</v>
      </c>
      <c r="AR124" s="40">
        <v>0</v>
      </c>
      <c r="AS124" s="40">
        <f t="shared" si="185"/>
        <v>0</v>
      </c>
      <c r="AT124" s="40">
        <f t="shared" si="185"/>
        <v>0</v>
      </c>
      <c r="AU124" s="40">
        <f t="shared" si="185"/>
        <v>0</v>
      </c>
      <c r="AV124" s="40">
        <f t="shared" si="185"/>
        <v>0</v>
      </c>
      <c r="AW124" s="40">
        <f t="shared" si="185"/>
        <v>0</v>
      </c>
      <c r="AX124" s="40">
        <f t="shared" si="185"/>
        <v>0</v>
      </c>
      <c r="AY124" s="40">
        <f t="shared" si="185"/>
        <v>0</v>
      </c>
      <c r="AZ124" s="40">
        <f t="shared" si="185"/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96">
        <f t="shared" si="170"/>
        <v>0</v>
      </c>
      <c r="CH124" s="96">
        <f t="shared" si="170"/>
        <v>0</v>
      </c>
      <c r="CI124" s="96">
        <f t="shared" si="170"/>
        <v>0</v>
      </c>
      <c r="CJ124" s="96">
        <f t="shared" si="170"/>
        <v>0</v>
      </c>
      <c r="CK124" s="96">
        <f t="shared" si="170"/>
        <v>0</v>
      </c>
      <c r="CL124" s="96">
        <f t="shared" si="170"/>
        <v>0</v>
      </c>
      <c r="CM124" s="96">
        <f t="shared" si="170"/>
        <v>0</v>
      </c>
      <c r="CN124" s="96">
        <f t="shared" si="169"/>
        <v>0</v>
      </c>
      <c r="CO124" s="32" t="s">
        <v>211</v>
      </c>
      <c r="CP124" s="18"/>
      <c r="CQ124" s="18"/>
      <c r="CS124" s="42"/>
    </row>
    <row r="125" spans="1:97" ht="27.75" customHeight="1" x14ac:dyDescent="0.25">
      <c r="A125" s="33" t="s">
        <v>222</v>
      </c>
      <c r="B125" s="34" t="s">
        <v>431</v>
      </c>
      <c r="C125" s="35" t="s">
        <v>432</v>
      </c>
      <c r="D125" s="36" t="s">
        <v>211</v>
      </c>
      <c r="E125" s="43">
        <f t="shared" si="173"/>
        <v>0</v>
      </c>
      <c r="F125" s="43">
        <f t="shared" si="173"/>
        <v>0</v>
      </c>
      <c r="G125" s="43">
        <f t="shared" si="173"/>
        <v>0</v>
      </c>
      <c r="H125" s="43">
        <f t="shared" si="174"/>
        <v>0</v>
      </c>
      <c r="I125" s="43">
        <f t="shared" si="175"/>
        <v>0</v>
      </c>
      <c r="J125" s="43">
        <f t="shared" si="176"/>
        <v>0</v>
      </c>
      <c r="K125" s="43">
        <f t="shared" si="177"/>
        <v>0</v>
      </c>
      <c r="L125" s="43">
        <f t="shared" si="177"/>
        <v>0</v>
      </c>
      <c r="M125" s="40">
        <v>0</v>
      </c>
      <c r="N125" s="47">
        <f t="shared" si="178"/>
        <v>0</v>
      </c>
      <c r="O125" s="40">
        <v>0</v>
      </c>
      <c r="P125" s="47">
        <f t="shared" si="178"/>
        <v>0</v>
      </c>
      <c r="Q125" s="47">
        <f t="shared" si="178"/>
        <v>0</v>
      </c>
      <c r="R125" s="47">
        <f t="shared" si="178"/>
        <v>0</v>
      </c>
      <c r="S125" s="40">
        <v>0</v>
      </c>
      <c r="T125" s="40">
        <v>0</v>
      </c>
      <c r="U125" s="38">
        <v>0</v>
      </c>
      <c r="V125" s="47">
        <f t="shared" si="179"/>
        <v>0</v>
      </c>
      <c r="W125" s="40">
        <v>0</v>
      </c>
      <c r="X125" s="47">
        <f t="shared" si="180"/>
        <v>0</v>
      </c>
      <c r="Y125" s="47">
        <f t="shared" si="180"/>
        <v>0</v>
      </c>
      <c r="Z125" s="47">
        <f t="shared" si="180"/>
        <v>0</v>
      </c>
      <c r="AA125" s="40">
        <v>0</v>
      </c>
      <c r="AB125" s="40">
        <v>0</v>
      </c>
      <c r="AC125" s="38">
        <v>0</v>
      </c>
      <c r="AD125" s="47">
        <f t="shared" si="181"/>
        <v>0</v>
      </c>
      <c r="AE125" s="40">
        <v>0</v>
      </c>
      <c r="AF125" s="47">
        <f t="shared" si="182"/>
        <v>0</v>
      </c>
      <c r="AG125" s="47">
        <f t="shared" si="182"/>
        <v>0</v>
      </c>
      <c r="AH125" s="47">
        <f t="shared" si="182"/>
        <v>0</v>
      </c>
      <c r="AI125" s="40">
        <v>0</v>
      </c>
      <c r="AJ125" s="40">
        <v>0</v>
      </c>
      <c r="AK125" s="38">
        <v>0</v>
      </c>
      <c r="AL125" s="47">
        <f t="shared" si="183"/>
        <v>0</v>
      </c>
      <c r="AM125" s="40">
        <v>0</v>
      </c>
      <c r="AN125" s="47">
        <f t="shared" si="184"/>
        <v>0</v>
      </c>
      <c r="AO125" s="47">
        <f t="shared" si="184"/>
        <v>0</v>
      </c>
      <c r="AP125" s="47">
        <f t="shared" si="184"/>
        <v>0</v>
      </c>
      <c r="AQ125" s="40">
        <v>0</v>
      </c>
      <c r="AR125" s="40">
        <v>0</v>
      </c>
      <c r="AS125" s="40">
        <f t="shared" si="185"/>
        <v>0</v>
      </c>
      <c r="AT125" s="40">
        <f t="shared" si="185"/>
        <v>0</v>
      </c>
      <c r="AU125" s="40">
        <f t="shared" si="185"/>
        <v>0</v>
      </c>
      <c r="AV125" s="40">
        <f t="shared" si="185"/>
        <v>0</v>
      </c>
      <c r="AW125" s="40">
        <f t="shared" si="185"/>
        <v>0</v>
      </c>
      <c r="AX125" s="40">
        <f t="shared" si="185"/>
        <v>0</v>
      </c>
      <c r="AY125" s="40">
        <f t="shared" si="185"/>
        <v>0</v>
      </c>
      <c r="AZ125" s="40">
        <f t="shared" si="185"/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40">
        <v>0</v>
      </c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96">
        <f t="shared" si="170"/>
        <v>0</v>
      </c>
      <c r="CH125" s="96">
        <f t="shared" si="170"/>
        <v>0</v>
      </c>
      <c r="CI125" s="96">
        <f t="shared" si="170"/>
        <v>0</v>
      </c>
      <c r="CJ125" s="96">
        <f t="shared" si="170"/>
        <v>0</v>
      </c>
      <c r="CK125" s="96">
        <f t="shared" si="170"/>
        <v>0</v>
      </c>
      <c r="CL125" s="96">
        <f t="shared" si="170"/>
        <v>0</v>
      </c>
      <c r="CM125" s="96">
        <f t="shared" si="170"/>
        <v>0</v>
      </c>
      <c r="CN125" s="96">
        <f t="shared" si="169"/>
        <v>0</v>
      </c>
      <c r="CO125" s="32" t="s">
        <v>211</v>
      </c>
      <c r="CP125" s="18"/>
      <c r="CQ125" s="18"/>
      <c r="CS125" s="42"/>
    </row>
    <row r="126" spans="1:97" ht="27.75" customHeight="1" x14ac:dyDescent="0.25">
      <c r="A126" s="33" t="s">
        <v>222</v>
      </c>
      <c r="B126" s="34" t="s">
        <v>433</v>
      </c>
      <c r="C126" s="35" t="s">
        <v>434</v>
      </c>
      <c r="D126" s="36" t="s">
        <v>211</v>
      </c>
      <c r="E126" s="43">
        <f t="shared" si="173"/>
        <v>0</v>
      </c>
      <c r="F126" s="43">
        <f t="shared" si="173"/>
        <v>0</v>
      </c>
      <c r="G126" s="43">
        <f t="shared" si="173"/>
        <v>0</v>
      </c>
      <c r="H126" s="43">
        <f t="shared" si="174"/>
        <v>0</v>
      </c>
      <c r="I126" s="43">
        <f t="shared" si="175"/>
        <v>0</v>
      </c>
      <c r="J126" s="43">
        <f t="shared" si="176"/>
        <v>0</v>
      </c>
      <c r="K126" s="43">
        <f t="shared" si="177"/>
        <v>0</v>
      </c>
      <c r="L126" s="43">
        <f t="shared" si="177"/>
        <v>0</v>
      </c>
      <c r="M126" s="40">
        <v>0</v>
      </c>
      <c r="N126" s="47">
        <f t="shared" si="178"/>
        <v>0</v>
      </c>
      <c r="O126" s="40">
        <v>0</v>
      </c>
      <c r="P126" s="47">
        <f t="shared" si="178"/>
        <v>0</v>
      </c>
      <c r="Q126" s="47">
        <f t="shared" si="178"/>
        <v>0</v>
      </c>
      <c r="R126" s="47">
        <f t="shared" si="178"/>
        <v>0</v>
      </c>
      <c r="S126" s="40">
        <v>0</v>
      </c>
      <c r="T126" s="40">
        <v>0</v>
      </c>
      <c r="U126" s="38">
        <v>0</v>
      </c>
      <c r="V126" s="47">
        <f t="shared" si="179"/>
        <v>0</v>
      </c>
      <c r="W126" s="40">
        <v>0</v>
      </c>
      <c r="X126" s="47">
        <f t="shared" si="180"/>
        <v>0</v>
      </c>
      <c r="Y126" s="47">
        <f t="shared" si="180"/>
        <v>0</v>
      </c>
      <c r="Z126" s="47">
        <f t="shared" si="180"/>
        <v>0</v>
      </c>
      <c r="AA126" s="40">
        <v>0</v>
      </c>
      <c r="AB126" s="40">
        <v>0</v>
      </c>
      <c r="AC126" s="38">
        <v>0</v>
      </c>
      <c r="AD126" s="47">
        <f t="shared" si="181"/>
        <v>0</v>
      </c>
      <c r="AE126" s="40">
        <v>0</v>
      </c>
      <c r="AF126" s="47">
        <f t="shared" si="182"/>
        <v>0</v>
      </c>
      <c r="AG126" s="47">
        <f t="shared" si="182"/>
        <v>0</v>
      </c>
      <c r="AH126" s="47">
        <f t="shared" si="182"/>
        <v>0</v>
      </c>
      <c r="AI126" s="40">
        <v>0</v>
      </c>
      <c r="AJ126" s="40">
        <v>0</v>
      </c>
      <c r="AK126" s="38">
        <v>0</v>
      </c>
      <c r="AL126" s="47">
        <f t="shared" si="183"/>
        <v>0</v>
      </c>
      <c r="AM126" s="40">
        <v>0</v>
      </c>
      <c r="AN126" s="47">
        <f t="shared" si="184"/>
        <v>0</v>
      </c>
      <c r="AO126" s="47">
        <f t="shared" si="184"/>
        <v>0</v>
      </c>
      <c r="AP126" s="47">
        <f t="shared" si="184"/>
        <v>0</v>
      </c>
      <c r="AQ126" s="40">
        <v>0</v>
      </c>
      <c r="AR126" s="40">
        <v>0</v>
      </c>
      <c r="AS126" s="40">
        <f t="shared" si="185"/>
        <v>0</v>
      </c>
      <c r="AT126" s="40">
        <f t="shared" si="185"/>
        <v>0</v>
      </c>
      <c r="AU126" s="40">
        <f t="shared" si="185"/>
        <v>0</v>
      </c>
      <c r="AV126" s="40">
        <f t="shared" si="185"/>
        <v>0</v>
      </c>
      <c r="AW126" s="40">
        <f t="shared" si="185"/>
        <v>0</v>
      </c>
      <c r="AX126" s="40">
        <f t="shared" si="185"/>
        <v>0</v>
      </c>
      <c r="AY126" s="40">
        <f t="shared" si="185"/>
        <v>0</v>
      </c>
      <c r="AZ126" s="40">
        <f t="shared" si="185"/>
        <v>0</v>
      </c>
      <c r="BA126" s="40">
        <v>0</v>
      </c>
      <c r="BB126" s="40">
        <v>0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40">
        <v>0</v>
      </c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96">
        <f t="shared" si="170"/>
        <v>0</v>
      </c>
      <c r="CH126" s="96">
        <f t="shared" si="170"/>
        <v>0</v>
      </c>
      <c r="CI126" s="96">
        <f t="shared" si="170"/>
        <v>0</v>
      </c>
      <c r="CJ126" s="96">
        <f t="shared" si="170"/>
        <v>0</v>
      </c>
      <c r="CK126" s="96">
        <f t="shared" si="170"/>
        <v>0</v>
      </c>
      <c r="CL126" s="96">
        <f t="shared" si="170"/>
        <v>0</v>
      </c>
      <c r="CM126" s="96">
        <f t="shared" si="170"/>
        <v>0</v>
      </c>
      <c r="CN126" s="96">
        <f t="shared" si="169"/>
        <v>0</v>
      </c>
      <c r="CO126" s="32" t="s">
        <v>211</v>
      </c>
      <c r="CP126" s="18"/>
      <c r="CQ126" s="18"/>
      <c r="CS126" s="42"/>
    </row>
    <row r="127" spans="1:97" ht="27.75" customHeight="1" x14ac:dyDescent="0.25">
      <c r="A127" s="33" t="s">
        <v>222</v>
      </c>
      <c r="B127" s="34" t="s">
        <v>435</v>
      </c>
      <c r="C127" s="35" t="s">
        <v>436</v>
      </c>
      <c r="D127" s="36" t="s">
        <v>211</v>
      </c>
      <c r="E127" s="43">
        <f t="shared" si="173"/>
        <v>0</v>
      </c>
      <c r="F127" s="43">
        <f t="shared" si="173"/>
        <v>0</v>
      </c>
      <c r="G127" s="43">
        <f t="shared" si="173"/>
        <v>0</v>
      </c>
      <c r="H127" s="43">
        <f t="shared" si="174"/>
        <v>0</v>
      </c>
      <c r="I127" s="43">
        <f t="shared" si="175"/>
        <v>0</v>
      </c>
      <c r="J127" s="43">
        <f t="shared" si="176"/>
        <v>0</v>
      </c>
      <c r="K127" s="43">
        <f t="shared" si="177"/>
        <v>0</v>
      </c>
      <c r="L127" s="43">
        <f t="shared" si="177"/>
        <v>0</v>
      </c>
      <c r="M127" s="40">
        <v>0</v>
      </c>
      <c r="N127" s="47">
        <f t="shared" si="178"/>
        <v>0</v>
      </c>
      <c r="O127" s="40">
        <v>0</v>
      </c>
      <c r="P127" s="47">
        <f t="shared" si="178"/>
        <v>0</v>
      </c>
      <c r="Q127" s="47">
        <f t="shared" si="178"/>
        <v>0</v>
      </c>
      <c r="R127" s="47">
        <f t="shared" si="178"/>
        <v>0</v>
      </c>
      <c r="S127" s="40">
        <v>0</v>
      </c>
      <c r="T127" s="40">
        <v>0</v>
      </c>
      <c r="U127" s="38">
        <v>0</v>
      </c>
      <c r="V127" s="47">
        <f t="shared" si="179"/>
        <v>0</v>
      </c>
      <c r="W127" s="40">
        <v>0</v>
      </c>
      <c r="X127" s="47">
        <f t="shared" si="180"/>
        <v>0</v>
      </c>
      <c r="Y127" s="47">
        <f t="shared" si="180"/>
        <v>0</v>
      </c>
      <c r="Z127" s="47">
        <f t="shared" si="180"/>
        <v>0</v>
      </c>
      <c r="AA127" s="40">
        <v>0</v>
      </c>
      <c r="AB127" s="40">
        <v>0</v>
      </c>
      <c r="AC127" s="38">
        <v>0</v>
      </c>
      <c r="AD127" s="47">
        <f t="shared" si="181"/>
        <v>0</v>
      </c>
      <c r="AE127" s="40">
        <v>0</v>
      </c>
      <c r="AF127" s="47">
        <f t="shared" si="182"/>
        <v>0</v>
      </c>
      <c r="AG127" s="47">
        <f t="shared" si="182"/>
        <v>0</v>
      </c>
      <c r="AH127" s="47">
        <f t="shared" si="182"/>
        <v>0</v>
      </c>
      <c r="AI127" s="40">
        <v>0</v>
      </c>
      <c r="AJ127" s="40">
        <v>0</v>
      </c>
      <c r="AK127" s="38">
        <v>0</v>
      </c>
      <c r="AL127" s="47">
        <f t="shared" si="183"/>
        <v>0</v>
      </c>
      <c r="AM127" s="40">
        <v>0</v>
      </c>
      <c r="AN127" s="47">
        <f t="shared" si="184"/>
        <v>0</v>
      </c>
      <c r="AO127" s="47">
        <f t="shared" si="184"/>
        <v>0</v>
      </c>
      <c r="AP127" s="47">
        <f t="shared" si="184"/>
        <v>0</v>
      </c>
      <c r="AQ127" s="40">
        <v>0</v>
      </c>
      <c r="AR127" s="40">
        <v>0</v>
      </c>
      <c r="AS127" s="40">
        <f t="shared" si="185"/>
        <v>0</v>
      </c>
      <c r="AT127" s="40">
        <f t="shared" si="185"/>
        <v>0</v>
      </c>
      <c r="AU127" s="40">
        <f t="shared" si="185"/>
        <v>0</v>
      </c>
      <c r="AV127" s="40">
        <f t="shared" si="185"/>
        <v>0</v>
      </c>
      <c r="AW127" s="40">
        <f t="shared" si="185"/>
        <v>0</v>
      </c>
      <c r="AX127" s="40">
        <f t="shared" si="185"/>
        <v>0</v>
      </c>
      <c r="AY127" s="40">
        <f t="shared" si="185"/>
        <v>0</v>
      </c>
      <c r="AZ127" s="40">
        <f t="shared" si="185"/>
        <v>0</v>
      </c>
      <c r="BA127" s="40">
        <v>0</v>
      </c>
      <c r="BB127" s="40">
        <v>0</v>
      </c>
      <c r="BC127" s="40">
        <v>0</v>
      </c>
      <c r="BD127" s="40">
        <v>0</v>
      </c>
      <c r="BE127" s="40">
        <v>0</v>
      </c>
      <c r="BF127" s="40">
        <v>0</v>
      </c>
      <c r="BG127" s="40">
        <v>0</v>
      </c>
      <c r="BH127" s="40">
        <v>0</v>
      </c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96">
        <f t="shared" si="170"/>
        <v>0</v>
      </c>
      <c r="CH127" s="96">
        <f t="shared" si="170"/>
        <v>0</v>
      </c>
      <c r="CI127" s="96">
        <f t="shared" si="170"/>
        <v>0</v>
      </c>
      <c r="CJ127" s="96">
        <f t="shared" si="170"/>
        <v>0</v>
      </c>
      <c r="CK127" s="96">
        <f t="shared" si="170"/>
        <v>0</v>
      </c>
      <c r="CL127" s="96">
        <f t="shared" si="170"/>
        <v>0</v>
      </c>
      <c r="CM127" s="96">
        <f t="shared" si="170"/>
        <v>0</v>
      </c>
      <c r="CN127" s="96">
        <f t="shared" si="169"/>
        <v>0</v>
      </c>
      <c r="CO127" s="32" t="s">
        <v>211</v>
      </c>
      <c r="CP127" s="18"/>
      <c r="CQ127" s="18"/>
      <c r="CS127" s="42"/>
    </row>
    <row r="128" spans="1:97" ht="27.75" customHeight="1" x14ac:dyDescent="0.25">
      <c r="A128" s="33" t="s">
        <v>222</v>
      </c>
      <c r="B128" s="34" t="s">
        <v>437</v>
      </c>
      <c r="C128" s="35" t="s">
        <v>438</v>
      </c>
      <c r="D128" s="36" t="s">
        <v>211</v>
      </c>
      <c r="E128" s="43">
        <f t="shared" si="173"/>
        <v>0</v>
      </c>
      <c r="F128" s="43">
        <f t="shared" si="173"/>
        <v>0</v>
      </c>
      <c r="G128" s="43">
        <f t="shared" si="173"/>
        <v>0</v>
      </c>
      <c r="H128" s="43">
        <f t="shared" si="174"/>
        <v>0</v>
      </c>
      <c r="I128" s="43">
        <f t="shared" si="175"/>
        <v>0</v>
      </c>
      <c r="J128" s="43">
        <f t="shared" si="176"/>
        <v>0</v>
      </c>
      <c r="K128" s="43">
        <f t="shared" si="177"/>
        <v>0</v>
      </c>
      <c r="L128" s="43">
        <f t="shared" si="177"/>
        <v>0</v>
      </c>
      <c r="M128" s="40">
        <v>0</v>
      </c>
      <c r="N128" s="47">
        <f t="shared" si="178"/>
        <v>0</v>
      </c>
      <c r="O128" s="40">
        <v>0</v>
      </c>
      <c r="P128" s="47">
        <f t="shared" si="178"/>
        <v>0</v>
      </c>
      <c r="Q128" s="47">
        <f t="shared" si="178"/>
        <v>0</v>
      </c>
      <c r="R128" s="47">
        <f t="shared" si="178"/>
        <v>0</v>
      </c>
      <c r="S128" s="40">
        <v>0</v>
      </c>
      <c r="T128" s="40">
        <v>0</v>
      </c>
      <c r="U128" s="38">
        <v>0</v>
      </c>
      <c r="V128" s="47">
        <f t="shared" si="179"/>
        <v>0</v>
      </c>
      <c r="W128" s="40">
        <v>0</v>
      </c>
      <c r="X128" s="47">
        <f t="shared" si="180"/>
        <v>0</v>
      </c>
      <c r="Y128" s="47">
        <f t="shared" si="180"/>
        <v>0</v>
      </c>
      <c r="Z128" s="47">
        <f t="shared" si="180"/>
        <v>0</v>
      </c>
      <c r="AA128" s="40">
        <v>0</v>
      </c>
      <c r="AB128" s="40">
        <v>0</v>
      </c>
      <c r="AC128" s="38">
        <v>0</v>
      </c>
      <c r="AD128" s="47">
        <f t="shared" si="181"/>
        <v>0</v>
      </c>
      <c r="AE128" s="40">
        <v>0</v>
      </c>
      <c r="AF128" s="47">
        <f t="shared" si="182"/>
        <v>0</v>
      </c>
      <c r="AG128" s="47">
        <f t="shared" si="182"/>
        <v>0</v>
      </c>
      <c r="AH128" s="47">
        <f t="shared" si="182"/>
        <v>0</v>
      </c>
      <c r="AI128" s="40">
        <v>0</v>
      </c>
      <c r="AJ128" s="40">
        <v>0</v>
      </c>
      <c r="AK128" s="38">
        <v>0</v>
      </c>
      <c r="AL128" s="47">
        <f t="shared" si="183"/>
        <v>0</v>
      </c>
      <c r="AM128" s="40">
        <v>0</v>
      </c>
      <c r="AN128" s="47">
        <f t="shared" si="184"/>
        <v>0</v>
      </c>
      <c r="AO128" s="47">
        <f t="shared" si="184"/>
        <v>0</v>
      </c>
      <c r="AP128" s="47">
        <f t="shared" si="184"/>
        <v>0</v>
      </c>
      <c r="AQ128" s="40">
        <v>0</v>
      </c>
      <c r="AR128" s="40">
        <v>0</v>
      </c>
      <c r="AS128" s="40">
        <f t="shared" si="185"/>
        <v>0</v>
      </c>
      <c r="AT128" s="40">
        <f t="shared" si="185"/>
        <v>0</v>
      </c>
      <c r="AU128" s="40">
        <f t="shared" si="185"/>
        <v>0</v>
      </c>
      <c r="AV128" s="40">
        <f t="shared" si="185"/>
        <v>0</v>
      </c>
      <c r="AW128" s="40">
        <f t="shared" si="185"/>
        <v>0</v>
      </c>
      <c r="AX128" s="40">
        <f t="shared" si="185"/>
        <v>0</v>
      </c>
      <c r="AY128" s="40">
        <f t="shared" si="185"/>
        <v>0</v>
      </c>
      <c r="AZ128" s="40">
        <f t="shared" si="185"/>
        <v>0</v>
      </c>
      <c r="BA128" s="40">
        <v>0</v>
      </c>
      <c r="BB128" s="40">
        <v>0</v>
      </c>
      <c r="BC128" s="40">
        <v>0</v>
      </c>
      <c r="BD128" s="40">
        <v>0</v>
      </c>
      <c r="BE128" s="40">
        <v>0</v>
      </c>
      <c r="BF128" s="40">
        <v>0</v>
      </c>
      <c r="BG128" s="40">
        <v>0</v>
      </c>
      <c r="BH128" s="40">
        <v>0</v>
      </c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96">
        <f t="shared" si="170"/>
        <v>0</v>
      </c>
      <c r="CH128" s="96">
        <f t="shared" si="170"/>
        <v>0</v>
      </c>
      <c r="CI128" s="96">
        <f t="shared" si="170"/>
        <v>0</v>
      </c>
      <c r="CJ128" s="96">
        <f t="shared" si="170"/>
        <v>0</v>
      </c>
      <c r="CK128" s="96">
        <f t="shared" si="170"/>
        <v>0</v>
      </c>
      <c r="CL128" s="96">
        <f t="shared" si="170"/>
        <v>0</v>
      </c>
      <c r="CM128" s="96">
        <f t="shared" si="170"/>
        <v>0</v>
      </c>
      <c r="CN128" s="96">
        <f t="shared" si="169"/>
        <v>0</v>
      </c>
      <c r="CO128" s="32" t="s">
        <v>211</v>
      </c>
      <c r="CP128" s="18"/>
      <c r="CQ128" s="18"/>
      <c r="CS128" s="42"/>
    </row>
    <row r="129" spans="1:97" ht="27.75" customHeight="1" x14ac:dyDescent="0.25">
      <c r="A129" s="33" t="s">
        <v>222</v>
      </c>
      <c r="B129" s="34" t="s">
        <v>439</v>
      </c>
      <c r="C129" s="35" t="s">
        <v>440</v>
      </c>
      <c r="D129" s="36" t="s">
        <v>211</v>
      </c>
      <c r="E129" s="43">
        <f t="shared" si="173"/>
        <v>0</v>
      </c>
      <c r="F129" s="43">
        <f t="shared" si="173"/>
        <v>0</v>
      </c>
      <c r="G129" s="43">
        <f t="shared" si="173"/>
        <v>0</v>
      </c>
      <c r="H129" s="43">
        <f t="shared" si="174"/>
        <v>0</v>
      </c>
      <c r="I129" s="43">
        <f t="shared" si="175"/>
        <v>0</v>
      </c>
      <c r="J129" s="43">
        <f t="shared" si="176"/>
        <v>0</v>
      </c>
      <c r="K129" s="43">
        <f t="shared" si="177"/>
        <v>0</v>
      </c>
      <c r="L129" s="43">
        <f t="shared" si="177"/>
        <v>0</v>
      </c>
      <c r="M129" s="40">
        <v>0</v>
      </c>
      <c r="N129" s="47">
        <f t="shared" si="178"/>
        <v>0</v>
      </c>
      <c r="O129" s="40">
        <v>0</v>
      </c>
      <c r="P129" s="47">
        <f t="shared" si="178"/>
        <v>0</v>
      </c>
      <c r="Q129" s="47">
        <f t="shared" si="178"/>
        <v>0</v>
      </c>
      <c r="R129" s="47">
        <f t="shared" si="178"/>
        <v>0</v>
      </c>
      <c r="S129" s="40">
        <v>0</v>
      </c>
      <c r="T129" s="40">
        <v>0</v>
      </c>
      <c r="U129" s="38">
        <v>0</v>
      </c>
      <c r="V129" s="47">
        <f t="shared" si="179"/>
        <v>0</v>
      </c>
      <c r="W129" s="40">
        <v>0</v>
      </c>
      <c r="X129" s="47">
        <f t="shared" si="180"/>
        <v>0</v>
      </c>
      <c r="Y129" s="47">
        <f t="shared" si="180"/>
        <v>0</v>
      </c>
      <c r="Z129" s="47">
        <f t="shared" si="180"/>
        <v>0</v>
      </c>
      <c r="AA129" s="40">
        <v>0</v>
      </c>
      <c r="AB129" s="40">
        <v>0</v>
      </c>
      <c r="AC129" s="38">
        <v>0</v>
      </c>
      <c r="AD129" s="47">
        <f t="shared" si="181"/>
        <v>0</v>
      </c>
      <c r="AE129" s="40">
        <v>0</v>
      </c>
      <c r="AF129" s="47">
        <f t="shared" si="182"/>
        <v>0</v>
      </c>
      <c r="AG129" s="47">
        <f t="shared" si="182"/>
        <v>0</v>
      </c>
      <c r="AH129" s="47">
        <f t="shared" si="182"/>
        <v>0</v>
      </c>
      <c r="AI129" s="40">
        <v>0</v>
      </c>
      <c r="AJ129" s="40">
        <v>0</v>
      </c>
      <c r="AK129" s="38">
        <v>0</v>
      </c>
      <c r="AL129" s="47">
        <f t="shared" si="183"/>
        <v>0</v>
      </c>
      <c r="AM129" s="40">
        <v>0</v>
      </c>
      <c r="AN129" s="47">
        <f t="shared" si="184"/>
        <v>0</v>
      </c>
      <c r="AO129" s="47">
        <f t="shared" si="184"/>
        <v>0</v>
      </c>
      <c r="AP129" s="47">
        <f t="shared" si="184"/>
        <v>0</v>
      </c>
      <c r="AQ129" s="40">
        <v>0</v>
      </c>
      <c r="AR129" s="40">
        <v>0</v>
      </c>
      <c r="AS129" s="40">
        <f t="shared" si="185"/>
        <v>0</v>
      </c>
      <c r="AT129" s="40">
        <f t="shared" si="185"/>
        <v>0</v>
      </c>
      <c r="AU129" s="40">
        <f t="shared" si="185"/>
        <v>0</v>
      </c>
      <c r="AV129" s="40">
        <f t="shared" si="185"/>
        <v>0</v>
      </c>
      <c r="AW129" s="40">
        <f t="shared" si="185"/>
        <v>0</v>
      </c>
      <c r="AX129" s="40">
        <f t="shared" si="185"/>
        <v>0</v>
      </c>
      <c r="AY129" s="40">
        <f t="shared" si="185"/>
        <v>0</v>
      </c>
      <c r="AZ129" s="40">
        <f t="shared" si="185"/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96">
        <f t="shared" si="170"/>
        <v>0</v>
      </c>
      <c r="CH129" s="96">
        <f t="shared" si="170"/>
        <v>0</v>
      </c>
      <c r="CI129" s="96">
        <f t="shared" si="170"/>
        <v>0</v>
      </c>
      <c r="CJ129" s="96">
        <f t="shared" si="170"/>
        <v>0</v>
      </c>
      <c r="CK129" s="96">
        <f t="shared" si="170"/>
        <v>0</v>
      </c>
      <c r="CL129" s="96">
        <f t="shared" si="170"/>
        <v>0</v>
      </c>
      <c r="CM129" s="96">
        <f t="shared" si="170"/>
        <v>0</v>
      </c>
      <c r="CN129" s="96">
        <f t="shared" si="169"/>
        <v>0</v>
      </c>
      <c r="CO129" s="32" t="s">
        <v>211</v>
      </c>
      <c r="CP129" s="18"/>
      <c r="CQ129" s="18"/>
      <c r="CS129" s="42"/>
    </row>
    <row r="130" spans="1:97" ht="27.75" customHeight="1" x14ac:dyDescent="0.25">
      <c r="A130" s="33" t="s">
        <v>222</v>
      </c>
      <c r="B130" s="34" t="s">
        <v>441</v>
      </c>
      <c r="C130" s="35" t="s">
        <v>442</v>
      </c>
      <c r="D130" s="36" t="s">
        <v>211</v>
      </c>
      <c r="E130" s="43">
        <f t="shared" si="173"/>
        <v>0</v>
      </c>
      <c r="F130" s="43">
        <f t="shared" si="173"/>
        <v>0</v>
      </c>
      <c r="G130" s="43">
        <f t="shared" si="173"/>
        <v>0</v>
      </c>
      <c r="H130" s="43">
        <f t="shared" si="174"/>
        <v>0</v>
      </c>
      <c r="I130" s="43">
        <f t="shared" si="175"/>
        <v>0</v>
      </c>
      <c r="J130" s="43">
        <f t="shared" si="176"/>
        <v>0</v>
      </c>
      <c r="K130" s="43">
        <f t="shared" si="177"/>
        <v>0</v>
      </c>
      <c r="L130" s="43">
        <f t="shared" si="177"/>
        <v>0</v>
      </c>
      <c r="M130" s="40">
        <v>0</v>
      </c>
      <c r="N130" s="47">
        <f t="shared" si="178"/>
        <v>0</v>
      </c>
      <c r="O130" s="40">
        <v>0</v>
      </c>
      <c r="P130" s="47">
        <f t="shared" si="178"/>
        <v>0</v>
      </c>
      <c r="Q130" s="47">
        <f t="shared" si="178"/>
        <v>0</v>
      </c>
      <c r="R130" s="47">
        <f t="shared" si="178"/>
        <v>0</v>
      </c>
      <c r="S130" s="40">
        <v>0</v>
      </c>
      <c r="T130" s="40">
        <v>0</v>
      </c>
      <c r="U130" s="38">
        <v>0</v>
      </c>
      <c r="V130" s="47">
        <f t="shared" si="179"/>
        <v>0</v>
      </c>
      <c r="W130" s="40">
        <v>0</v>
      </c>
      <c r="X130" s="47">
        <f t="shared" si="180"/>
        <v>0</v>
      </c>
      <c r="Y130" s="47">
        <f t="shared" si="180"/>
        <v>0</v>
      </c>
      <c r="Z130" s="47">
        <f t="shared" si="180"/>
        <v>0</v>
      </c>
      <c r="AA130" s="40">
        <v>0</v>
      </c>
      <c r="AB130" s="40">
        <v>0</v>
      </c>
      <c r="AC130" s="38">
        <v>0</v>
      </c>
      <c r="AD130" s="47">
        <f t="shared" si="181"/>
        <v>0</v>
      </c>
      <c r="AE130" s="40">
        <v>0</v>
      </c>
      <c r="AF130" s="47">
        <f t="shared" si="182"/>
        <v>0</v>
      </c>
      <c r="AG130" s="47">
        <f t="shared" si="182"/>
        <v>0</v>
      </c>
      <c r="AH130" s="47">
        <f t="shared" si="182"/>
        <v>0</v>
      </c>
      <c r="AI130" s="40">
        <v>0</v>
      </c>
      <c r="AJ130" s="40">
        <v>0</v>
      </c>
      <c r="AK130" s="38">
        <v>0</v>
      </c>
      <c r="AL130" s="47">
        <f t="shared" si="183"/>
        <v>0</v>
      </c>
      <c r="AM130" s="40">
        <v>0</v>
      </c>
      <c r="AN130" s="47">
        <f t="shared" si="184"/>
        <v>0</v>
      </c>
      <c r="AO130" s="47">
        <f t="shared" si="184"/>
        <v>0</v>
      </c>
      <c r="AP130" s="47">
        <f t="shared" si="184"/>
        <v>0</v>
      </c>
      <c r="AQ130" s="40">
        <v>0</v>
      </c>
      <c r="AR130" s="40">
        <v>0</v>
      </c>
      <c r="AS130" s="40">
        <f t="shared" si="185"/>
        <v>0</v>
      </c>
      <c r="AT130" s="40">
        <f t="shared" si="185"/>
        <v>0</v>
      </c>
      <c r="AU130" s="40">
        <f t="shared" si="185"/>
        <v>0</v>
      </c>
      <c r="AV130" s="40">
        <f t="shared" si="185"/>
        <v>0</v>
      </c>
      <c r="AW130" s="40">
        <f t="shared" si="185"/>
        <v>0</v>
      </c>
      <c r="AX130" s="40">
        <f t="shared" si="185"/>
        <v>0</v>
      </c>
      <c r="AY130" s="40">
        <f t="shared" si="185"/>
        <v>0</v>
      </c>
      <c r="AZ130" s="40">
        <f t="shared" si="185"/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96">
        <f t="shared" si="170"/>
        <v>0</v>
      </c>
      <c r="CH130" s="96">
        <f t="shared" si="170"/>
        <v>0</v>
      </c>
      <c r="CI130" s="96">
        <f t="shared" si="170"/>
        <v>0</v>
      </c>
      <c r="CJ130" s="96">
        <f t="shared" si="170"/>
        <v>0</v>
      </c>
      <c r="CK130" s="96">
        <f t="shared" si="170"/>
        <v>0</v>
      </c>
      <c r="CL130" s="96">
        <f t="shared" si="170"/>
        <v>0</v>
      </c>
      <c r="CM130" s="96">
        <f t="shared" si="170"/>
        <v>0</v>
      </c>
      <c r="CN130" s="96">
        <f t="shared" si="169"/>
        <v>0</v>
      </c>
      <c r="CO130" s="32" t="s">
        <v>211</v>
      </c>
      <c r="CP130" s="18"/>
      <c r="CQ130" s="18"/>
      <c r="CS130" s="42"/>
    </row>
    <row r="131" spans="1:97" ht="27.75" customHeight="1" x14ac:dyDescent="0.25">
      <c r="A131" s="33" t="s">
        <v>222</v>
      </c>
      <c r="B131" s="34" t="s">
        <v>443</v>
      </c>
      <c r="C131" s="35" t="s">
        <v>444</v>
      </c>
      <c r="D131" s="36" t="s">
        <v>211</v>
      </c>
      <c r="E131" s="43">
        <f t="shared" si="173"/>
        <v>0</v>
      </c>
      <c r="F131" s="43">
        <f t="shared" si="173"/>
        <v>0</v>
      </c>
      <c r="G131" s="43">
        <f t="shared" si="173"/>
        <v>0</v>
      </c>
      <c r="H131" s="43">
        <f t="shared" si="174"/>
        <v>0</v>
      </c>
      <c r="I131" s="43">
        <f t="shared" si="175"/>
        <v>0</v>
      </c>
      <c r="J131" s="43">
        <f t="shared" si="176"/>
        <v>0</v>
      </c>
      <c r="K131" s="43">
        <f t="shared" si="177"/>
        <v>0</v>
      </c>
      <c r="L131" s="43">
        <f t="shared" si="177"/>
        <v>0</v>
      </c>
      <c r="M131" s="40">
        <v>0</v>
      </c>
      <c r="N131" s="47">
        <f t="shared" si="178"/>
        <v>0</v>
      </c>
      <c r="O131" s="40">
        <v>0</v>
      </c>
      <c r="P131" s="47">
        <f t="shared" si="178"/>
        <v>0</v>
      </c>
      <c r="Q131" s="47">
        <f t="shared" si="178"/>
        <v>0</v>
      </c>
      <c r="R131" s="47">
        <f t="shared" si="178"/>
        <v>0</v>
      </c>
      <c r="S131" s="40">
        <v>0</v>
      </c>
      <c r="T131" s="40">
        <v>0</v>
      </c>
      <c r="U131" s="38">
        <v>0</v>
      </c>
      <c r="V131" s="47">
        <f t="shared" si="179"/>
        <v>0</v>
      </c>
      <c r="W131" s="40">
        <v>0</v>
      </c>
      <c r="X131" s="47">
        <f t="shared" si="180"/>
        <v>0</v>
      </c>
      <c r="Y131" s="47">
        <f t="shared" si="180"/>
        <v>0</v>
      </c>
      <c r="Z131" s="47">
        <f t="shared" si="180"/>
        <v>0</v>
      </c>
      <c r="AA131" s="40">
        <v>0</v>
      </c>
      <c r="AB131" s="40">
        <v>0</v>
      </c>
      <c r="AC131" s="38">
        <v>0</v>
      </c>
      <c r="AD131" s="47">
        <f t="shared" si="181"/>
        <v>0</v>
      </c>
      <c r="AE131" s="40">
        <v>0</v>
      </c>
      <c r="AF131" s="47">
        <f t="shared" si="182"/>
        <v>0</v>
      </c>
      <c r="AG131" s="47">
        <f t="shared" si="182"/>
        <v>0</v>
      </c>
      <c r="AH131" s="47">
        <f t="shared" si="182"/>
        <v>0</v>
      </c>
      <c r="AI131" s="40">
        <v>0</v>
      </c>
      <c r="AJ131" s="40">
        <v>0</v>
      </c>
      <c r="AK131" s="38">
        <v>0</v>
      </c>
      <c r="AL131" s="47">
        <f t="shared" si="183"/>
        <v>0</v>
      </c>
      <c r="AM131" s="40">
        <v>0</v>
      </c>
      <c r="AN131" s="47">
        <f t="shared" si="184"/>
        <v>0</v>
      </c>
      <c r="AO131" s="47">
        <f t="shared" si="184"/>
        <v>0</v>
      </c>
      <c r="AP131" s="47">
        <f t="shared" si="184"/>
        <v>0</v>
      </c>
      <c r="AQ131" s="40">
        <v>0</v>
      </c>
      <c r="AR131" s="40">
        <v>0</v>
      </c>
      <c r="AS131" s="40">
        <f t="shared" si="185"/>
        <v>0</v>
      </c>
      <c r="AT131" s="40">
        <f t="shared" si="185"/>
        <v>0</v>
      </c>
      <c r="AU131" s="40">
        <f t="shared" si="185"/>
        <v>0</v>
      </c>
      <c r="AV131" s="40">
        <f t="shared" si="185"/>
        <v>0</v>
      </c>
      <c r="AW131" s="40">
        <f t="shared" si="185"/>
        <v>0</v>
      </c>
      <c r="AX131" s="40">
        <f t="shared" si="185"/>
        <v>0</v>
      </c>
      <c r="AY131" s="40">
        <f t="shared" si="185"/>
        <v>0</v>
      </c>
      <c r="AZ131" s="40">
        <f t="shared" si="185"/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96">
        <f t="shared" si="170"/>
        <v>0</v>
      </c>
      <c r="CH131" s="96">
        <f t="shared" si="170"/>
        <v>0</v>
      </c>
      <c r="CI131" s="96">
        <f t="shared" si="170"/>
        <v>0</v>
      </c>
      <c r="CJ131" s="96">
        <f t="shared" si="170"/>
        <v>0</v>
      </c>
      <c r="CK131" s="96">
        <f t="shared" si="170"/>
        <v>0</v>
      </c>
      <c r="CL131" s="96">
        <f t="shared" si="170"/>
        <v>0</v>
      </c>
      <c r="CM131" s="96">
        <f t="shared" si="170"/>
        <v>0</v>
      </c>
      <c r="CN131" s="96">
        <f t="shared" si="169"/>
        <v>0</v>
      </c>
      <c r="CO131" s="32" t="s">
        <v>211</v>
      </c>
      <c r="CP131" s="18"/>
      <c r="CQ131" s="18"/>
      <c r="CS131" s="42"/>
    </row>
    <row r="132" spans="1:97" ht="27.75" customHeight="1" x14ac:dyDescent="0.25">
      <c r="A132" s="33" t="s">
        <v>222</v>
      </c>
      <c r="B132" s="34" t="s">
        <v>445</v>
      </c>
      <c r="C132" s="35" t="s">
        <v>446</v>
      </c>
      <c r="D132" s="36" t="s">
        <v>211</v>
      </c>
      <c r="E132" s="43">
        <f t="shared" si="173"/>
        <v>0</v>
      </c>
      <c r="F132" s="43">
        <f t="shared" si="173"/>
        <v>0</v>
      </c>
      <c r="G132" s="43">
        <f t="shared" si="173"/>
        <v>0</v>
      </c>
      <c r="H132" s="43">
        <f t="shared" si="174"/>
        <v>0</v>
      </c>
      <c r="I132" s="43">
        <f t="shared" si="175"/>
        <v>0</v>
      </c>
      <c r="J132" s="43">
        <f t="shared" si="176"/>
        <v>0</v>
      </c>
      <c r="K132" s="43">
        <f t="shared" si="177"/>
        <v>0</v>
      </c>
      <c r="L132" s="43">
        <f t="shared" si="177"/>
        <v>0</v>
      </c>
      <c r="M132" s="40">
        <v>0</v>
      </c>
      <c r="N132" s="47">
        <f t="shared" si="178"/>
        <v>0</v>
      </c>
      <c r="O132" s="40">
        <v>0</v>
      </c>
      <c r="P132" s="47">
        <f t="shared" si="178"/>
        <v>0</v>
      </c>
      <c r="Q132" s="47">
        <f t="shared" si="178"/>
        <v>0</v>
      </c>
      <c r="R132" s="47">
        <f t="shared" si="178"/>
        <v>0</v>
      </c>
      <c r="S132" s="40">
        <v>0</v>
      </c>
      <c r="T132" s="40">
        <v>0</v>
      </c>
      <c r="U132" s="38">
        <v>0</v>
      </c>
      <c r="V132" s="47">
        <f t="shared" si="179"/>
        <v>0</v>
      </c>
      <c r="W132" s="40">
        <v>0</v>
      </c>
      <c r="X132" s="47">
        <f t="shared" si="180"/>
        <v>0</v>
      </c>
      <c r="Y132" s="47">
        <f t="shared" si="180"/>
        <v>0</v>
      </c>
      <c r="Z132" s="47">
        <f t="shared" si="180"/>
        <v>0</v>
      </c>
      <c r="AA132" s="40">
        <v>0</v>
      </c>
      <c r="AB132" s="40">
        <v>0</v>
      </c>
      <c r="AC132" s="38">
        <v>0</v>
      </c>
      <c r="AD132" s="47">
        <f t="shared" si="181"/>
        <v>0</v>
      </c>
      <c r="AE132" s="40">
        <v>0</v>
      </c>
      <c r="AF132" s="47">
        <f t="shared" si="182"/>
        <v>0</v>
      </c>
      <c r="AG132" s="47">
        <f t="shared" si="182"/>
        <v>0</v>
      </c>
      <c r="AH132" s="47">
        <f t="shared" si="182"/>
        <v>0</v>
      </c>
      <c r="AI132" s="40">
        <v>0</v>
      </c>
      <c r="AJ132" s="40">
        <v>0</v>
      </c>
      <c r="AK132" s="38">
        <v>0</v>
      </c>
      <c r="AL132" s="47">
        <f t="shared" si="183"/>
        <v>0</v>
      </c>
      <c r="AM132" s="40">
        <v>0</v>
      </c>
      <c r="AN132" s="47">
        <f t="shared" si="184"/>
        <v>0</v>
      </c>
      <c r="AO132" s="47">
        <f t="shared" si="184"/>
        <v>0</v>
      </c>
      <c r="AP132" s="47">
        <f t="shared" si="184"/>
        <v>0</v>
      </c>
      <c r="AQ132" s="40">
        <v>0</v>
      </c>
      <c r="AR132" s="40">
        <v>0</v>
      </c>
      <c r="AS132" s="40">
        <f t="shared" si="185"/>
        <v>0</v>
      </c>
      <c r="AT132" s="40">
        <f t="shared" si="185"/>
        <v>0</v>
      </c>
      <c r="AU132" s="40">
        <f t="shared" si="185"/>
        <v>0</v>
      </c>
      <c r="AV132" s="40">
        <f t="shared" si="185"/>
        <v>0</v>
      </c>
      <c r="AW132" s="40">
        <f t="shared" si="185"/>
        <v>0</v>
      </c>
      <c r="AX132" s="40">
        <f t="shared" si="185"/>
        <v>0</v>
      </c>
      <c r="AY132" s="40">
        <f t="shared" si="185"/>
        <v>0</v>
      </c>
      <c r="AZ132" s="40">
        <f t="shared" si="185"/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96">
        <f t="shared" si="170"/>
        <v>0</v>
      </c>
      <c r="CH132" s="96">
        <f t="shared" si="170"/>
        <v>0</v>
      </c>
      <c r="CI132" s="96">
        <f t="shared" si="170"/>
        <v>0</v>
      </c>
      <c r="CJ132" s="96">
        <f t="shared" si="170"/>
        <v>0</v>
      </c>
      <c r="CK132" s="96">
        <f t="shared" si="170"/>
        <v>0</v>
      </c>
      <c r="CL132" s="96">
        <f t="shared" si="170"/>
        <v>0</v>
      </c>
      <c r="CM132" s="96">
        <f t="shared" si="170"/>
        <v>0</v>
      </c>
      <c r="CN132" s="96">
        <f t="shared" si="169"/>
        <v>0</v>
      </c>
      <c r="CO132" s="32" t="s">
        <v>211</v>
      </c>
      <c r="CP132" s="18"/>
      <c r="CQ132" s="18"/>
      <c r="CS132" s="42"/>
    </row>
    <row r="133" spans="1:97" ht="27.75" customHeight="1" x14ac:dyDescent="0.25">
      <c r="A133" s="33" t="s">
        <v>222</v>
      </c>
      <c r="B133" s="34" t="s">
        <v>447</v>
      </c>
      <c r="C133" s="35" t="s">
        <v>448</v>
      </c>
      <c r="D133" s="36" t="s">
        <v>211</v>
      </c>
      <c r="E133" s="43">
        <f t="shared" si="173"/>
        <v>0</v>
      </c>
      <c r="F133" s="43">
        <f t="shared" si="173"/>
        <v>0</v>
      </c>
      <c r="G133" s="43">
        <f t="shared" si="173"/>
        <v>0</v>
      </c>
      <c r="H133" s="43">
        <f t="shared" si="174"/>
        <v>0</v>
      </c>
      <c r="I133" s="43">
        <f t="shared" si="175"/>
        <v>0</v>
      </c>
      <c r="J133" s="43">
        <f t="shared" si="176"/>
        <v>0</v>
      </c>
      <c r="K133" s="43">
        <f t="shared" si="177"/>
        <v>0</v>
      </c>
      <c r="L133" s="43">
        <f t="shared" si="177"/>
        <v>0</v>
      </c>
      <c r="M133" s="40">
        <v>0</v>
      </c>
      <c r="N133" s="47">
        <f t="shared" si="178"/>
        <v>0</v>
      </c>
      <c r="O133" s="40">
        <v>0</v>
      </c>
      <c r="P133" s="47">
        <f t="shared" si="178"/>
        <v>0</v>
      </c>
      <c r="Q133" s="47">
        <f t="shared" si="178"/>
        <v>0</v>
      </c>
      <c r="R133" s="47">
        <f t="shared" si="178"/>
        <v>0</v>
      </c>
      <c r="S133" s="40">
        <v>0</v>
      </c>
      <c r="T133" s="40">
        <v>0</v>
      </c>
      <c r="U133" s="38">
        <v>0</v>
      </c>
      <c r="V133" s="47">
        <f t="shared" si="179"/>
        <v>0</v>
      </c>
      <c r="W133" s="40">
        <v>0</v>
      </c>
      <c r="X133" s="47">
        <f t="shared" si="180"/>
        <v>0</v>
      </c>
      <c r="Y133" s="47">
        <f t="shared" si="180"/>
        <v>0</v>
      </c>
      <c r="Z133" s="47">
        <f t="shared" si="180"/>
        <v>0</v>
      </c>
      <c r="AA133" s="40">
        <v>0</v>
      </c>
      <c r="AB133" s="40">
        <v>0</v>
      </c>
      <c r="AC133" s="38">
        <v>0</v>
      </c>
      <c r="AD133" s="47">
        <f t="shared" si="181"/>
        <v>0</v>
      </c>
      <c r="AE133" s="40">
        <v>0</v>
      </c>
      <c r="AF133" s="47">
        <f t="shared" si="182"/>
        <v>0</v>
      </c>
      <c r="AG133" s="47">
        <f t="shared" si="182"/>
        <v>0</v>
      </c>
      <c r="AH133" s="47">
        <f t="shared" si="182"/>
        <v>0</v>
      </c>
      <c r="AI133" s="40">
        <v>0</v>
      </c>
      <c r="AJ133" s="40">
        <v>0</v>
      </c>
      <c r="AK133" s="38">
        <v>0</v>
      </c>
      <c r="AL133" s="47">
        <f t="shared" si="183"/>
        <v>0</v>
      </c>
      <c r="AM133" s="40">
        <v>0</v>
      </c>
      <c r="AN133" s="47">
        <f t="shared" si="184"/>
        <v>0</v>
      </c>
      <c r="AO133" s="47">
        <f t="shared" si="184"/>
        <v>0</v>
      </c>
      <c r="AP133" s="47">
        <f t="shared" si="184"/>
        <v>0</v>
      </c>
      <c r="AQ133" s="40">
        <v>0</v>
      </c>
      <c r="AR133" s="40">
        <v>0</v>
      </c>
      <c r="AS133" s="40">
        <f t="shared" si="185"/>
        <v>0</v>
      </c>
      <c r="AT133" s="40">
        <f t="shared" si="185"/>
        <v>0</v>
      </c>
      <c r="AU133" s="40">
        <f t="shared" si="185"/>
        <v>0</v>
      </c>
      <c r="AV133" s="40">
        <f t="shared" si="185"/>
        <v>0</v>
      </c>
      <c r="AW133" s="40">
        <f t="shared" si="185"/>
        <v>0</v>
      </c>
      <c r="AX133" s="40">
        <f t="shared" si="185"/>
        <v>0</v>
      </c>
      <c r="AY133" s="40">
        <f t="shared" si="185"/>
        <v>0</v>
      </c>
      <c r="AZ133" s="40">
        <f t="shared" si="185"/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96">
        <f t="shared" si="170"/>
        <v>0</v>
      </c>
      <c r="CH133" s="96">
        <f t="shared" si="170"/>
        <v>0</v>
      </c>
      <c r="CI133" s="96">
        <f t="shared" si="170"/>
        <v>0</v>
      </c>
      <c r="CJ133" s="96">
        <f t="shared" si="170"/>
        <v>0</v>
      </c>
      <c r="CK133" s="96">
        <f t="shared" si="170"/>
        <v>0</v>
      </c>
      <c r="CL133" s="96">
        <f t="shared" si="170"/>
        <v>0</v>
      </c>
      <c r="CM133" s="96">
        <f t="shared" si="170"/>
        <v>0</v>
      </c>
      <c r="CN133" s="96">
        <f t="shared" si="169"/>
        <v>0</v>
      </c>
      <c r="CO133" s="32" t="s">
        <v>211</v>
      </c>
      <c r="CP133" s="18"/>
      <c r="CQ133" s="18"/>
      <c r="CS133" s="42"/>
    </row>
    <row r="134" spans="1:97" ht="27.75" customHeight="1" x14ac:dyDescent="0.25">
      <c r="A134" s="33" t="s">
        <v>222</v>
      </c>
      <c r="B134" s="34" t="s">
        <v>449</v>
      </c>
      <c r="C134" s="35" t="s">
        <v>450</v>
      </c>
      <c r="D134" s="36" t="s">
        <v>211</v>
      </c>
      <c r="E134" s="43">
        <f t="shared" si="173"/>
        <v>0</v>
      </c>
      <c r="F134" s="43">
        <f t="shared" si="173"/>
        <v>0</v>
      </c>
      <c r="G134" s="43">
        <f t="shared" si="173"/>
        <v>0</v>
      </c>
      <c r="H134" s="43">
        <f t="shared" si="174"/>
        <v>0</v>
      </c>
      <c r="I134" s="43">
        <f t="shared" si="175"/>
        <v>0</v>
      </c>
      <c r="J134" s="43">
        <f t="shared" si="176"/>
        <v>0</v>
      </c>
      <c r="K134" s="43">
        <f t="shared" si="177"/>
        <v>0</v>
      </c>
      <c r="L134" s="43">
        <f t="shared" si="177"/>
        <v>0</v>
      </c>
      <c r="M134" s="40">
        <v>0</v>
      </c>
      <c r="N134" s="47">
        <f t="shared" si="178"/>
        <v>0</v>
      </c>
      <c r="O134" s="40">
        <v>0</v>
      </c>
      <c r="P134" s="47">
        <f t="shared" si="178"/>
        <v>0</v>
      </c>
      <c r="Q134" s="47">
        <f t="shared" si="178"/>
        <v>0</v>
      </c>
      <c r="R134" s="47">
        <f t="shared" si="178"/>
        <v>0</v>
      </c>
      <c r="S134" s="40">
        <v>0</v>
      </c>
      <c r="T134" s="40">
        <v>0</v>
      </c>
      <c r="U134" s="38">
        <v>0</v>
      </c>
      <c r="V134" s="47">
        <f t="shared" si="179"/>
        <v>0</v>
      </c>
      <c r="W134" s="40">
        <v>0</v>
      </c>
      <c r="X134" s="47">
        <f t="shared" si="180"/>
        <v>0</v>
      </c>
      <c r="Y134" s="47">
        <f t="shared" si="180"/>
        <v>0</v>
      </c>
      <c r="Z134" s="47">
        <f t="shared" si="180"/>
        <v>0</v>
      </c>
      <c r="AA134" s="40">
        <v>0</v>
      </c>
      <c r="AB134" s="40">
        <v>0</v>
      </c>
      <c r="AC134" s="38">
        <v>0</v>
      </c>
      <c r="AD134" s="47">
        <f t="shared" si="181"/>
        <v>0</v>
      </c>
      <c r="AE134" s="40">
        <v>0</v>
      </c>
      <c r="AF134" s="47">
        <f t="shared" si="182"/>
        <v>0</v>
      </c>
      <c r="AG134" s="47">
        <f t="shared" si="182"/>
        <v>0</v>
      </c>
      <c r="AH134" s="47">
        <f t="shared" si="182"/>
        <v>0</v>
      </c>
      <c r="AI134" s="40">
        <v>0</v>
      </c>
      <c r="AJ134" s="40">
        <v>0</v>
      </c>
      <c r="AK134" s="38">
        <v>0</v>
      </c>
      <c r="AL134" s="47">
        <f t="shared" si="183"/>
        <v>0</v>
      </c>
      <c r="AM134" s="40">
        <v>0</v>
      </c>
      <c r="AN134" s="47">
        <f t="shared" si="184"/>
        <v>0</v>
      </c>
      <c r="AO134" s="47">
        <f t="shared" si="184"/>
        <v>0</v>
      </c>
      <c r="AP134" s="47">
        <f t="shared" si="184"/>
        <v>0</v>
      </c>
      <c r="AQ134" s="40">
        <v>0</v>
      </c>
      <c r="AR134" s="40">
        <v>0</v>
      </c>
      <c r="AS134" s="40">
        <f t="shared" si="185"/>
        <v>0</v>
      </c>
      <c r="AT134" s="40">
        <f t="shared" si="185"/>
        <v>0</v>
      </c>
      <c r="AU134" s="40">
        <f t="shared" si="185"/>
        <v>0</v>
      </c>
      <c r="AV134" s="40">
        <f t="shared" si="185"/>
        <v>0</v>
      </c>
      <c r="AW134" s="40">
        <f t="shared" si="185"/>
        <v>0</v>
      </c>
      <c r="AX134" s="40">
        <f t="shared" si="185"/>
        <v>0</v>
      </c>
      <c r="AY134" s="40">
        <f t="shared" si="185"/>
        <v>0</v>
      </c>
      <c r="AZ134" s="40">
        <f t="shared" si="185"/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96">
        <f t="shared" si="170"/>
        <v>0</v>
      </c>
      <c r="CH134" s="96">
        <f t="shared" si="170"/>
        <v>0</v>
      </c>
      <c r="CI134" s="96">
        <f t="shared" si="170"/>
        <v>0</v>
      </c>
      <c r="CJ134" s="96">
        <f t="shared" si="170"/>
        <v>0</v>
      </c>
      <c r="CK134" s="96">
        <f t="shared" si="170"/>
        <v>0</v>
      </c>
      <c r="CL134" s="96">
        <f t="shared" si="170"/>
        <v>0</v>
      </c>
      <c r="CM134" s="96">
        <f t="shared" si="170"/>
        <v>0</v>
      </c>
      <c r="CN134" s="96">
        <f t="shared" si="169"/>
        <v>0</v>
      </c>
      <c r="CO134" s="32" t="s">
        <v>211</v>
      </c>
      <c r="CP134" s="18"/>
      <c r="CQ134" s="18"/>
      <c r="CS134" s="42"/>
    </row>
    <row r="135" spans="1:97" ht="27.75" customHeight="1" x14ac:dyDescent="0.25">
      <c r="A135" s="33" t="s">
        <v>222</v>
      </c>
      <c r="B135" s="34" t="s">
        <v>451</v>
      </c>
      <c r="C135" s="35" t="s">
        <v>452</v>
      </c>
      <c r="D135" s="36" t="s">
        <v>211</v>
      </c>
      <c r="E135" s="43">
        <f t="shared" si="173"/>
        <v>0</v>
      </c>
      <c r="F135" s="43">
        <f t="shared" si="173"/>
        <v>0</v>
      </c>
      <c r="G135" s="43">
        <f t="shared" si="173"/>
        <v>0</v>
      </c>
      <c r="H135" s="43">
        <f t="shared" si="174"/>
        <v>0</v>
      </c>
      <c r="I135" s="43">
        <f t="shared" si="175"/>
        <v>0</v>
      </c>
      <c r="J135" s="43">
        <f t="shared" si="176"/>
        <v>0</v>
      </c>
      <c r="K135" s="43">
        <f t="shared" si="177"/>
        <v>0</v>
      </c>
      <c r="L135" s="43">
        <f t="shared" si="177"/>
        <v>0</v>
      </c>
      <c r="M135" s="40">
        <v>0</v>
      </c>
      <c r="N135" s="47">
        <f t="shared" si="178"/>
        <v>0</v>
      </c>
      <c r="O135" s="40">
        <v>0</v>
      </c>
      <c r="P135" s="47">
        <f t="shared" si="178"/>
        <v>0</v>
      </c>
      <c r="Q135" s="47">
        <f t="shared" si="178"/>
        <v>0</v>
      </c>
      <c r="R135" s="47">
        <f t="shared" si="178"/>
        <v>0</v>
      </c>
      <c r="S135" s="40">
        <v>0</v>
      </c>
      <c r="T135" s="40">
        <v>0</v>
      </c>
      <c r="U135" s="38">
        <v>0</v>
      </c>
      <c r="V135" s="47">
        <f t="shared" si="179"/>
        <v>0</v>
      </c>
      <c r="W135" s="40">
        <v>0</v>
      </c>
      <c r="X135" s="47">
        <f t="shared" si="180"/>
        <v>0</v>
      </c>
      <c r="Y135" s="47">
        <f t="shared" si="180"/>
        <v>0</v>
      </c>
      <c r="Z135" s="47">
        <f t="shared" si="180"/>
        <v>0</v>
      </c>
      <c r="AA135" s="40">
        <v>0</v>
      </c>
      <c r="AB135" s="40">
        <v>0</v>
      </c>
      <c r="AC135" s="38">
        <v>0</v>
      </c>
      <c r="AD135" s="47">
        <f t="shared" si="181"/>
        <v>0</v>
      </c>
      <c r="AE135" s="40">
        <v>0</v>
      </c>
      <c r="AF135" s="47">
        <f t="shared" si="182"/>
        <v>0</v>
      </c>
      <c r="AG135" s="47">
        <f t="shared" si="182"/>
        <v>0</v>
      </c>
      <c r="AH135" s="47">
        <f t="shared" si="182"/>
        <v>0</v>
      </c>
      <c r="AI135" s="40">
        <v>0</v>
      </c>
      <c r="AJ135" s="40">
        <v>0</v>
      </c>
      <c r="AK135" s="38">
        <v>0</v>
      </c>
      <c r="AL135" s="47">
        <f t="shared" si="183"/>
        <v>0</v>
      </c>
      <c r="AM135" s="40">
        <v>0</v>
      </c>
      <c r="AN135" s="47">
        <f t="shared" si="184"/>
        <v>0</v>
      </c>
      <c r="AO135" s="47">
        <f t="shared" si="184"/>
        <v>0</v>
      </c>
      <c r="AP135" s="47">
        <f t="shared" si="184"/>
        <v>0</v>
      </c>
      <c r="AQ135" s="40">
        <v>0</v>
      </c>
      <c r="AR135" s="40">
        <v>0</v>
      </c>
      <c r="AS135" s="40">
        <f t="shared" si="185"/>
        <v>0</v>
      </c>
      <c r="AT135" s="40">
        <f t="shared" si="185"/>
        <v>0</v>
      </c>
      <c r="AU135" s="40">
        <f t="shared" si="185"/>
        <v>0</v>
      </c>
      <c r="AV135" s="40">
        <f t="shared" si="185"/>
        <v>0</v>
      </c>
      <c r="AW135" s="40">
        <f t="shared" si="185"/>
        <v>0</v>
      </c>
      <c r="AX135" s="40">
        <f t="shared" si="185"/>
        <v>0</v>
      </c>
      <c r="AY135" s="40">
        <f t="shared" si="185"/>
        <v>0</v>
      </c>
      <c r="AZ135" s="40">
        <f t="shared" si="185"/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96">
        <f t="shared" si="170"/>
        <v>0</v>
      </c>
      <c r="CH135" s="96">
        <f t="shared" si="170"/>
        <v>0</v>
      </c>
      <c r="CI135" s="96">
        <f t="shared" si="170"/>
        <v>0</v>
      </c>
      <c r="CJ135" s="96">
        <f t="shared" si="170"/>
        <v>0</v>
      </c>
      <c r="CK135" s="96">
        <f t="shared" si="170"/>
        <v>0</v>
      </c>
      <c r="CL135" s="96">
        <f t="shared" si="170"/>
        <v>0</v>
      </c>
      <c r="CM135" s="96">
        <f t="shared" si="170"/>
        <v>0</v>
      </c>
      <c r="CN135" s="96">
        <f t="shared" si="169"/>
        <v>0</v>
      </c>
      <c r="CO135" s="32" t="s">
        <v>211</v>
      </c>
      <c r="CP135" s="18"/>
      <c r="CQ135" s="18"/>
      <c r="CS135" s="42"/>
    </row>
    <row r="136" spans="1:97" ht="27.75" customHeight="1" x14ac:dyDescent="0.25">
      <c r="A136" s="33" t="s">
        <v>222</v>
      </c>
      <c r="B136" s="34" t="s">
        <v>453</v>
      </c>
      <c r="C136" s="35" t="s">
        <v>454</v>
      </c>
      <c r="D136" s="36" t="s">
        <v>211</v>
      </c>
      <c r="E136" s="43">
        <f t="shared" si="173"/>
        <v>0</v>
      </c>
      <c r="F136" s="43">
        <f t="shared" si="173"/>
        <v>0</v>
      </c>
      <c r="G136" s="43">
        <f t="shared" si="173"/>
        <v>0</v>
      </c>
      <c r="H136" s="43">
        <f t="shared" si="174"/>
        <v>0</v>
      </c>
      <c r="I136" s="43">
        <f t="shared" si="175"/>
        <v>0</v>
      </c>
      <c r="J136" s="43">
        <f t="shared" si="176"/>
        <v>0</v>
      </c>
      <c r="K136" s="43">
        <f t="shared" si="177"/>
        <v>0</v>
      </c>
      <c r="L136" s="43">
        <f t="shared" si="177"/>
        <v>0</v>
      </c>
      <c r="M136" s="40">
        <v>0</v>
      </c>
      <c r="N136" s="47">
        <f t="shared" si="178"/>
        <v>0</v>
      </c>
      <c r="O136" s="40">
        <v>0</v>
      </c>
      <c r="P136" s="47">
        <f t="shared" si="178"/>
        <v>0</v>
      </c>
      <c r="Q136" s="47">
        <f t="shared" si="178"/>
        <v>0</v>
      </c>
      <c r="R136" s="47">
        <f t="shared" si="178"/>
        <v>0</v>
      </c>
      <c r="S136" s="40">
        <v>0</v>
      </c>
      <c r="T136" s="40">
        <v>0</v>
      </c>
      <c r="U136" s="38">
        <v>0</v>
      </c>
      <c r="V136" s="47">
        <f t="shared" si="179"/>
        <v>0</v>
      </c>
      <c r="W136" s="40">
        <v>0</v>
      </c>
      <c r="X136" s="47">
        <f t="shared" si="180"/>
        <v>0</v>
      </c>
      <c r="Y136" s="47">
        <f t="shared" si="180"/>
        <v>0</v>
      </c>
      <c r="Z136" s="47">
        <f t="shared" si="180"/>
        <v>0</v>
      </c>
      <c r="AA136" s="40">
        <v>0</v>
      </c>
      <c r="AB136" s="40">
        <v>0</v>
      </c>
      <c r="AC136" s="38">
        <v>0</v>
      </c>
      <c r="AD136" s="47">
        <f t="shared" si="181"/>
        <v>0</v>
      </c>
      <c r="AE136" s="40">
        <v>0</v>
      </c>
      <c r="AF136" s="47">
        <f t="shared" si="182"/>
        <v>0</v>
      </c>
      <c r="AG136" s="47">
        <f t="shared" si="182"/>
        <v>0</v>
      </c>
      <c r="AH136" s="47">
        <f t="shared" si="182"/>
        <v>0</v>
      </c>
      <c r="AI136" s="40">
        <v>0</v>
      </c>
      <c r="AJ136" s="40">
        <v>0</v>
      </c>
      <c r="AK136" s="38">
        <v>0</v>
      </c>
      <c r="AL136" s="47">
        <f t="shared" si="183"/>
        <v>0</v>
      </c>
      <c r="AM136" s="40">
        <v>0</v>
      </c>
      <c r="AN136" s="47">
        <f t="shared" si="184"/>
        <v>0</v>
      </c>
      <c r="AO136" s="47">
        <f t="shared" si="184"/>
        <v>0</v>
      </c>
      <c r="AP136" s="47">
        <f t="shared" si="184"/>
        <v>0</v>
      </c>
      <c r="AQ136" s="40">
        <v>0</v>
      </c>
      <c r="AR136" s="40">
        <v>0</v>
      </c>
      <c r="AS136" s="40">
        <f t="shared" si="185"/>
        <v>0</v>
      </c>
      <c r="AT136" s="40">
        <f t="shared" si="185"/>
        <v>0</v>
      </c>
      <c r="AU136" s="40">
        <f t="shared" si="185"/>
        <v>0</v>
      </c>
      <c r="AV136" s="40">
        <f t="shared" si="185"/>
        <v>0</v>
      </c>
      <c r="AW136" s="40">
        <f t="shared" si="185"/>
        <v>0</v>
      </c>
      <c r="AX136" s="40">
        <f t="shared" si="185"/>
        <v>0</v>
      </c>
      <c r="AY136" s="40">
        <f t="shared" si="185"/>
        <v>0</v>
      </c>
      <c r="AZ136" s="40">
        <f t="shared" si="185"/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96">
        <f t="shared" si="170"/>
        <v>0</v>
      </c>
      <c r="CH136" s="96">
        <f t="shared" si="170"/>
        <v>0</v>
      </c>
      <c r="CI136" s="96">
        <f t="shared" si="170"/>
        <v>0</v>
      </c>
      <c r="CJ136" s="96">
        <f t="shared" si="170"/>
        <v>0</v>
      </c>
      <c r="CK136" s="96">
        <f t="shared" si="170"/>
        <v>0</v>
      </c>
      <c r="CL136" s="96">
        <f t="shared" si="170"/>
        <v>0</v>
      </c>
      <c r="CM136" s="96">
        <f t="shared" si="170"/>
        <v>0</v>
      </c>
      <c r="CN136" s="96">
        <f t="shared" si="169"/>
        <v>0</v>
      </c>
      <c r="CO136" s="32" t="s">
        <v>211</v>
      </c>
      <c r="CP136" s="18"/>
      <c r="CQ136" s="18"/>
      <c r="CS136" s="42"/>
    </row>
    <row r="137" spans="1:97" ht="27.75" customHeight="1" x14ac:dyDescent="0.25">
      <c r="A137" s="33" t="s">
        <v>222</v>
      </c>
      <c r="B137" s="34" t="s">
        <v>455</v>
      </c>
      <c r="C137" s="35" t="s">
        <v>456</v>
      </c>
      <c r="D137" s="36" t="s">
        <v>211</v>
      </c>
      <c r="E137" s="43">
        <f t="shared" si="173"/>
        <v>0</v>
      </c>
      <c r="F137" s="43">
        <f t="shared" si="173"/>
        <v>0</v>
      </c>
      <c r="G137" s="43">
        <f t="shared" si="173"/>
        <v>0</v>
      </c>
      <c r="H137" s="43">
        <f t="shared" si="174"/>
        <v>0</v>
      </c>
      <c r="I137" s="43">
        <f t="shared" si="175"/>
        <v>0</v>
      </c>
      <c r="J137" s="43">
        <f t="shared" si="176"/>
        <v>0</v>
      </c>
      <c r="K137" s="43">
        <f t="shared" si="177"/>
        <v>0</v>
      </c>
      <c r="L137" s="43">
        <f t="shared" si="177"/>
        <v>0</v>
      </c>
      <c r="M137" s="40">
        <v>0</v>
      </c>
      <c r="N137" s="47">
        <f t="shared" si="178"/>
        <v>0</v>
      </c>
      <c r="O137" s="40">
        <v>0</v>
      </c>
      <c r="P137" s="47">
        <f t="shared" si="178"/>
        <v>0</v>
      </c>
      <c r="Q137" s="47">
        <f t="shared" si="178"/>
        <v>0</v>
      </c>
      <c r="R137" s="47">
        <f t="shared" si="178"/>
        <v>0</v>
      </c>
      <c r="S137" s="40">
        <v>0</v>
      </c>
      <c r="T137" s="40">
        <v>0</v>
      </c>
      <c r="U137" s="38">
        <v>0</v>
      </c>
      <c r="V137" s="47">
        <f t="shared" si="179"/>
        <v>0</v>
      </c>
      <c r="W137" s="40">
        <v>0</v>
      </c>
      <c r="X137" s="47">
        <f t="shared" si="180"/>
        <v>0</v>
      </c>
      <c r="Y137" s="47">
        <f t="shared" si="180"/>
        <v>0</v>
      </c>
      <c r="Z137" s="47">
        <f t="shared" si="180"/>
        <v>0</v>
      </c>
      <c r="AA137" s="40">
        <v>0</v>
      </c>
      <c r="AB137" s="40">
        <v>0</v>
      </c>
      <c r="AC137" s="38">
        <v>0</v>
      </c>
      <c r="AD137" s="47">
        <f t="shared" si="181"/>
        <v>0</v>
      </c>
      <c r="AE137" s="40">
        <v>0</v>
      </c>
      <c r="AF137" s="47">
        <f t="shared" si="182"/>
        <v>0</v>
      </c>
      <c r="AG137" s="47">
        <f t="shared" si="182"/>
        <v>0</v>
      </c>
      <c r="AH137" s="47">
        <f t="shared" si="182"/>
        <v>0</v>
      </c>
      <c r="AI137" s="40">
        <v>0</v>
      </c>
      <c r="AJ137" s="40">
        <v>0</v>
      </c>
      <c r="AK137" s="38">
        <v>0</v>
      </c>
      <c r="AL137" s="47">
        <f t="shared" si="183"/>
        <v>0</v>
      </c>
      <c r="AM137" s="40">
        <v>0</v>
      </c>
      <c r="AN137" s="47">
        <f t="shared" si="184"/>
        <v>0</v>
      </c>
      <c r="AO137" s="47">
        <f t="shared" si="184"/>
        <v>0</v>
      </c>
      <c r="AP137" s="47">
        <f t="shared" si="184"/>
        <v>0</v>
      </c>
      <c r="AQ137" s="40">
        <v>0</v>
      </c>
      <c r="AR137" s="40">
        <v>0</v>
      </c>
      <c r="AS137" s="40">
        <f t="shared" si="185"/>
        <v>0</v>
      </c>
      <c r="AT137" s="40">
        <f t="shared" si="185"/>
        <v>0</v>
      </c>
      <c r="AU137" s="40">
        <f t="shared" si="185"/>
        <v>0</v>
      </c>
      <c r="AV137" s="40">
        <f t="shared" si="185"/>
        <v>0</v>
      </c>
      <c r="AW137" s="40">
        <f t="shared" si="185"/>
        <v>0</v>
      </c>
      <c r="AX137" s="40">
        <f t="shared" si="185"/>
        <v>0</v>
      </c>
      <c r="AY137" s="40">
        <f t="shared" si="185"/>
        <v>0</v>
      </c>
      <c r="AZ137" s="40">
        <f t="shared" si="185"/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96">
        <f t="shared" si="170"/>
        <v>0</v>
      </c>
      <c r="CH137" s="96">
        <f t="shared" si="170"/>
        <v>0</v>
      </c>
      <c r="CI137" s="96">
        <f t="shared" si="170"/>
        <v>0</v>
      </c>
      <c r="CJ137" s="96">
        <f t="shared" si="170"/>
        <v>0</v>
      </c>
      <c r="CK137" s="96">
        <f t="shared" si="170"/>
        <v>0</v>
      </c>
      <c r="CL137" s="96">
        <f t="shared" si="170"/>
        <v>0</v>
      </c>
      <c r="CM137" s="96">
        <f t="shared" si="170"/>
        <v>0</v>
      </c>
      <c r="CN137" s="96">
        <f t="shared" si="169"/>
        <v>0</v>
      </c>
      <c r="CO137" s="32" t="s">
        <v>211</v>
      </c>
      <c r="CP137" s="18"/>
      <c r="CQ137" s="18"/>
      <c r="CS137" s="42"/>
    </row>
    <row r="138" spans="1:97" ht="27.75" customHeight="1" x14ac:dyDescent="0.25">
      <c r="A138" s="33" t="s">
        <v>222</v>
      </c>
      <c r="B138" s="34" t="s">
        <v>457</v>
      </c>
      <c r="C138" s="35" t="s">
        <v>458</v>
      </c>
      <c r="D138" s="36" t="s">
        <v>211</v>
      </c>
      <c r="E138" s="43">
        <f t="shared" si="173"/>
        <v>0</v>
      </c>
      <c r="F138" s="43">
        <f t="shared" si="173"/>
        <v>0</v>
      </c>
      <c r="G138" s="43">
        <f t="shared" si="173"/>
        <v>0</v>
      </c>
      <c r="H138" s="43">
        <f t="shared" si="174"/>
        <v>0</v>
      </c>
      <c r="I138" s="43">
        <f t="shared" si="175"/>
        <v>0</v>
      </c>
      <c r="J138" s="43">
        <f t="shared" si="176"/>
        <v>0</v>
      </c>
      <c r="K138" s="43">
        <f t="shared" si="177"/>
        <v>0</v>
      </c>
      <c r="L138" s="43">
        <f t="shared" si="177"/>
        <v>0</v>
      </c>
      <c r="M138" s="40">
        <v>0</v>
      </c>
      <c r="N138" s="47">
        <f t="shared" si="178"/>
        <v>0</v>
      </c>
      <c r="O138" s="40">
        <v>0</v>
      </c>
      <c r="P138" s="47">
        <f t="shared" si="178"/>
        <v>0</v>
      </c>
      <c r="Q138" s="47">
        <f t="shared" si="178"/>
        <v>0</v>
      </c>
      <c r="R138" s="47">
        <f t="shared" si="178"/>
        <v>0</v>
      </c>
      <c r="S138" s="40">
        <v>0</v>
      </c>
      <c r="T138" s="40">
        <v>0</v>
      </c>
      <c r="U138" s="38">
        <v>0</v>
      </c>
      <c r="V138" s="47">
        <f t="shared" si="179"/>
        <v>0</v>
      </c>
      <c r="W138" s="40">
        <v>0</v>
      </c>
      <c r="X138" s="47">
        <f t="shared" si="180"/>
        <v>0</v>
      </c>
      <c r="Y138" s="47">
        <f t="shared" si="180"/>
        <v>0</v>
      </c>
      <c r="Z138" s="47">
        <f t="shared" si="180"/>
        <v>0</v>
      </c>
      <c r="AA138" s="40">
        <v>0</v>
      </c>
      <c r="AB138" s="40">
        <v>0</v>
      </c>
      <c r="AC138" s="38">
        <v>0</v>
      </c>
      <c r="AD138" s="47">
        <f t="shared" si="181"/>
        <v>0</v>
      </c>
      <c r="AE138" s="40">
        <v>0</v>
      </c>
      <c r="AF138" s="47">
        <f t="shared" si="182"/>
        <v>0</v>
      </c>
      <c r="AG138" s="47">
        <f t="shared" si="182"/>
        <v>0</v>
      </c>
      <c r="AH138" s="47">
        <f t="shared" si="182"/>
        <v>0</v>
      </c>
      <c r="AI138" s="40">
        <v>0</v>
      </c>
      <c r="AJ138" s="40">
        <v>0</v>
      </c>
      <c r="AK138" s="38">
        <v>0</v>
      </c>
      <c r="AL138" s="47">
        <f t="shared" si="183"/>
        <v>0</v>
      </c>
      <c r="AM138" s="40">
        <v>0</v>
      </c>
      <c r="AN138" s="47">
        <f t="shared" si="184"/>
        <v>0</v>
      </c>
      <c r="AO138" s="47">
        <f t="shared" si="184"/>
        <v>0</v>
      </c>
      <c r="AP138" s="47">
        <f t="shared" si="184"/>
        <v>0</v>
      </c>
      <c r="AQ138" s="40">
        <v>0</v>
      </c>
      <c r="AR138" s="40">
        <v>0</v>
      </c>
      <c r="AS138" s="40">
        <f t="shared" si="185"/>
        <v>0</v>
      </c>
      <c r="AT138" s="40">
        <f t="shared" si="185"/>
        <v>0</v>
      </c>
      <c r="AU138" s="40">
        <f t="shared" si="185"/>
        <v>0</v>
      </c>
      <c r="AV138" s="40">
        <f t="shared" si="185"/>
        <v>0</v>
      </c>
      <c r="AW138" s="40">
        <f t="shared" si="185"/>
        <v>0</v>
      </c>
      <c r="AX138" s="40">
        <f t="shared" si="185"/>
        <v>0</v>
      </c>
      <c r="AY138" s="40">
        <f t="shared" si="185"/>
        <v>0</v>
      </c>
      <c r="AZ138" s="40">
        <f t="shared" si="185"/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96">
        <f t="shared" si="170"/>
        <v>0</v>
      </c>
      <c r="CH138" s="96">
        <f t="shared" si="170"/>
        <v>0</v>
      </c>
      <c r="CI138" s="96">
        <f t="shared" si="170"/>
        <v>0</v>
      </c>
      <c r="CJ138" s="96">
        <f t="shared" si="170"/>
        <v>0</v>
      </c>
      <c r="CK138" s="96">
        <f t="shared" si="170"/>
        <v>0</v>
      </c>
      <c r="CL138" s="96">
        <f t="shared" si="170"/>
        <v>0</v>
      </c>
      <c r="CM138" s="96">
        <f t="shared" si="170"/>
        <v>0</v>
      </c>
      <c r="CN138" s="96">
        <f t="shared" si="169"/>
        <v>0</v>
      </c>
      <c r="CO138" s="32" t="s">
        <v>211</v>
      </c>
      <c r="CP138" s="18"/>
      <c r="CQ138" s="18"/>
      <c r="CS138" s="42"/>
    </row>
    <row r="139" spans="1:97" ht="27.75" customHeight="1" x14ac:dyDescent="0.25">
      <c r="A139" s="33" t="s">
        <v>222</v>
      </c>
      <c r="B139" s="34" t="s">
        <v>459</v>
      </c>
      <c r="C139" s="35" t="s">
        <v>460</v>
      </c>
      <c r="D139" s="36" t="s">
        <v>211</v>
      </c>
      <c r="E139" s="43">
        <f t="shared" si="173"/>
        <v>0</v>
      </c>
      <c r="F139" s="43">
        <f t="shared" si="173"/>
        <v>0</v>
      </c>
      <c r="G139" s="43">
        <f t="shared" si="173"/>
        <v>0</v>
      </c>
      <c r="H139" s="43">
        <f t="shared" si="174"/>
        <v>0</v>
      </c>
      <c r="I139" s="43">
        <f t="shared" si="175"/>
        <v>0</v>
      </c>
      <c r="J139" s="43">
        <f t="shared" si="176"/>
        <v>0</v>
      </c>
      <c r="K139" s="43">
        <f t="shared" si="177"/>
        <v>0</v>
      </c>
      <c r="L139" s="43">
        <f t="shared" si="177"/>
        <v>0</v>
      </c>
      <c r="M139" s="40">
        <v>0</v>
      </c>
      <c r="N139" s="47">
        <f t="shared" si="178"/>
        <v>0</v>
      </c>
      <c r="O139" s="40">
        <v>0</v>
      </c>
      <c r="P139" s="47">
        <f t="shared" si="178"/>
        <v>0</v>
      </c>
      <c r="Q139" s="47">
        <f t="shared" si="178"/>
        <v>0</v>
      </c>
      <c r="R139" s="47">
        <f t="shared" si="178"/>
        <v>0</v>
      </c>
      <c r="S139" s="40">
        <v>0</v>
      </c>
      <c r="T139" s="40">
        <v>0</v>
      </c>
      <c r="U139" s="38">
        <v>0</v>
      </c>
      <c r="V139" s="47">
        <f t="shared" si="179"/>
        <v>0</v>
      </c>
      <c r="W139" s="40">
        <v>0</v>
      </c>
      <c r="X139" s="47">
        <f t="shared" si="180"/>
        <v>0</v>
      </c>
      <c r="Y139" s="47">
        <f t="shared" si="180"/>
        <v>0</v>
      </c>
      <c r="Z139" s="47">
        <f t="shared" si="180"/>
        <v>0</v>
      </c>
      <c r="AA139" s="40">
        <v>0</v>
      </c>
      <c r="AB139" s="40">
        <v>0</v>
      </c>
      <c r="AC139" s="38">
        <v>0</v>
      </c>
      <c r="AD139" s="47">
        <f t="shared" si="181"/>
        <v>0</v>
      </c>
      <c r="AE139" s="40">
        <v>0</v>
      </c>
      <c r="AF139" s="47">
        <f t="shared" si="182"/>
        <v>0</v>
      </c>
      <c r="AG139" s="47">
        <f t="shared" si="182"/>
        <v>0</v>
      </c>
      <c r="AH139" s="47">
        <f t="shared" si="182"/>
        <v>0</v>
      </c>
      <c r="AI139" s="40">
        <v>0</v>
      </c>
      <c r="AJ139" s="40">
        <v>0</v>
      </c>
      <c r="AK139" s="38">
        <v>0</v>
      </c>
      <c r="AL139" s="47">
        <f t="shared" si="183"/>
        <v>0</v>
      </c>
      <c r="AM139" s="40">
        <v>0</v>
      </c>
      <c r="AN139" s="47">
        <f t="shared" si="184"/>
        <v>0</v>
      </c>
      <c r="AO139" s="47">
        <f t="shared" si="184"/>
        <v>0</v>
      </c>
      <c r="AP139" s="47">
        <f t="shared" si="184"/>
        <v>0</v>
      </c>
      <c r="AQ139" s="40">
        <v>0</v>
      </c>
      <c r="AR139" s="40">
        <v>0</v>
      </c>
      <c r="AS139" s="40">
        <f t="shared" si="185"/>
        <v>0</v>
      </c>
      <c r="AT139" s="40">
        <f t="shared" si="185"/>
        <v>0</v>
      </c>
      <c r="AU139" s="40">
        <f t="shared" si="185"/>
        <v>0</v>
      </c>
      <c r="AV139" s="40">
        <f t="shared" si="185"/>
        <v>0</v>
      </c>
      <c r="AW139" s="40">
        <f t="shared" si="185"/>
        <v>0</v>
      </c>
      <c r="AX139" s="40">
        <f t="shared" si="185"/>
        <v>0</v>
      </c>
      <c r="AY139" s="40">
        <f t="shared" si="185"/>
        <v>0</v>
      </c>
      <c r="AZ139" s="40">
        <f t="shared" si="185"/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96">
        <f t="shared" si="170"/>
        <v>0</v>
      </c>
      <c r="CH139" s="96">
        <f t="shared" si="170"/>
        <v>0</v>
      </c>
      <c r="CI139" s="96">
        <f t="shared" si="170"/>
        <v>0</v>
      </c>
      <c r="CJ139" s="96">
        <f t="shared" ref="CJ139:CN199" si="186">IF($E139="нд","нд",(BD139+BL139)-(P139+X139))</f>
        <v>0</v>
      </c>
      <c r="CK139" s="96">
        <f t="shared" si="186"/>
        <v>0</v>
      </c>
      <c r="CL139" s="96">
        <f t="shared" si="186"/>
        <v>0</v>
      </c>
      <c r="CM139" s="96">
        <f t="shared" si="186"/>
        <v>0</v>
      </c>
      <c r="CN139" s="96">
        <f t="shared" si="169"/>
        <v>0</v>
      </c>
      <c r="CO139" s="32" t="s">
        <v>211</v>
      </c>
      <c r="CP139" s="18"/>
      <c r="CQ139" s="18"/>
      <c r="CS139" s="42"/>
    </row>
    <row r="140" spans="1:97" ht="27.75" customHeight="1" x14ac:dyDescent="0.25">
      <c r="A140" s="33" t="s">
        <v>222</v>
      </c>
      <c r="B140" s="34" t="s">
        <v>461</v>
      </c>
      <c r="C140" s="35" t="s">
        <v>462</v>
      </c>
      <c r="D140" s="36" t="s">
        <v>211</v>
      </c>
      <c r="E140" s="43">
        <f t="shared" si="173"/>
        <v>0</v>
      </c>
      <c r="F140" s="43">
        <f t="shared" si="173"/>
        <v>0</v>
      </c>
      <c r="G140" s="43">
        <f t="shared" si="173"/>
        <v>0</v>
      </c>
      <c r="H140" s="43">
        <f t="shared" si="174"/>
        <v>0</v>
      </c>
      <c r="I140" s="43">
        <f t="shared" si="175"/>
        <v>0</v>
      </c>
      <c r="J140" s="43">
        <f t="shared" si="176"/>
        <v>0</v>
      </c>
      <c r="K140" s="43">
        <f t="shared" si="177"/>
        <v>0</v>
      </c>
      <c r="L140" s="43">
        <f t="shared" si="177"/>
        <v>0</v>
      </c>
      <c r="M140" s="40">
        <v>0</v>
      </c>
      <c r="N140" s="47">
        <f t="shared" si="178"/>
        <v>0</v>
      </c>
      <c r="O140" s="40">
        <v>0</v>
      </c>
      <c r="P140" s="47">
        <f t="shared" si="178"/>
        <v>0</v>
      </c>
      <c r="Q140" s="47">
        <f t="shared" si="178"/>
        <v>0</v>
      </c>
      <c r="R140" s="47">
        <f t="shared" si="178"/>
        <v>0</v>
      </c>
      <c r="S140" s="40">
        <v>0</v>
      </c>
      <c r="T140" s="40">
        <v>0</v>
      </c>
      <c r="U140" s="38">
        <v>0</v>
      </c>
      <c r="V140" s="47">
        <f t="shared" si="179"/>
        <v>0</v>
      </c>
      <c r="W140" s="40">
        <v>0</v>
      </c>
      <c r="X140" s="47">
        <f t="shared" si="180"/>
        <v>0</v>
      </c>
      <c r="Y140" s="47">
        <f t="shared" si="180"/>
        <v>0</v>
      </c>
      <c r="Z140" s="47">
        <f t="shared" si="180"/>
        <v>0</v>
      </c>
      <c r="AA140" s="40">
        <v>0</v>
      </c>
      <c r="AB140" s="40">
        <v>0</v>
      </c>
      <c r="AC140" s="38">
        <v>0</v>
      </c>
      <c r="AD140" s="47">
        <f t="shared" si="181"/>
        <v>0</v>
      </c>
      <c r="AE140" s="40">
        <v>0</v>
      </c>
      <c r="AF140" s="47">
        <f t="shared" si="182"/>
        <v>0</v>
      </c>
      <c r="AG140" s="47">
        <f t="shared" si="182"/>
        <v>0</v>
      </c>
      <c r="AH140" s="47">
        <f t="shared" si="182"/>
        <v>0</v>
      </c>
      <c r="AI140" s="40">
        <v>0</v>
      </c>
      <c r="AJ140" s="40">
        <v>0</v>
      </c>
      <c r="AK140" s="38">
        <v>0</v>
      </c>
      <c r="AL140" s="47">
        <f t="shared" si="183"/>
        <v>0</v>
      </c>
      <c r="AM140" s="40">
        <v>0</v>
      </c>
      <c r="AN140" s="47">
        <f t="shared" si="184"/>
        <v>0</v>
      </c>
      <c r="AO140" s="47">
        <f t="shared" si="184"/>
        <v>0</v>
      </c>
      <c r="AP140" s="47">
        <f t="shared" si="184"/>
        <v>0</v>
      </c>
      <c r="AQ140" s="40">
        <v>0</v>
      </c>
      <c r="AR140" s="40">
        <v>0</v>
      </c>
      <c r="AS140" s="40">
        <f t="shared" si="185"/>
        <v>0</v>
      </c>
      <c r="AT140" s="40">
        <f t="shared" si="185"/>
        <v>0</v>
      </c>
      <c r="AU140" s="40">
        <f t="shared" si="185"/>
        <v>0</v>
      </c>
      <c r="AV140" s="40">
        <f t="shared" si="185"/>
        <v>0</v>
      </c>
      <c r="AW140" s="40">
        <f t="shared" si="185"/>
        <v>0</v>
      </c>
      <c r="AX140" s="40">
        <f t="shared" si="185"/>
        <v>0</v>
      </c>
      <c r="AY140" s="40">
        <f t="shared" si="185"/>
        <v>0</v>
      </c>
      <c r="AZ140" s="40">
        <f t="shared" si="185"/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96">
        <f t="shared" ref="CG140:CK200" si="187">IF($E140="нд","нд",(BA140+BI140)-(M140+U140))</f>
        <v>0</v>
      </c>
      <c r="CH140" s="96">
        <f t="shared" si="187"/>
        <v>0</v>
      </c>
      <c r="CI140" s="96">
        <f t="shared" si="187"/>
        <v>0</v>
      </c>
      <c r="CJ140" s="96">
        <f t="shared" si="186"/>
        <v>0</v>
      </c>
      <c r="CK140" s="96">
        <f t="shared" si="186"/>
        <v>0</v>
      </c>
      <c r="CL140" s="96">
        <f t="shared" si="186"/>
        <v>0</v>
      </c>
      <c r="CM140" s="96">
        <f t="shared" si="186"/>
        <v>0</v>
      </c>
      <c r="CN140" s="96">
        <f t="shared" si="169"/>
        <v>0</v>
      </c>
      <c r="CO140" s="32" t="s">
        <v>211</v>
      </c>
      <c r="CP140" s="18"/>
      <c r="CQ140" s="18"/>
      <c r="CS140" s="42"/>
    </row>
    <row r="141" spans="1:97" ht="27.75" customHeight="1" x14ac:dyDescent="0.25">
      <c r="A141" s="33" t="s">
        <v>222</v>
      </c>
      <c r="B141" s="34" t="s">
        <v>463</v>
      </c>
      <c r="C141" s="35" t="s">
        <v>464</v>
      </c>
      <c r="D141" s="36" t="s">
        <v>211</v>
      </c>
      <c r="E141" s="43">
        <f t="shared" si="173"/>
        <v>0</v>
      </c>
      <c r="F141" s="43">
        <f t="shared" si="173"/>
        <v>0</v>
      </c>
      <c r="G141" s="43">
        <f t="shared" si="173"/>
        <v>0</v>
      </c>
      <c r="H141" s="43">
        <f t="shared" si="174"/>
        <v>0</v>
      </c>
      <c r="I141" s="43">
        <f t="shared" si="175"/>
        <v>0</v>
      </c>
      <c r="J141" s="43">
        <f t="shared" si="176"/>
        <v>0</v>
      </c>
      <c r="K141" s="43">
        <f t="shared" si="177"/>
        <v>0</v>
      </c>
      <c r="L141" s="43">
        <f t="shared" si="177"/>
        <v>0</v>
      </c>
      <c r="M141" s="40">
        <v>0</v>
      </c>
      <c r="N141" s="47">
        <f t="shared" si="178"/>
        <v>0</v>
      </c>
      <c r="O141" s="40">
        <v>0</v>
      </c>
      <c r="P141" s="47">
        <f t="shared" si="178"/>
        <v>0</v>
      </c>
      <c r="Q141" s="47">
        <f t="shared" si="178"/>
        <v>0</v>
      </c>
      <c r="R141" s="47">
        <f t="shared" si="178"/>
        <v>0</v>
      </c>
      <c r="S141" s="40">
        <v>0</v>
      </c>
      <c r="T141" s="40">
        <v>0</v>
      </c>
      <c r="U141" s="38">
        <v>0</v>
      </c>
      <c r="V141" s="47">
        <f t="shared" si="179"/>
        <v>0</v>
      </c>
      <c r="W141" s="40">
        <v>0</v>
      </c>
      <c r="X141" s="47">
        <f t="shared" si="180"/>
        <v>0</v>
      </c>
      <c r="Y141" s="47">
        <f t="shared" si="180"/>
        <v>0</v>
      </c>
      <c r="Z141" s="47">
        <f t="shared" si="180"/>
        <v>0</v>
      </c>
      <c r="AA141" s="40">
        <v>0</v>
      </c>
      <c r="AB141" s="40">
        <v>0</v>
      </c>
      <c r="AC141" s="38">
        <v>0</v>
      </c>
      <c r="AD141" s="47">
        <f t="shared" si="181"/>
        <v>0</v>
      </c>
      <c r="AE141" s="40">
        <v>0</v>
      </c>
      <c r="AF141" s="47">
        <f t="shared" si="182"/>
        <v>0</v>
      </c>
      <c r="AG141" s="47">
        <f t="shared" si="182"/>
        <v>0</v>
      </c>
      <c r="AH141" s="47">
        <f t="shared" si="182"/>
        <v>0</v>
      </c>
      <c r="AI141" s="40">
        <v>0</v>
      </c>
      <c r="AJ141" s="40">
        <v>0</v>
      </c>
      <c r="AK141" s="38">
        <v>0</v>
      </c>
      <c r="AL141" s="47">
        <f t="shared" si="183"/>
        <v>0</v>
      </c>
      <c r="AM141" s="40">
        <v>0</v>
      </c>
      <c r="AN141" s="47">
        <f t="shared" si="184"/>
        <v>0</v>
      </c>
      <c r="AO141" s="47">
        <f t="shared" si="184"/>
        <v>0</v>
      </c>
      <c r="AP141" s="47">
        <f t="shared" si="184"/>
        <v>0</v>
      </c>
      <c r="AQ141" s="40">
        <v>0</v>
      </c>
      <c r="AR141" s="40">
        <v>0</v>
      </c>
      <c r="AS141" s="40">
        <f t="shared" si="185"/>
        <v>0</v>
      </c>
      <c r="AT141" s="40">
        <f t="shared" si="185"/>
        <v>0</v>
      </c>
      <c r="AU141" s="40">
        <f t="shared" si="185"/>
        <v>0</v>
      </c>
      <c r="AV141" s="40">
        <f t="shared" si="185"/>
        <v>0</v>
      </c>
      <c r="AW141" s="40">
        <f t="shared" si="185"/>
        <v>0</v>
      </c>
      <c r="AX141" s="40">
        <f t="shared" si="185"/>
        <v>0</v>
      </c>
      <c r="AY141" s="40">
        <f t="shared" si="185"/>
        <v>0</v>
      </c>
      <c r="AZ141" s="40">
        <f t="shared" si="185"/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96">
        <f t="shared" si="187"/>
        <v>0</v>
      </c>
      <c r="CH141" s="96">
        <f t="shared" si="187"/>
        <v>0</v>
      </c>
      <c r="CI141" s="96">
        <f t="shared" si="187"/>
        <v>0</v>
      </c>
      <c r="CJ141" s="96">
        <f t="shared" si="186"/>
        <v>0</v>
      </c>
      <c r="CK141" s="96">
        <f t="shared" si="186"/>
        <v>0</v>
      </c>
      <c r="CL141" s="96">
        <f t="shared" si="186"/>
        <v>0</v>
      </c>
      <c r="CM141" s="96">
        <f t="shared" si="186"/>
        <v>0</v>
      </c>
      <c r="CN141" s="96">
        <f t="shared" si="169"/>
        <v>0</v>
      </c>
      <c r="CO141" s="32" t="s">
        <v>211</v>
      </c>
      <c r="CP141" s="18"/>
      <c r="CQ141" s="18"/>
      <c r="CS141" s="42"/>
    </row>
    <row r="142" spans="1:97" ht="27.75" customHeight="1" x14ac:dyDescent="0.25">
      <c r="A142" s="33" t="s">
        <v>222</v>
      </c>
      <c r="B142" s="34" t="s">
        <v>465</v>
      </c>
      <c r="C142" s="35" t="s">
        <v>466</v>
      </c>
      <c r="D142" s="36" t="s">
        <v>211</v>
      </c>
      <c r="E142" s="43">
        <f t="shared" si="173"/>
        <v>0</v>
      </c>
      <c r="F142" s="43">
        <f t="shared" si="173"/>
        <v>0</v>
      </c>
      <c r="G142" s="43">
        <f t="shared" si="173"/>
        <v>0</v>
      </c>
      <c r="H142" s="43">
        <f t="shared" si="174"/>
        <v>0</v>
      </c>
      <c r="I142" s="43">
        <f t="shared" si="175"/>
        <v>0</v>
      </c>
      <c r="J142" s="43">
        <f t="shared" si="176"/>
        <v>0</v>
      </c>
      <c r="K142" s="43">
        <f t="shared" si="177"/>
        <v>0</v>
      </c>
      <c r="L142" s="43">
        <f t="shared" si="177"/>
        <v>0</v>
      </c>
      <c r="M142" s="40">
        <v>0</v>
      </c>
      <c r="N142" s="47">
        <f t="shared" si="178"/>
        <v>0</v>
      </c>
      <c r="O142" s="40">
        <v>0</v>
      </c>
      <c r="P142" s="47">
        <f t="shared" si="178"/>
        <v>0</v>
      </c>
      <c r="Q142" s="47">
        <f t="shared" si="178"/>
        <v>0</v>
      </c>
      <c r="R142" s="47">
        <f t="shared" si="178"/>
        <v>0</v>
      </c>
      <c r="S142" s="40">
        <v>0</v>
      </c>
      <c r="T142" s="40">
        <v>0</v>
      </c>
      <c r="U142" s="38">
        <v>0</v>
      </c>
      <c r="V142" s="47">
        <f t="shared" si="179"/>
        <v>0</v>
      </c>
      <c r="W142" s="40">
        <v>0</v>
      </c>
      <c r="X142" s="47">
        <f t="shared" si="180"/>
        <v>0</v>
      </c>
      <c r="Y142" s="47">
        <f t="shared" si="180"/>
        <v>0</v>
      </c>
      <c r="Z142" s="47">
        <f t="shared" si="180"/>
        <v>0</v>
      </c>
      <c r="AA142" s="40">
        <v>0</v>
      </c>
      <c r="AB142" s="40">
        <v>0</v>
      </c>
      <c r="AC142" s="38">
        <v>0</v>
      </c>
      <c r="AD142" s="47">
        <f t="shared" si="181"/>
        <v>0</v>
      </c>
      <c r="AE142" s="40">
        <v>0</v>
      </c>
      <c r="AF142" s="47">
        <f t="shared" si="182"/>
        <v>0</v>
      </c>
      <c r="AG142" s="47">
        <f t="shared" si="182"/>
        <v>0</v>
      </c>
      <c r="AH142" s="47">
        <f t="shared" si="182"/>
        <v>0</v>
      </c>
      <c r="AI142" s="40">
        <v>0</v>
      </c>
      <c r="AJ142" s="40">
        <v>0</v>
      </c>
      <c r="AK142" s="38">
        <v>0</v>
      </c>
      <c r="AL142" s="47">
        <f t="shared" si="183"/>
        <v>0</v>
      </c>
      <c r="AM142" s="40">
        <v>0</v>
      </c>
      <c r="AN142" s="47">
        <f t="shared" si="184"/>
        <v>0</v>
      </c>
      <c r="AO142" s="47">
        <f t="shared" si="184"/>
        <v>0</v>
      </c>
      <c r="AP142" s="47">
        <f t="shared" si="184"/>
        <v>0</v>
      </c>
      <c r="AQ142" s="40">
        <v>0</v>
      </c>
      <c r="AR142" s="40">
        <v>0</v>
      </c>
      <c r="AS142" s="40">
        <f t="shared" si="185"/>
        <v>0</v>
      </c>
      <c r="AT142" s="40">
        <f t="shared" si="185"/>
        <v>0</v>
      </c>
      <c r="AU142" s="40">
        <f t="shared" si="185"/>
        <v>0</v>
      </c>
      <c r="AV142" s="40">
        <f t="shared" si="185"/>
        <v>0</v>
      </c>
      <c r="AW142" s="40">
        <f t="shared" si="185"/>
        <v>0</v>
      </c>
      <c r="AX142" s="40">
        <f t="shared" si="185"/>
        <v>0</v>
      </c>
      <c r="AY142" s="40">
        <f t="shared" si="185"/>
        <v>0</v>
      </c>
      <c r="AZ142" s="40">
        <f t="shared" si="185"/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96">
        <f t="shared" si="187"/>
        <v>0</v>
      </c>
      <c r="CH142" s="96">
        <f t="shared" si="187"/>
        <v>0</v>
      </c>
      <c r="CI142" s="96">
        <f t="shared" si="187"/>
        <v>0</v>
      </c>
      <c r="CJ142" s="96">
        <f t="shared" si="186"/>
        <v>0</v>
      </c>
      <c r="CK142" s="96">
        <f t="shared" si="186"/>
        <v>0</v>
      </c>
      <c r="CL142" s="96">
        <f t="shared" si="186"/>
        <v>0</v>
      </c>
      <c r="CM142" s="96">
        <f t="shared" si="186"/>
        <v>0</v>
      </c>
      <c r="CN142" s="96">
        <f t="shared" si="169"/>
        <v>0</v>
      </c>
      <c r="CO142" s="32" t="s">
        <v>211</v>
      </c>
      <c r="CP142" s="18"/>
      <c r="CQ142" s="18"/>
      <c r="CS142" s="42"/>
    </row>
    <row r="143" spans="1:97" ht="27.75" customHeight="1" x14ac:dyDescent="0.25">
      <c r="A143" s="33" t="s">
        <v>222</v>
      </c>
      <c r="B143" s="34" t="s">
        <v>467</v>
      </c>
      <c r="C143" s="35" t="s">
        <v>468</v>
      </c>
      <c r="D143" s="36" t="s">
        <v>211</v>
      </c>
      <c r="E143" s="43">
        <f t="shared" si="173"/>
        <v>0</v>
      </c>
      <c r="F143" s="43">
        <f t="shared" si="173"/>
        <v>0</v>
      </c>
      <c r="G143" s="43">
        <f t="shared" si="173"/>
        <v>0</v>
      </c>
      <c r="H143" s="43">
        <f t="shared" si="174"/>
        <v>0</v>
      </c>
      <c r="I143" s="43">
        <f t="shared" si="175"/>
        <v>0</v>
      </c>
      <c r="J143" s="43">
        <f t="shared" si="176"/>
        <v>0</v>
      </c>
      <c r="K143" s="43">
        <f t="shared" si="177"/>
        <v>0</v>
      </c>
      <c r="L143" s="43">
        <f t="shared" si="177"/>
        <v>0</v>
      </c>
      <c r="M143" s="40">
        <v>0</v>
      </c>
      <c r="N143" s="47">
        <f t="shared" si="178"/>
        <v>0</v>
      </c>
      <c r="O143" s="40">
        <v>0</v>
      </c>
      <c r="P143" s="47">
        <f t="shared" si="178"/>
        <v>0</v>
      </c>
      <c r="Q143" s="47">
        <f t="shared" si="178"/>
        <v>0</v>
      </c>
      <c r="R143" s="47">
        <f t="shared" si="178"/>
        <v>0</v>
      </c>
      <c r="S143" s="40">
        <v>0</v>
      </c>
      <c r="T143" s="40">
        <v>0</v>
      </c>
      <c r="U143" s="38">
        <v>0</v>
      </c>
      <c r="V143" s="47">
        <f t="shared" si="179"/>
        <v>0</v>
      </c>
      <c r="W143" s="40">
        <v>0</v>
      </c>
      <c r="X143" s="47">
        <f t="shared" si="180"/>
        <v>0</v>
      </c>
      <c r="Y143" s="47">
        <f t="shared" si="180"/>
        <v>0</v>
      </c>
      <c r="Z143" s="47">
        <f t="shared" si="180"/>
        <v>0</v>
      </c>
      <c r="AA143" s="40">
        <v>0</v>
      </c>
      <c r="AB143" s="40">
        <v>0</v>
      </c>
      <c r="AC143" s="38">
        <v>0</v>
      </c>
      <c r="AD143" s="47">
        <f t="shared" si="181"/>
        <v>0</v>
      </c>
      <c r="AE143" s="40">
        <v>0</v>
      </c>
      <c r="AF143" s="47">
        <f t="shared" si="182"/>
        <v>0</v>
      </c>
      <c r="AG143" s="47">
        <f t="shared" si="182"/>
        <v>0</v>
      </c>
      <c r="AH143" s="47">
        <f t="shared" si="182"/>
        <v>0</v>
      </c>
      <c r="AI143" s="40">
        <v>0</v>
      </c>
      <c r="AJ143" s="40">
        <v>0</v>
      </c>
      <c r="AK143" s="38">
        <v>0</v>
      </c>
      <c r="AL143" s="47">
        <f t="shared" si="183"/>
        <v>0</v>
      </c>
      <c r="AM143" s="40">
        <v>0</v>
      </c>
      <c r="AN143" s="47">
        <f t="shared" si="184"/>
        <v>0</v>
      </c>
      <c r="AO143" s="47">
        <f t="shared" si="184"/>
        <v>0</v>
      </c>
      <c r="AP143" s="47">
        <f t="shared" si="184"/>
        <v>0</v>
      </c>
      <c r="AQ143" s="40">
        <v>0</v>
      </c>
      <c r="AR143" s="40">
        <v>0</v>
      </c>
      <c r="AS143" s="40">
        <f t="shared" si="185"/>
        <v>0</v>
      </c>
      <c r="AT143" s="40">
        <f t="shared" si="185"/>
        <v>0</v>
      </c>
      <c r="AU143" s="40">
        <f t="shared" si="185"/>
        <v>0</v>
      </c>
      <c r="AV143" s="40">
        <f t="shared" si="185"/>
        <v>0</v>
      </c>
      <c r="AW143" s="40">
        <f t="shared" si="185"/>
        <v>0</v>
      </c>
      <c r="AX143" s="40">
        <f t="shared" si="185"/>
        <v>0</v>
      </c>
      <c r="AY143" s="40">
        <f t="shared" si="185"/>
        <v>0</v>
      </c>
      <c r="AZ143" s="40">
        <f t="shared" si="185"/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96">
        <f t="shared" si="187"/>
        <v>0</v>
      </c>
      <c r="CH143" s="96">
        <f t="shared" si="187"/>
        <v>0</v>
      </c>
      <c r="CI143" s="96">
        <f t="shared" si="187"/>
        <v>0</v>
      </c>
      <c r="CJ143" s="96">
        <f t="shared" si="186"/>
        <v>0</v>
      </c>
      <c r="CK143" s="96">
        <f t="shared" si="186"/>
        <v>0</v>
      </c>
      <c r="CL143" s="96">
        <f t="shared" si="186"/>
        <v>0</v>
      </c>
      <c r="CM143" s="96">
        <f t="shared" si="186"/>
        <v>0</v>
      </c>
      <c r="CN143" s="96">
        <f t="shared" si="169"/>
        <v>0</v>
      </c>
      <c r="CO143" s="32" t="s">
        <v>211</v>
      </c>
      <c r="CP143" s="18"/>
      <c r="CQ143" s="18"/>
      <c r="CS143" s="42"/>
    </row>
    <row r="144" spans="1:97" ht="27.75" customHeight="1" x14ac:dyDescent="0.25">
      <c r="A144" s="33" t="s">
        <v>222</v>
      </c>
      <c r="B144" s="34" t="s">
        <v>469</v>
      </c>
      <c r="C144" s="35" t="s">
        <v>470</v>
      </c>
      <c r="D144" s="36" t="s">
        <v>211</v>
      </c>
      <c r="E144" s="43">
        <f t="shared" si="173"/>
        <v>0</v>
      </c>
      <c r="F144" s="43">
        <f t="shared" si="173"/>
        <v>0</v>
      </c>
      <c r="G144" s="43">
        <f t="shared" si="173"/>
        <v>0</v>
      </c>
      <c r="H144" s="43">
        <f t="shared" si="174"/>
        <v>0</v>
      </c>
      <c r="I144" s="43">
        <f t="shared" si="175"/>
        <v>0</v>
      </c>
      <c r="J144" s="43">
        <f t="shared" si="176"/>
        <v>0</v>
      </c>
      <c r="K144" s="43">
        <f t="shared" si="177"/>
        <v>0</v>
      </c>
      <c r="L144" s="43">
        <f t="shared" si="177"/>
        <v>0</v>
      </c>
      <c r="M144" s="40">
        <v>0</v>
      </c>
      <c r="N144" s="47">
        <f t="shared" si="178"/>
        <v>0</v>
      </c>
      <c r="O144" s="40">
        <v>0</v>
      </c>
      <c r="P144" s="47">
        <f t="shared" si="178"/>
        <v>0</v>
      </c>
      <c r="Q144" s="47">
        <f t="shared" si="178"/>
        <v>0</v>
      </c>
      <c r="R144" s="47">
        <f t="shared" si="178"/>
        <v>0</v>
      </c>
      <c r="S144" s="40">
        <v>0</v>
      </c>
      <c r="T144" s="40">
        <v>0</v>
      </c>
      <c r="U144" s="38">
        <v>0</v>
      </c>
      <c r="V144" s="47">
        <f t="shared" si="179"/>
        <v>0</v>
      </c>
      <c r="W144" s="40">
        <v>0</v>
      </c>
      <c r="X144" s="47">
        <f t="shared" si="180"/>
        <v>0</v>
      </c>
      <c r="Y144" s="47">
        <f t="shared" si="180"/>
        <v>0</v>
      </c>
      <c r="Z144" s="47">
        <f t="shared" si="180"/>
        <v>0</v>
      </c>
      <c r="AA144" s="40">
        <v>0</v>
      </c>
      <c r="AB144" s="40">
        <v>0</v>
      </c>
      <c r="AC144" s="38">
        <v>0</v>
      </c>
      <c r="AD144" s="47">
        <f t="shared" si="181"/>
        <v>0</v>
      </c>
      <c r="AE144" s="40">
        <v>0</v>
      </c>
      <c r="AF144" s="47">
        <f t="shared" si="182"/>
        <v>0</v>
      </c>
      <c r="AG144" s="47">
        <f t="shared" si="182"/>
        <v>0</v>
      </c>
      <c r="AH144" s="47">
        <f t="shared" si="182"/>
        <v>0</v>
      </c>
      <c r="AI144" s="40">
        <v>0</v>
      </c>
      <c r="AJ144" s="40">
        <v>0</v>
      </c>
      <c r="AK144" s="38">
        <v>0</v>
      </c>
      <c r="AL144" s="47">
        <f t="shared" si="183"/>
        <v>0</v>
      </c>
      <c r="AM144" s="40">
        <v>0</v>
      </c>
      <c r="AN144" s="47">
        <f t="shared" si="184"/>
        <v>0</v>
      </c>
      <c r="AO144" s="47">
        <f t="shared" si="184"/>
        <v>0</v>
      </c>
      <c r="AP144" s="47">
        <f t="shared" si="184"/>
        <v>0</v>
      </c>
      <c r="AQ144" s="40">
        <v>0</v>
      </c>
      <c r="AR144" s="40">
        <v>0</v>
      </c>
      <c r="AS144" s="40">
        <f t="shared" si="185"/>
        <v>0</v>
      </c>
      <c r="AT144" s="40">
        <f t="shared" si="185"/>
        <v>0</v>
      </c>
      <c r="AU144" s="40">
        <f t="shared" si="185"/>
        <v>0</v>
      </c>
      <c r="AV144" s="40">
        <f t="shared" si="185"/>
        <v>0</v>
      </c>
      <c r="AW144" s="40">
        <f t="shared" si="185"/>
        <v>0</v>
      </c>
      <c r="AX144" s="40">
        <f t="shared" si="185"/>
        <v>0</v>
      </c>
      <c r="AY144" s="40">
        <f t="shared" si="185"/>
        <v>0</v>
      </c>
      <c r="AZ144" s="40">
        <f t="shared" si="185"/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96">
        <f t="shared" si="187"/>
        <v>0</v>
      </c>
      <c r="CH144" s="96">
        <f t="shared" si="187"/>
        <v>0</v>
      </c>
      <c r="CI144" s="96">
        <f t="shared" si="187"/>
        <v>0</v>
      </c>
      <c r="CJ144" s="96">
        <f t="shared" si="186"/>
        <v>0</v>
      </c>
      <c r="CK144" s="96">
        <f t="shared" si="186"/>
        <v>0</v>
      </c>
      <c r="CL144" s="96">
        <f t="shared" si="186"/>
        <v>0</v>
      </c>
      <c r="CM144" s="96">
        <f t="shared" si="186"/>
        <v>0</v>
      </c>
      <c r="CN144" s="96">
        <f t="shared" si="169"/>
        <v>0</v>
      </c>
      <c r="CO144" s="32" t="s">
        <v>211</v>
      </c>
      <c r="CP144" s="18"/>
      <c r="CQ144" s="18"/>
      <c r="CS144" s="42"/>
    </row>
    <row r="145" spans="1:97" ht="27.75" customHeight="1" x14ac:dyDescent="0.25">
      <c r="A145" s="33" t="s">
        <v>222</v>
      </c>
      <c r="B145" s="34" t="s">
        <v>471</v>
      </c>
      <c r="C145" s="35" t="s">
        <v>472</v>
      </c>
      <c r="D145" s="36" t="s">
        <v>211</v>
      </c>
      <c r="E145" s="43">
        <f t="shared" si="173"/>
        <v>0</v>
      </c>
      <c r="F145" s="43">
        <f t="shared" si="173"/>
        <v>0</v>
      </c>
      <c r="G145" s="43">
        <f t="shared" si="173"/>
        <v>0</v>
      </c>
      <c r="H145" s="43">
        <f t="shared" si="174"/>
        <v>0</v>
      </c>
      <c r="I145" s="43">
        <f t="shared" si="175"/>
        <v>0</v>
      </c>
      <c r="J145" s="43">
        <f t="shared" si="176"/>
        <v>0</v>
      </c>
      <c r="K145" s="43">
        <f t="shared" si="177"/>
        <v>0</v>
      </c>
      <c r="L145" s="43">
        <f t="shared" si="177"/>
        <v>0</v>
      </c>
      <c r="M145" s="40">
        <v>0</v>
      </c>
      <c r="N145" s="47">
        <f t="shared" si="178"/>
        <v>0</v>
      </c>
      <c r="O145" s="40">
        <v>0</v>
      </c>
      <c r="P145" s="47">
        <f t="shared" si="178"/>
        <v>0</v>
      </c>
      <c r="Q145" s="47">
        <f t="shared" si="178"/>
        <v>0</v>
      </c>
      <c r="R145" s="47">
        <f t="shared" si="178"/>
        <v>0</v>
      </c>
      <c r="S145" s="40">
        <v>0</v>
      </c>
      <c r="T145" s="40">
        <v>0</v>
      </c>
      <c r="U145" s="38">
        <v>0</v>
      </c>
      <c r="V145" s="47">
        <f t="shared" si="179"/>
        <v>0</v>
      </c>
      <c r="W145" s="40">
        <v>0</v>
      </c>
      <c r="X145" s="47">
        <f t="shared" si="180"/>
        <v>0</v>
      </c>
      <c r="Y145" s="47">
        <f t="shared" si="180"/>
        <v>0</v>
      </c>
      <c r="Z145" s="47">
        <f t="shared" si="180"/>
        <v>0</v>
      </c>
      <c r="AA145" s="40">
        <v>0</v>
      </c>
      <c r="AB145" s="40">
        <v>0</v>
      </c>
      <c r="AC145" s="38">
        <v>0</v>
      </c>
      <c r="AD145" s="47">
        <f t="shared" si="181"/>
        <v>0</v>
      </c>
      <c r="AE145" s="40">
        <v>0</v>
      </c>
      <c r="AF145" s="47">
        <f t="shared" si="182"/>
        <v>0</v>
      </c>
      <c r="AG145" s="47">
        <f t="shared" si="182"/>
        <v>0</v>
      </c>
      <c r="AH145" s="47">
        <f t="shared" si="182"/>
        <v>0</v>
      </c>
      <c r="AI145" s="40">
        <v>0</v>
      </c>
      <c r="AJ145" s="40">
        <v>0</v>
      </c>
      <c r="AK145" s="38">
        <v>0</v>
      </c>
      <c r="AL145" s="47">
        <f t="shared" si="183"/>
        <v>0</v>
      </c>
      <c r="AM145" s="40">
        <v>0</v>
      </c>
      <c r="AN145" s="47">
        <f t="shared" si="184"/>
        <v>0</v>
      </c>
      <c r="AO145" s="47">
        <f t="shared" si="184"/>
        <v>0</v>
      </c>
      <c r="AP145" s="47">
        <f t="shared" si="184"/>
        <v>0</v>
      </c>
      <c r="AQ145" s="40">
        <v>0</v>
      </c>
      <c r="AR145" s="40">
        <v>0</v>
      </c>
      <c r="AS145" s="40">
        <f t="shared" si="185"/>
        <v>0</v>
      </c>
      <c r="AT145" s="40">
        <f t="shared" si="185"/>
        <v>0</v>
      </c>
      <c r="AU145" s="40">
        <f t="shared" si="185"/>
        <v>0</v>
      </c>
      <c r="AV145" s="40">
        <f t="shared" si="185"/>
        <v>0</v>
      </c>
      <c r="AW145" s="40">
        <f t="shared" si="185"/>
        <v>0</v>
      </c>
      <c r="AX145" s="40">
        <f t="shared" si="185"/>
        <v>0</v>
      </c>
      <c r="AY145" s="40">
        <f t="shared" si="185"/>
        <v>0</v>
      </c>
      <c r="AZ145" s="40">
        <f t="shared" si="185"/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96">
        <f t="shared" si="187"/>
        <v>0</v>
      </c>
      <c r="CH145" s="96">
        <f t="shared" si="187"/>
        <v>0</v>
      </c>
      <c r="CI145" s="96">
        <f t="shared" si="187"/>
        <v>0</v>
      </c>
      <c r="CJ145" s="96">
        <f t="shared" si="186"/>
        <v>0</v>
      </c>
      <c r="CK145" s="96">
        <f t="shared" si="186"/>
        <v>0</v>
      </c>
      <c r="CL145" s="96">
        <f t="shared" si="186"/>
        <v>0</v>
      </c>
      <c r="CM145" s="96">
        <f t="shared" si="186"/>
        <v>0</v>
      </c>
      <c r="CN145" s="96">
        <f t="shared" si="169"/>
        <v>0</v>
      </c>
      <c r="CO145" s="32" t="s">
        <v>211</v>
      </c>
      <c r="CP145" s="18"/>
      <c r="CQ145" s="18"/>
      <c r="CS145" s="42"/>
    </row>
    <row r="146" spans="1:97" ht="27.75" customHeight="1" x14ac:dyDescent="0.25">
      <c r="A146" s="33" t="s">
        <v>222</v>
      </c>
      <c r="B146" s="34" t="s">
        <v>473</v>
      </c>
      <c r="C146" s="35" t="s">
        <v>474</v>
      </c>
      <c r="D146" s="36" t="s">
        <v>211</v>
      </c>
      <c r="E146" s="43">
        <f t="shared" si="173"/>
        <v>0</v>
      </c>
      <c r="F146" s="43">
        <f t="shared" si="173"/>
        <v>0</v>
      </c>
      <c r="G146" s="43">
        <f t="shared" si="173"/>
        <v>0</v>
      </c>
      <c r="H146" s="43">
        <f t="shared" si="174"/>
        <v>0</v>
      </c>
      <c r="I146" s="43">
        <f t="shared" si="175"/>
        <v>0</v>
      </c>
      <c r="J146" s="43">
        <f t="shared" si="176"/>
        <v>0</v>
      </c>
      <c r="K146" s="43">
        <f t="shared" si="177"/>
        <v>0</v>
      </c>
      <c r="L146" s="43">
        <f t="shared" si="177"/>
        <v>0</v>
      </c>
      <c r="M146" s="40">
        <v>0</v>
      </c>
      <c r="N146" s="47">
        <f t="shared" si="178"/>
        <v>0</v>
      </c>
      <c r="O146" s="40">
        <v>0</v>
      </c>
      <c r="P146" s="47">
        <f t="shared" si="178"/>
        <v>0</v>
      </c>
      <c r="Q146" s="47">
        <f t="shared" si="178"/>
        <v>0</v>
      </c>
      <c r="R146" s="47">
        <f t="shared" si="178"/>
        <v>0</v>
      </c>
      <c r="S146" s="40">
        <v>0</v>
      </c>
      <c r="T146" s="40">
        <v>0</v>
      </c>
      <c r="U146" s="38">
        <v>0</v>
      </c>
      <c r="V146" s="47">
        <f t="shared" si="179"/>
        <v>0</v>
      </c>
      <c r="W146" s="40">
        <v>0</v>
      </c>
      <c r="X146" s="47">
        <f t="shared" si="180"/>
        <v>0</v>
      </c>
      <c r="Y146" s="47">
        <f t="shared" si="180"/>
        <v>0</v>
      </c>
      <c r="Z146" s="47">
        <f t="shared" si="180"/>
        <v>0</v>
      </c>
      <c r="AA146" s="40">
        <v>0</v>
      </c>
      <c r="AB146" s="40">
        <v>0</v>
      </c>
      <c r="AC146" s="38">
        <v>0</v>
      </c>
      <c r="AD146" s="47">
        <f t="shared" si="181"/>
        <v>0</v>
      </c>
      <c r="AE146" s="40">
        <v>0</v>
      </c>
      <c r="AF146" s="47">
        <f t="shared" si="182"/>
        <v>0</v>
      </c>
      <c r="AG146" s="47">
        <f t="shared" si="182"/>
        <v>0</v>
      </c>
      <c r="AH146" s="47">
        <f t="shared" si="182"/>
        <v>0</v>
      </c>
      <c r="AI146" s="40">
        <v>0</v>
      </c>
      <c r="AJ146" s="40">
        <v>0</v>
      </c>
      <c r="AK146" s="38">
        <v>0</v>
      </c>
      <c r="AL146" s="47">
        <f t="shared" si="183"/>
        <v>0</v>
      </c>
      <c r="AM146" s="40">
        <v>0</v>
      </c>
      <c r="AN146" s="47">
        <f t="shared" si="184"/>
        <v>0</v>
      </c>
      <c r="AO146" s="47">
        <f t="shared" si="184"/>
        <v>0</v>
      </c>
      <c r="AP146" s="47">
        <f t="shared" si="184"/>
        <v>0</v>
      </c>
      <c r="AQ146" s="40">
        <v>0</v>
      </c>
      <c r="AR146" s="40">
        <v>0</v>
      </c>
      <c r="AS146" s="40">
        <f t="shared" si="185"/>
        <v>0</v>
      </c>
      <c r="AT146" s="40">
        <f t="shared" si="185"/>
        <v>0</v>
      </c>
      <c r="AU146" s="40">
        <f t="shared" si="185"/>
        <v>0</v>
      </c>
      <c r="AV146" s="40">
        <f t="shared" si="185"/>
        <v>0</v>
      </c>
      <c r="AW146" s="40">
        <f t="shared" si="185"/>
        <v>0</v>
      </c>
      <c r="AX146" s="40">
        <f t="shared" si="185"/>
        <v>0</v>
      </c>
      <c r="AY146" s="40">
        <f t="shared" si="185"/>
        <v>0</v>
      </c>
      <c r="AZ146" s="40">
        <f t="shared" si="185"/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96">
        <f t="shared" si="187"/>
        <v>0</v>
      </c>
      <c r="CH146" s="96">
        <f t="shared" si="187"/>
        <v>0</v>
      </c>
      <c r="CI146" s="96">
        <f t="shared" si="187"/>
        <v>0</v>
      </c>
      <c r="CJ146" s="96">
        <f t="shared" si="186"/>
        <v>0</v>
      </c>
      <c r="CK146" s="96">
        <f t="shared" si="186"/>
        <v>0</v>
      </c>
      <c r="CL146" s="96">
        <f t="shared" si="186"/>
        <v>0</v>
      </c>
      <c r="CM146" s="96">
        <f t="shared" si="186"/>
        <v>0</v>
      </c>
      <c r="CN146" s="96">
        <f t="shared" si="169"/>
        <v>0</v>
      </c>
      <c r="CO146" s="32" t="s">
        <v>211</v>
      </c>
      <c r="CP146" s="18"/>
      <c r="CQ146" s="18"/>
      <c r="CS146" s="42"/>
    </row>
    <row r="147" spans="1:97" ht="27.75" customHeight="1" x14ac:dyDescent="0.25">
      <c r="A147" s="33" t="s">
        <v>222</v>
      </c>
      <c r="B147" s="34" t="s">
        <v>475</v>
      </c>
      <c r="C147" s="35" t="s">
        <v>476</v>
      </c>
      <c r="D147" s="36" t="s">
        <v>211</v>
      </c>
      <c r="E147" s="43">
        <f t="shared" si="173"/>
        <v>0</v>
      </c>
      <c r="F147" s="43">
        <f t="shared" si="173"/>
        <v>0</v>
      </c>
      <c r="G147" s="43">
        <f t="shared" si="173"/>
        <v>0</v>
      </c>
      <c r="H147" s="43">
        <f t="shared" si="174"/>
        <v>0</v>
      </c>
      <c r="I147" s="43">
        <f t="shared" si="175"/>
        <v>0</v>
      </c>
      <c r="J147" s="43">
        <f t="shared" si="176"/>
        <v>0</v>
      </c>
      <c r="K147" s="43">
        <f t="shared" si="177"/>
        <v>0</v>
      </c>
      <c r="L147" s="43">
        <f t="shared" si="177"/>
        <v>0</v>
      </c>
      <c r="M147" s="40">
        <v>0</v>
      </c>
      <c r="N147" s="47">
        <f t="shared" si="178"/>
        <v>0</v>
      </c>
      <c r="O147" s="40">
        <v>0</v>
      </c>
      <c r="P147" s="47">
        <f t="shared" si="178"/>
        <v>0</v>
      </c>
      <c r="Q147" s="47">
        <f t="shared" si="178"/>
        <v>0</v>
      </c>
      <c r="R147" s="47">
        <f t="shared" si="178"/>
        <v>0</v>
      </c>
      <c r="S147" s="40">
        <v>0</v>
      </c>
      <c r="T147" s="40">
        <v>0</v>
      </c>
      <c r="U147" s="38">
        <v>0</v>
      </c>
      <c r="V147" s="47">
        <f t="shared" si="179"/>
        <v>0</v>
      </c>
      <c r="W147" s="40">
        <v>0</v>
      </c>
      <c r="X147" s="47">
        <f t="shared" si="180"/>
        <v>0</v>
      </c>
      <c r="Y147" s="47">
        <f t="shared" si="180"/>
        <v>0</v>
      </c>
      <c r="Z147" s="47">
        <f t="shared" si="180"/>
        <v>0</v>
      </c>
      <c r="AA147" s="40">
        <v>0</v>
      </c>
      <c r="AB147" s="40">
        <v>0</v>
      </c>
      <c r="AC147" s="38">
        <v>0</v>
      </c>
      <c r="AD147" s="47">
        <f t="shared" si="181"/>
        <v>0</v>
      </c>
      <c r="AE147" s="40">
        <v>0</v>
      </c>
      <c r="AF147" s="47">
        <f t="shared" si="182"/>
        <v>0</v>
      </c>
      <c r="AG147" s="47">
        <f t="shared" si="182"/>
        <v>0</v>
      </c>
      <c r="AH147" s="47">
        <f t="shared" si="182"/>
        <v>0</v>
      </c>
      <c r="AI147" s="40">
        <v>0</v>
      </c>
      <c r="AJ147" s="40">
        <v>0</v>
      </c>
      <c r="AK147" s="38">
        <v>0</v>
      </c>
      <c r="AL147" s="47">
        <f t="shared" si="183"/>
        <v>0</v>
      </c>
      <c r="AM147" s="40">
        <v>0</v>
      </c>
      <c r="AN147" s="47">
        <f t="shared" si="184"/>
        <v>0</v>
      </c>
      <c r="AO147" s="47">
        <f t="shared" si="184"/>
        <v>0</v>
      </c>
      <c r="AP147" s="47">
        <f t="shared" si="184"/>
        <v>0</v>
      </c>
      <c r="AQ147" s="40">
        <v>0</v>
      </c>
      <c r="AR147" s="40">
        <v>0</v>
      </c>
      <c r="AS147" s="40">
        <f t="shared" si="185"/>
        <v>0</v>
      </c>
      <c r="AT147" s="40">
        <f t="shared" si="185"/>
        <v>0</v>
      </c>
      <c r="AU147" s="40">
        <f t="shared" si="185"/>
        <v>0</v>
      </c>
      <c r="AV147" s="40">
        <f t="shared" si="185"/>
        <v>0</v>
      </c>
      <c r="AW147" s="40">
        <f t="shared" si="185"/>
        <v>0</v>
      </c>
      <c r="AX147" s="40">
        <f t="shared" si="185"/>
        <v>0</v>
      </c>
      <c r="AY147" s="40">
        <f t="shared" si="185"/>
        <v>0</v>
      </c>
      <c r="AZ147" s="40">
        <f t="shared" ref="AZ147:AZ206" si="188">BH147+BP147+BX147+CF147</f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96">
        <f t="shared" si="187"/>
        <v>0</v>
      </c>
      <c r="CH147" s="96">
        <f t="shared" si="187"/>
        <v>0</v>
      </c>
      <c r="CI147" s="96">
        <f t="shared" si="187"/>
        <v>0</v>
      </c>
      <c r="CJ147" s="96">
        <f t="shared" si="186"/>
        <v>0</v>
      </c>
      <c r="CK147" s="96">
        <f t="shared" si="186"/>
        <v>0</v>
      </c>
      <c r="CL147" s="96">
        <f t="shared" si="186"/>
        <v>0</v>
      </c>
      <c r="CM147" s="96">
        <f t="shared" si="186"/>
        <v>0</v>
      </c>
      <c r="CN147" s="96">
        <f t="shared" si="169"/>
        <v>0</v>
      </c>
      <c r="CO147" s="32" t="s">
        <v>211</v>
      </c>
      <c r="CP147" s="18"/>
      <c r="CQ147" s="18"/>
      <c r="CS147" s="42"/>
    </row>
    <row r="148" spans="1:97" ht="27.75" customHeight="1" x14ac:dyDescent="0.25">
      <c r="A148" s="33" t="s">
        <v>222</v>
      </c>
      <c r="B148" s="34" t="s">
        <v>477</v>
      </c>
      <c r="C148" s="35" t="s">
        <v>478</v>
      </c>
      <c r="D148" s="36" t="s">
        <v>211</v>
      </c>
      <c r="E148" s="43">
        <f t="shared" si="173"/>
        <v>0</v>
      </c>
      <c r="F148" s="43">
        <f t="shared" si="173"/>
        <v>0</v>
      </c>
      <c r="G148" s="43">
        <f t="shared" si="173"/>
        <v>0</v>
      </c>
      <c r="H148" s="43">
        <f t="shared" si="174"/>
        <v>0</v>
      </c>
      <c r="I148" s="43">
        <f t="shared" si="175"/>
        <v>0</v>
      </c>
      <c r="J148" s="43">
        <f t="shared" si="176"/>
        <v>0</v>
      </c>
      <c r="K148" s="43">
        <f t="shared" si="177"/>
        <v>0</v>
      </c>
      <c r="L148" s="43">
        <f t="shared" si="177"/>
        <v>0</v>
      </c>
      <c r="M148" s="40">
        <v>0</v>
      </c>
      <c r="N148" s="47">
        <f t="shared" si="178"/>
        <v>0</v>
      </c>
      <c r="O148" s="40">
        <v>0</v>
      </c>
      <c r="P148" s="47">
        <f t="shared" si="178"/>
        <v>0</v>
      </c>
      <c r="Q148" s="47">
        <f t="shared" si="178"/>
        <v>0</v>
      </c>
      <c r="R148" s="47">
        <f t="shared" si="178"/>
        <v>0</v>
      </c>
      <c r="S148" s="40">
        <v>0</v>
      </c>
      <c r="T148" s="40">
        <v>0</v>
      </c>
      <c r="U148" s="38">
        <v>0</v>
      </c>
      <c r="V148" s="47">
        <f t="shared" si="179"/>
        <v>0</v>
      </c>
      <c r="W148" s="40">
        <v>0</v>
      </c>
      <c r="X148" s="47">
        <f t="shared" si="180"/>
        <v>0</v>
      </c>
      <c r="Y148" s="47">
        <f t="shared" si="180"/>
        <v>0</v>
      </c>
      <c r="Z148" s="47">
        <f t="shared" si="180"/>
        <v>0</v>
      </c>
      <c r="AA148" s="40">
        <v>0</v>
      </c>
      <c r="AB148" s="40">
        <v>0</v>
      </c>
      <c r="AC148" s="38">
        <v>0</v>
      </c>
      <c r="AD148" s="47">
        <f t="shared" si="181"/>
        <v>0</v>
      </c>
      <c r="AE148" s="40">
        <v>0</v>
      </c>
      <c r="AF148" s="47">
        <f t="shared" si="182"/>
        <v>0</v>
      </c>
      <c r="AG148" s="47">
        <f t="shared" si="182"/>
        <v>0</v>
      </c>
      <c r="AH148" s="47">
        <f t="shared" si="182"/>
        <v>0</v>
      </c>
      <c r="AI148" s="40">
        <v>0</v>
      </c>
      <c r="AJ148" s="40">
        <v>0</v>
      </c>
      <c r="AK148" s="38">
        <v>0</v>
      </c>
      <c r="AL148" s="47">
        <f t="shared" si="183"/>
        <v>0</v>
      </c>
      <c r="AM148" s="40">
        <v>0</v>
      </c>
      <c r="AN148" s="47">
        <f t="shared" si="184"/>
        <v>0</v>
      </c>
      <c r="AO148" s="47">
        <f t="shared" si="184"/>
        <v>0</v>
      </c>
      <c r="AP148" s="47">
        <f t="shared" si="184"/>
        <v>0</v>
      </c>
      <c r="AQ148" s="40">
        <v>0</v>
      </c>
      <c r="AR148" s="40">
        <v>0</v>
      </c>
      <c r="AS148" s="40">
        <f t="shared" ref="AS148:AY207" si="189">BA148+BI148+BQ148+BY148</f>
        <v>0</v>
      </c>
      <c r="AT148" s="40">
        <f t="shared" si="189"/>
        <v>0</v>
      </c>
      <c r="AU148" s="40">
        <f t="shared" si="189"/>
        <v>0</v>
      </c>
      <c r="AV148" s="40">
        <f t="shared" si="189"/>
        <v>0</v>
      </c>
      <c r="AW148" s="40">
        <f t="shared" si="189"/>
        <v>0</v>
      </c>
      <c r="AX148" s="40">
        <f t="shared" si="189"/>
        <v>0</v>
      </c>
      <c r="AY148" s="40">
        <f t="shared" si="189"/>
        <v>0</v>
      </c>
      <c r="AZ148" s="40">
        <f t="shared" si="188"/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96">
        <f t="shared" si="187"/>
        <v>0</v>
      </c>
      <c r="CH148" s="96">
        <f t="shared" si="187"/>
        <v>0</v>
      </c>
      <c r="CI148" s="96">
        <f t="shared" si="187"/>
        <v>0</v>
      </c>
      <c r="CJ148" s="96">
        <f t="shared" si="186"/>
        <v>0</v>
      </c>
      <c r="CK148" s="96">
        <f t="shared" si="186"/>
        <v>0</v>
      </c>
      <c r="CL148" s="96">
        <f t="shared" si="186"/>
        <v>0</v>
      </c>
      <c r="CM148" s="96">
        <f t="shared" si="186"/>
        <v>0</v>
      </c>
      <c r="CN148" s="96">
        <f t="shared" si="169"/>
        <v>0</v>
      </c>
      <c r="CO148" s="32" t="s">
        <v>211</v>
      </c>
      <c r="CP148" s="18"/>
      <c r="CQ148" s="18"/>
      <c r="CS148" s="42"/>
    </row>
    <row r="149" spans="1:97" ht="27.75" customHeight="1" x14ac:dyDescent="0.25">
      <c r="A149" s="33" t="s">
        <v>222</v>
      </c>
      <c r="B149" s="34" t="s">
        <v>479</v>
      </c>
      <c r="C149" s="35" t="s">
        <v>480</v>
      </c>
      <c r="D149" s="36" t="s">
        <v>211</v>
      </c>
      <c r="E149" s="43">
        <f t="shared" si="173"/>
        <v>0</v>
      </c>
      <c r="F149" s="43">
        <f t="shared" si="173"/>
        <v>0</v>
      </c>
      <c r="G149" s="43">
        <f t="shared" si="173"/>
        <v>0</v>
      </c>
      <c r="H149" s="43">
        <f t="shared" si="174"/>
        <v>0</v>
      </c>
      <c r="I149" s="43">
        <f t="shared" si="175"/>
        <v>0</v>
      </c>
      <c r="J149" s="43">
        <f t="shared" si="176"/>
        <v>0</v>
      </c>
      <c r="K149" s="43">
        <f t="shared" si="177"/>
        <v>0</v>
      </c>
      <c r="L149" s="43">
        <f t="shared" si="177"/>
        <v>0</v>
      </c>
      <c r="M149" s="40">
        <v>0</v>
      </c>
      <c r="N149" s="47">
        <f t="shared" si="178"/>
        <v>0</v>
      </c>
      <c r="O149" s="40">
        <v>0</v>
      </c>
      <c r="P149" s="47">
        <f t="shared" si="178"/>
        <v>0</v>
      </c>
      <c r="Q149" s="47">
        <f t="shared" si="178"/>
        <v>0</v>
      </c>
      <c r="R149" s="47">
        <f t="shared" si="178"/>
        <v>0</v>
      </c>
      <c r="S149" s="40">
        <v>0</v>
      </c>
      <c r="T149" s="40">
        <v>0</v>
      </c>
      <c r="U149" s="38">
        <v>0</v>
      </c>
      <c r="V149" s="47">
        <f t="shared" si="179"/>
        <v>0</v>
      </c>
      <c r="W149" s="40">
        <v>0</v>
      </c>
      <c r="X149" s="47">
        <f t="shared" si="180"/>
        <v>0</v>
      </c>
      <c r="Y149" s="47">
        <f t="shared" si="180"/>
        <v>0</v>
      </c>
      <c r="Z149" s="47">
        <f t="shared" si="180"/>
        <v>0</v>
      </c>
      <c r="AA149" s="40">
        <v>0</v>
      </c>
      <c r="AB149" s="40">
        <v>0</v>
      </c>
      <c r="AC149" s="38">
        <v>0</v>
      </c>
      <c r="AD149" s="47">
        <f t="shared" si="181"/>
        <v>0</v>
      </c>
      <c r="AE149" s="40">
        <v>0</v>
      </c>
      <c r="AF149" s="47">
        <f t="shared" si="182"/>
        <v>0</v>
      </c>
      <c r="AG149" s="47">
        <f t="shared" si="182"/>
        <v>0</v>
      </c>
      <c r="AH149" s="47">
        <f t="shared" si="182"/>
        <v>0</v>
      </c>
      <c r="AI149" s="40">
        <v>0</v>
      </c>
      <c r="AJ149" s="40">
        <v>0</v>
      </c>
      <c r="AK149" s="38">
        <v>0</v>
      </c>
      <c r="AL149" s="47">
        <f t="shared" si="183"/>
        <v>0</v>
      </c>
      <c r="AM149" s="40">
        <v>0</v>
      </c>
      <c r="AN149" s="47">
        <f t="shared" si="184"/>
        <v>0</v>
      </c>
      <c r="AO149" s="47">
        <f t="shared" si="184"/>
        <v>0</v>
      </c>
      <c r="AP149" s="47">
        <f t="shared" si="184"/>
        <v>0</v>
      </c>
      <c r="AQ149" s="40">
        <v>0</v>
      </c>
      <c r="AR149" s="40">
        <v>0</v>
      </c>
      <c r="AS149" s="40">
        <f t="shared" si="189"/>
        <v>0</v>
      </c>
      <c r="AT149" s="40">
        <f t="shared" si="189"/>
        <v>0</v>
      </c>
      <c r="AU149" s="40">
        <f t="shared" si="189"/>
        <v>0</v>
      </c>
      <c r="AV149" s="40">
        <f t="shared" si="189"/>
        <v>0</v>
      </c>
      <c r="AW149" s="40">
        <f t="shared" si="189"/>
        <v>0</v>
      </c>
      <c r="AX149" s="40">
        <f t="shared" si="189"/>
        <v>0</v>
      </c>
      <c r="AY149" s="40">
        <f t="shared" si="189"/>
        <v>0</v>
      </c>
      <c r="AZ149" s="40">
        <f t="shared" si="188"/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96">
        <f t="shared" si="187"/>
        <v>0</v>
      </c>
      <c r="CH149" s="96">
        <f t="shared" si="187"/>
        <v>0</v>
      </c>
      <c r="CI149" s="96">
        <f t="shared" si="187"/>
        <v>0</v>
      </c>
      <c r="CJ149" s="96">
        <f t="shared" si="186"/>
        <v>0</v>
      </c>
      <c r="CK149" s="96">
        <f t="shared" si="186"/>
        <v>0</v>
      </c>
      <c r="CL149" s="96">
        <f t="shared" si="186"/>
        <v>0</v>
      </c>
      <c r="CM149" s="96">
        <f t="shared" si="186"/>
        <v>0</v>
      </c>
      <c r="CN149" s="96">
        <f t="shared" si="169"/>
        <v>0</v>
      </c>
      <c r="CO149" s="32" t="s">
        <v>211</v>
      </c>
      <c r="CP149" s="18"/>
      <c r="CQ149" s="18"/>
      <c r="CS149" s="42"/>
    </row>
    <row r="150" spans="1:97" ht="27.75" customHeight="1" x14ac:dyDescent="0.25">
      <c r="A150" s="33" t="s">
        <v>222</v>
      </c>
      <c r="B150" s="34" t="s">
        <v>481</v>
      </c>
      <c r="C150" s="35" t="s">
        <v>482</v>
      </c>
      <c r="D150" s="36" t="s">
        <v>211</v>
      </c>
      <c r="E150" s="43">
        <f t="shared" si="173"/>
        <v>0</v>
      </c>
      <c r="F150" s="43">
        <f t="shared" si="173"/>
        <v>0</v>
      </c>
      <c r="G150" s="43">
        <f t="shared" si="173"/>
        <v>0</v>
      </c>
      <c r="H150" s="43">
        <f t="shared" si="174"/>
        <v>0</v>
      </c>
      <c r="I150" s="43">
        <f t="shared" si="175"/>
        <v>0</v>
      </c>
      <c r="J150" s="43">
        <f t="shared" si="176"/>
        <v>0</v>
      </c>
      <c r="K150" s="43">
        <f t="shared" si="177"/>
        <v>0</v>
      </c>
      <c r="L150" s="43">
        <f t="shared" si="177"/>
        <v>0</v>
      </c>
      <c r="M150" s="40">
        <v>0</v>
      </c>
      <c r="N150" s="47">
        <f t="shared" si="178"/>
        <v>0</v>
      </c>
      <c r="O150" s="40">
        <v>0</v>
      </c>
      <c r="P150" s="47">
        <f t="shared" si="178"/>
        <v>0</v>
      </c>
      <c r="Q150" s="47">
        <f t="shared" si="178"/>
        <v>0</v>
      </c>
      <c r="R150" s="47">
        <f t="shared" si="178"/>
        <v>0</v>
      </c>
      <c r="S150" s="40">
        <v>0</v>
      </c>
      <c r="T150" s="40">
        <v>0</v>
      </c>
      <c r="U150" s="38">
        <v>0</v>
      </c>
      <c r="V150" s="47">
        <f t="shared" si="179"/>
        <v>0</v>
      </c>
      <c r="W150" s="40">
        <v>0</v>
      </c>
      <c r="X150" s="47">
        <f t="shared" si="180"/>
        <v>0</v>
      </c>
      <c r="Y150" s="47">
        <f t="shared" si="180"/>
        <v>0</v>
      </c>
      <c r="Z150" s="47">
        <f t="shared" si="180"/>
        <v>0</v>
      </c>
      <c r="AA150" s="40">
        <v>0</v>
      </c>
      <c r="AB150" s="40">
        <v>0</v>
      </c>
      <c r="AC150" s="38">
        <v>0</v>
      </c>
      <c r="AD150" s="47">
        <f t="shared" si="181"/>
        <v>0</v>
      </c>
      <c r="AE150" s="40">
        <v>0</v>
      </c>
      <c r="AF150" s="47">
        <f t="shared" si="182"/>
        <v>0</v>
      </c>
      <c r="AG150" s="47">
        <f t="shared" si="182"/>
        <v>0</v>
      </c>
      <c r="AH150" s="47">
        <f t="shared" si="182"/>
        <v>0</v>
      </c>
      <c r="AI150" s="40">
        <v>0</v>
      </c>
      <c r="AJ150" s="40">
        <v>0</v>
      </c>
      <c r="AK150" s="38">
        <v>0</v>
      </c>
      <c r="AL150" s="47">
        <f t="shared" si="183"/>
        <v>0</v>
      </c>
      <c r="AM150" s="40">
        <v>0</v>
      </c>
      <c r="AN150" s="47">
        <f t="shared" si="184"/>
        <v>0</v>
      </c>
      <c r="AO150" s="47">
        <f t="shared" si="184"/>
        <v>0</v>
      </c>
      <c r="AP150" s="47">
        <f t="shared" si="184"/>
        <v>0</v>
      </c>
      <c r="AQ150" s="40">
        <v>0</v>
      </c>
      <c r="AR150" s="40">
        <v>0</v>
      </c>
      <c r="AS150" s="40">
        <f t="shared" si="189"/>
        <v>0</v>
      </c>
      <c r="AT150" s="40">
        <f t="shared" si="189"/>
        <v>0</v>
      </c>
      <c r="AU150" s="40">
        <f t="shared" si="189"/>
        <v>0</v>
      </c>
      <c r="AV150" s="40">
        <f t="shared" si="189"/>
        <v>0</v>
      </c>
      <c r="AW150" s="40">
        <f t="shared" si="189"/>
        <v>0</v>
      </c>
      <c r="AX150" s="40">
        <f t="shared" si="189"/>
        <v>0</v>
      </c>
      <c r="AY150" s="40">
        <f t="shared" si="189"/>
        <v>0</v>
      </c>
      <c r="AZ150" s="40">
        <f t="shared" si="188"/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96">
        <f t="shared" si="187"/>
        <v>0</v>
      </c>
      <c r="CH150" s="96">
        <f t="shared" si="187"/>
        <v>0</v>
      </c>
      <c r="CI150" s="96">
        <f t="shared" si="187"/>
        <v>0</v>
      </c>
      <c r="CJ150" s="96">
        <f t="shared" si="186"/>
        <v>0</v>
      </c>
      <c r="CK150" s="96">
        <f t="shared" si="186"/>
        <v>0</v>
      </c>
      <c r="CL150" s="96">
        <f t="shared" si="186"/>
        <v>0</v>
      </c>
      <c r="CM150" s="96">
        <f t="shared" si="186"/>
        <v>0</v>
      </c>
      <c r="CN150" s="96">
        <f t="shared" si="169"/>
        <v>0</v>
      </c>
      <c r="CO150" s="32" t="s">
        <v>211</v>
      </c>
      <c r="CP150" s="18"/>
      <c r="CQ150" s="18"/>
      <c r="CS150" s="42"/>
    </row>
    <row r="151" spans="1:97" ht="27.75" customHeight="1" x14ac:dyDescent="0.25">
      <c r="A151" s="33" t="s">
        <v>222</v>
      </c>
      <c r="B151" s="34" t="s">
        <v>483</v>
      </c>
      <c r="C151" s="35" t="s">
        <v>484</v>
      </c>
      <c r="D151" s="36" t="s">
        <v>211</v>
      </c>
      <c r="E151" s="43">
        <f t="shared" si="173"/>
        <v>0</v>
      </c>
      <c r="F151" s="43">
        <f t="shared" si="173"/>
        <v>0</v>
      </c>
      <c r="G151" s="43">
        <f t="shared" si="173"/>
        <v>0</v>
      </c>
      <c r="H151" s="43">
        <f t="shared" si="174"/>
        <v>0</v>
      </c>
      <c r="I151" s="43">
        <f t="shared" si="175"/>
        <v>0</v>
      </c>
      <c r="J151" s="43">
        <f t="shared" si="176"/>
        <v>0</v>
      </c>
      <c r="K151" s="43">
        <f t="shared" si="177"/>
        <v>0</v>
      </c>
      <c r="L151" s="43">
        <f t="shared" si="177"/>
        <v>0</v>
      </c>
      <c r="M151" s="40">
        <v>0</v>
      </c>
      <c r="N151" s="47">
        <f t="shared" si="178"/>
        <v>0</v>
      </c>
      <c r="O151" s="40">
        <v>0</v>
      </c>
      <c r="P151" s="47">
        <f t="shared" si="178"/>
        <v>0</v>
      </c>
      <c r="Q151" s="47">
        <f t="shared" si="178"/>
        <v>0</v>
      </c>
      <c r="R151" s="47">
        <f t="shared" si="178"/>
        <v>0</v>
      </c>
      <c r="S151" s="40">
        <v>0</v>
      </c>
      <c r="T151" s="40">
        <v>0</v>
      </c>
      <c r="U151" s="38">
        <v>0</v>
      </c>
      <c r="V151" s="47">
        <f t="shared" si="179"/>
        <v>0</v>
      </c>
      <c r="W151" s="40">
        <v>0</v>
      </c>
      <c r="X151" s="47">
        <f t="shared" si="180"/>
        <v>0</v>
      </c>
      <c r="Y151" s="47">
        <f t="shared" si="180"/>
        <v>0</v>
      </c>
      <c r="Z151" s="47">
        <f t="shared" si="180"/>
        <v>0</v>
      </c>
      <c r="AA151" s="40">
        <v>0</v>
      </c>
      <c r="AB151" s="40">
        <v>0</v>
      </c>
      <c r="AC151" s="38">
        <v>0</v>
      </c>
      <c r="AD151" s="47">
        <f t="shared" si="181"/>
        <v>0</v>
      </c>
      <c r="AE151" s="40">
        <v>0</v>
      </c>
      <c r="AF151" s="47">
        <f t="shared" si="182"/>
        <v>0</v>
      </c>
      <c r="AG151" s="47">
        <f t="shared" si="182"/>
        <v>0</v>
      </c>
      <c r="AH151" s="47">
        <f t="shared" si="182"/>
        <v>0</v>
      </c>
      <c r="AI151" s="40">
        <v>0</v>
      </c>
      <c r="AJ151" s="40">
        <v>0</v>
      </c>
      <c r="AK151" s="38">
        <v>0</v>
      </c>
      <c r="AL151" s="47">
        <f t="shared" si="183"/>
        <v>0</v>
      </c>
      <c r="AM151" s="40">
        <v>0</v>
      </c>
      <c r="AN151" s="47">
        <f t="shared" si="184"/>
        <v>0</v>
      </c>
      <c r="AO151" s="47">
        <f t="shared" si="184"/>
        <v>0</v>
      </c>
      <c r="AP151" s="47">
        <f t="shared" si="184"/>
        <v>0</v>
      </c>
      <c r="AQ151" s="40">
        <v>0</v>
      </c>
      <c r="AR151" s="40">
        <v>0</v>
      </c>
      <c r="AS151" s="40">
        <f t="shared" si="189"/>
        <v>0</v>
      </c>
      <c r="AT151" s="40">
        <f t="shared" si="189"/>
        <v>0</v>
      </c>
      <c r="AU151" s="40">
        <f t="shared" si="189"/>
        <v>0</v>
      </c>
      <c r="AV151" s="40">
        <f t="shared" si="189"/>
        <v>0</v>
      </c>
      <c r="AW151" s="40">
        <f t="shared" si="189"/>
        <v>0</v>
      </c>
      <c r="AX151" s="40">
        <f t="shared" si="189"/>
        <v>0</v>
      </c>
      <c r="AY151" s="40">
        <f t="shared" si="189"/>
        <v>0</v>
      </c>
      <c r="AZ151" s="40">
        <f t="shared" si="188"/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96">
        <f t="shared" si="187"/>
        <v>0</v>
      </c>
      <c r="CH151" s="96">
        <f t="shared" si="187"/>
        <v>0</v>
      </c>
      <c r="CI151" s="96">
        <f t="shared" si="187"/>
        <v>0</v>
      </c>
      <c r="CJ151" s="96">
        <f t="shared" si="186"/>
        <v>0</v>
      </c>
      <c r="CK151" s="96">
        <f t="shared" si="186"/>
        <v>0</v>
      </c>
      <c r="CL151" s="96">
        <f t="shared" si="186"/>
        <v>0</v>
      </c>
      <c r="CM151" s="96">
        <f t="shared" si="186"/>
        <v>0</v>
      </c>
      <c r="CN151" s="96">
        <f t="shared" si="169"/>
        <v>0</v>
      </c>
      <c r="CO151" s="32" t="s">
        <v>211</v>
      </c>
      <c r="CP151" s="18"/>
      <c r="CQ151" s="18"/>
      <c r="CS151" s="42"/>
    </row>
    <row r="152" spans="1:97" ht="27.75" customHeight="1" x14ac:dyDescent="0.25">
      <c r="A152" s="33" t="s">
        <v>222</v>
      </c>
      <c r="B152" s="34" t="s">
        <v>485</v>
      </c>
      <c r="C152" s="35" t="s">
        <v>486</v>
      </c>
      <c r="D152" s="36" t="s">
        <v>211</v>
      </c>
      <c r="E152" s="43">
        <f t="shared" si="173"/>
        <v>0</v>
      </c>
      <c r="F152" s="43">
        <f t="shared" si="173"/>
        <v>0</v>
      </c>
      <c r="G152" s="43">
        <f t="shared" si="173"/>
        <v>0</v>
      </c>
      <c r="H152" s="43">
        <f t="shared" si="174"/>
        <v>0</v>
      </c>
      <c r="I152" s="43">
        <f t="shared" si="175"/>
        <v>0</v>
      </c>
      <c r="J152" s="43">
        <f t="shared" si="176"/>
        <v>0</v>
      </c>
      <c r="K152" s="43">
        <f t="shared" si="177"/>
        <v>0</v>
      </c>
      <c r="L152" s="43">
        <f t="shared" si="177"/>
        <v>0</v>
      </c>
      <c r="M152" s="40">
        <v>0</v>
      </c>
      <c r="N152" s="47">
        <f t="shared" si="178"/>
        <v>0</v>
      </c>
      <c r="O152" s="40">
        <v>0</v>
      </c>
      <c r="P152" s="47">
        <f t="shared" si="178"/>
        <v>0</v>
      </c>
      <c r="Q152" s="47">
        <f t="shared" si="178"/>
        <v>0</v>
      </c>
      <c r="R152" s="47">
        <f t="shared" si="178"/>
        <v>0</v>
      </c>
      <c r="S152" s="40">
        <v>0</v>
      </c>
      <c r="T152" s="40">
        <v>0</v>
      </c>
      <c r="U152" s="38">
        <v>0</v>
      </c>
      <c r="V152" s="47">
        <f t="shared" si="179"/>
        <v>0</v>
      </c>
      <c r="W152" s="40">
        <v>0</v>
      </c>
      <c r="X152" s="47">
        <f t="shared" si="180"/>
        <v>0</v>
      </c>
      <c r="Y152" s="47">
        <f t="shared" si="180"/>
        <v>0</v>
      </c>
      <c r="Z152" s="47">
        <f t="shared" si="180"/>
        <v>0</v>
      </c>
      <c r="AA152" s="40">
        <v>0</v>
      </c>
      <c r="AB152" s="40">
        <v>0</v>
      </c>
      <c r="AC152" s="38">
        <v>0</v>
      </c>
      <c r="AD152" s="47">
        <f t="shared" si="181"/>
        <v>0</v>
      </c>
      <c r="AE152" s="40">
        <v>0</v>
      </c>
      <c r="AF152" s="47">
        <f t="shared" si="182"/>
        <v>0</v>
      </c>
      <c r="AG152" s="47">
        <f t="shared" si="182"/>
        <v>0</v>
      </c>
      <c r="AH152" s="47">
        <f t="shared" si="182"/>
        <v>0</v>
      </c>
      <c r="AI152" s="40">
        <v>0</v>
      </c>
      <c r="AJ152" s="40">
        <v>0</v>
      </c>
      <c r="AK152" s="38">
        <v>0</v>
      </c>
      <c r="AL152" s="47">
        <f t="shared" si="183"/>
        <v>0</v>
      </c>
      <c r="AM152" s="40">
        <v>0</v>
      </c>
      <c r="AN152" s="47">
        <f t="shared" si="184"/>
        <v>0</v>
      </c>
      <c r="AO152" s="47">
        <f t="shared" si="184"/>
        <v>0</v>
      </c>
      <c r="AP152" s="47">
        <f t="shared" si="184"/>
        <v>0</v>
      </c>
      <c r="AQ152" s="40">
        <v>0</v>
      </c>
      <c r="AR152" s="40">
        <v>0</v>
      </c>
      <c r="AS152" s="40">
        <f t="shared" si="189"/>
        <v>0</v>
      </c>
      <c r="AT152" s="40">
        <f t="shared" si="189"/>
        <v>0</v>
      </c>
      <c r="AU152" s="40">
        <f t="shared" si="189"/>
        <v>0</v>
      </c>
      <c r="AV152" s="40">
        <f t="shared" si="189"/>
        <v>0</v>
      </c>
      <c r="AW152" s="40">
        <f t="shared" si="189"/>
        <v>0</v>
      </c>
      <c r="AX152" s="40">
        <f t="shared" si="189"/>
        <v>0</v>
      </c>
      <c r="AY152" s="40">
        <f t="shared" si="189"/>
        <v>0</v>
      </c>
      <c r="AZ152" s="40">
        <f t="shared" si="188"/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96">
        <f t="shared" si="187"/>
        <v>0</v>
      </c>
      <c r="CH152" s="96">
        <f t="shared" si="187"/>
        <v>0</v>
      </c>
      <c r="CI152" s="96">
        <f t="shared" si="187"/>
        <v>0</v>
      </c>
      <c r="CJ152" s="96">
        <f t="shared" si="186"/>
        <v>0</v>
      </c>
      <c r="CK152" s="96">
        <f t="shared" si="186"/>
        <v>0</v>
      </c>
      <c r="CL152" s="96">
        <f t="shared" si="186"/>
        <v>0</v>
      </c>
      <c r="CM152" s="96">
        <f t="shared" si="186"/>
        <v>0</v>
      </c>
      <c r="CN152" s="96">
        <f t="shared" si="169"/>
        <v>0</v>
      </c>
      <c r="CO152" s="32" t="s">
        <v>211</v>
      </c>
      <c r="CP152" s="18"/>
      <c r="CQ152" s="18"/>
      <c r="CS152" s="42"/>
    </row>
    <row r="153" spans="1:97" ht="27.75" customHeight="1" x14ac:dyDescent="0.25">
      <c r="A153" s="33" t="s">
        <v>222</v>
      </c>
      <c r="B153" s="34" t="s">
        <v>487</v>
      </c>
      <c r="C153" s="35" t="s">
        <v>488</v>
      </c>
      <c r="D153" s="36" t="s">
        <v>211</v>
      </c>
      <c r="E153" s="43">
        <f t="shared" si="173"/>
        <v>0</v>
      </c>
      <c r="F153" s="43">
        <f t="shared" si="173"/>
        <v>0</v>
      </c>
      <c r="G153" s="43">
        <f t="shared" si="173"/>
        <v>0</v>
      </c>
      <c r="H153" s="43">
        <f t="shared" si="174"/>
        <v>0</v>
      </c>
      <c r="I153" s="43">
        <f t="shared" si="175"/>
        <v>0</v>
      </c>
      <c r="J153" s="43">
        <f t="shared" si="176"/>
        <v>0</v>
      </c>
      <c r="K153" s="43">
        <f t="shared" si="177"/>
        <v>0</v>
      </c>
      <c r="L153" s="43">
        <f t="shared" si="177"/>
        <v>0</v>
      </c>
      <c r="M153" s="40">
        <v>0</v>
      </c>
      <c r="N153" s="47">
        <f t="shared" si="178"/>
        <v>0</v>
      </c>
      <c r="O153" s="40">
        <v>0</v>
      </c>
      <c r="P153" s="47">
        <f t="shared" si="178"/>
        <v>0</v>
      </c>
      <c r="Q153" s="47">
        <f t="shared" si="178"/>
        <v>0</v>
      </c>
      <c r="R153" s="47">
        <f t="shared" si="178"/>
        <v>0</v>
      </c>
      <c r="S153" s="40">
        <v>0</v>
      </c>
      <c r="T153" s="40">
        <v>0</v>
      </c>
      <c r="U153" s="38">
        <v>0</v>
      </c>
      <c r="V153" s="47">
        <f t="shared" si="179"/>
        <v>0</v>
      </c>
      <c r="W153" s="40">
        <v>0</v>
      </c>
      <c r="X153" s="47">
        <f t="shared" si="180"/>
        <v>0</v>
      </c>
      <c r="Y153" s="47">
        <f t="shared" si="180"/>
        <v>0</v>
      </c>
      <c r="Z153" s="47">
        <f t="shared" si="180"/>
        <v>0</v>
      </c>
      <c r="AA153" s="40">
        <v>0</v>
      </c>
      <c r="AB153" s="40">
        <v>0</v>
      </c>
      <c r="AC153" s="38">
        <v>0</v>
      </c>
      <c r="AD153" s="47">
        <f t="shared" si="181"/>
        <v>0</v>
      </c>
      <c r="AE153" s="40">
        <v>0</v>
      </c>
      <c r="AF153" s="47">
        <f t="shared" si="182"/>
        <v>0</v>
      </c>
      <c r="AG153" s="47">
        <f t="shared" si="182"/>
        <v>0</v>
      </c>
      <c r="AH153" s="47">
        <f t="shared" si="182"/>
        <v>0</v>
      </c>
      <c r="AI153" s="40">
        <v>0</v>
      </c>
      <c r="AJ153" s="40">
        <v>0</v>
      </c>
      <c r="AK153" s="38">
        <v>0</v>
      </c>
      <c r="AL153" s="47">
        <f t="shared" si="183"/>
        <v>0</v>
      </c>
      <c r="AM153" s="40">
        <v>0</v>
      </c>
      <c r="AN153" s="47">
        <f t="shared" si="184"/>
        <v>0</v>
      </c>
      <c r="AO153" s="47">
        <f t="shared" si="184"/>
        <v>0</v>
      </c>
      <c r="AP153" s="47">
        <f t="shared" si="184"/>
        <v>0</v>
      </c>
      <c r="AQ153" s="40">
        <v>0</v>
      </c>
      <c r="AR153" s="40">
        <v>0</v>
      </c>
      <c r="AS153" s="40">
        <f t="shared" si="189"/>
        <v>0</v>
      </c>
      <c r="AT153" s="40">
        <f t="shared" si="189"/>
        <v>0</v>
      </c>
      <c r="AU153" s="40">
        <f t="shared" si="189"/>
        <v>0</v>
      </c>
      <c r="AV153" s="40">
        <f t="shared" si="189"/>
        <v>0</v>
      </c>
      <c r="AW153" s="40">
        <f t="shared" si="189"/>
        <v>0</v>
      </c>
      <c r="AX153" s="40">
        <f t="shared" si="189"/>
        <v>0</v>
      </c>
      <c r="AY153" s="40">
        <f t="shared" si="189"/>
        <v>0</v>
      </c>
      <c r="AZ153" s="40">
        <f t="shared" si="188"/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96">
        <f t="shared" si="187"/>
        <v>0</v>
      </c>
      <c r="CH153" s="96">
        <f t="shared" si="187"/>
        <v>0</v>
      </c>
      <c r="CI153" s="96">
        <f t="shared" si="187"/>
        <v>0</v>
      </c>
      <c r="CJ153" s="96">
        <f t="shared" si="186"/>
        <v>0</v>
      </c>
      <c r="CK153" s="96">
        <f t="shared" si="186"/>
        <v>0</v>
      </c>
      <c r="CL153" s="96">
        <f t="shared" si="186"/>
        <v>0</v>
      </c>
      <c r="CM153" s="96">
        <f t="shared" si="186"/>
        <v>0</v>
      </c>
      <c r="CN153" s="96">
        <f t="shared" si="169"/>
        <v>0</v>
      </c>
      <c r="CO153" s="32" t="s">
        <v>211</v>
      </c>
      <c r="CP153" s="18"/>
      <c r="CQ153" s="18"/>
      <c r="CS153" s="42"/>
    </row>
    <row r="154" spans="1:97" ht="27.75" customHeight="1" x14ac:dyDescent="0.25">
      <c r="A154" s="33" t="s">
        <v>222</v>
      </c>
      <c r="B154" s="34" t="s">
        <v>489</v>
      </c>
      <c r="C154" s="35" t="s">
        <v>490</v>
      </c>
      <c r="D154" s="36" t="s">
        <v>211</v>
      </c>
      <c r="E154" s="43">
        <f t="shared" si="173"/>
        <v>0</v>
      </c>
      <c r="F154" s="43">
        <f t="shared" si="173"/>
        <v>0</v>
      </c>
      <c r="G154" s="43">
        <f t="shared" si="173"/>
        <v>0</v>
      </c>
      <c r="H154" s="43">
        <f t="shared" si="174"/>
        <v>0</v>
      </c>
      <c r="I154" s="43">
        <f t="shared" si="175"/>
        <v>0</v>
      </c>
      <c r="J154" s="43">
        <f t="shared" si="176"/>
        <v>0</v>
      </c>
      <c r="K154" s="43">
        <f t="shared" si="177"/>
        <v>0</v>
      </c>
      <c r="L154" s="43">
        <f t="shared" si="177"/>
        <v>0</v>
      </c>
      <c r="M154" s="40">
        <v>0</v>
      </c>
      <c r="N154" s="47">
        <f t="shared" si="178"/>
        <v>0</v>
      </c>
      <c r="O154" s="40">
        <v>0</v>
      </c>
      <c r="P154" s="47">
        <f t="shared" si="178"/>
        <v>0</v>
      </c>
      <c r="Q154" s="47">
        <f t="shared" si="178"/>
        <v>0</v>
      </c>
      <c r="R154" s="47">
        <f t="shared" si="178"/>
        <v>0</v>
      </c>
      <c r="S154" s="40">
        <v>0</v>
      </c>
      <c r="T154" s="40">
        <v>0</v>
      </c>
      <c r="U154" s="38">
        <v>0</v>
      </c>
      <c r="V154" s="47">
        <f t="shared" si="179"/>
        <v>0</v>
      </c>
      <c r="W154" s="40">
        <v>0</v>
      </c>
      <c r="X154" s="47">
        <f t="shared" si="180"/>
        <v>0</v>
      </c>
      <c r="Y154" s="47">
        <f t="shared" si="180"/>
        <v>0</v>
      </c>
      <c r="Z154" s="47">
        <f t="shared" si="180"/>
        <v>0</v>
      </c>
      <c r="AA154" s="40">
        <v>0</v>
      </c>
      <c r="AB154" s="40">
        <v>0</v>
      </c>
      <c r="AC154" s="38">
        <v>0</v>
      </c>
      <c r="AD154" s="47">
        <f t="shared" si="181"/>
        <v>0</v>
      </c>
      <c r="AE154" s="40">
        <v>0</v>
      </c>
      <c r="AF154" s="47">
        <f t="shared" si="182"/>
        <v>0</v>
      </c>
      <c r="AG154" s="47">
        <f t="shared" si="182"/>
        <v>0</v>
      </c>
      <c r="AH154" s="47">
        <f t="shared" si="182"/>
        <v>0</v>
      </c>
      <c r="AI154" s="40">
        <v>0</v>
      </c>
      <c r="AJ154" s="40">
        <v>0</v>
      </c>
      <c r="AK154" s="38">
        <v>0</v>
      </c>
      <c r="AL154" s="47">
        <f t="shared" si="183"/>
        <v>0</v>
      </c>
      <c r="AM154" s="40">
        <v>0</v>
      </c>
      <c r="AN154" s="47">
        <f t="shared" si="184"/>
        <v>0</v>
      </c>
      <c r="AO154" s="47">
        <f t="shared" si="184"/>
        <v>0</v>
      </c>
      <c r="AP154" s="47">
        <f t="shared" si="184"/>
        <v>0</v>
      </c>
      <c r="AQ154" s="40">
        <v>0</v>
      </c>
      <c r="AR154" s="40">
        <v>0</v>
      </c>
      <c r="AS154" s="40">
        <f t="shared" si="189"/>
        <v>0</v>
      </c>
      <c r="AT154" s="40">
        <f t="shared" si="189"/>
        <v>0</v>
      </c>
      <c r="AU154" s="40">
        <f t="shared" si="189"/>
        <v>0</v>
      </c>
      <c r="AV154" s="40">
        <f t="shared" si="189"/>
        <v>0</v>
      </c>
      <c r="AW154" s="40">
        <f t="shared" si="189"/>
        <v>0</v>
      </c>
      <c r="AX154" s="40">
        <f t="shared" si="189"/>
        <v>0</v>
      </c>
      <c r="AY154" s="40">
        <f t="shared" si="189"/>
        <v>0</v>
      </c>
      <c r="AZ154" s="40">
        <f t="shared" si="188"/>
        <v>0</v>
      </c>
      <c r="BA154" s="40">
        <v>0</v>
      </c>
      <c r="BB154" s="40">
        <v>0</v>
      </c>
      <c r="BC154" s="40">
        <v>0</v>
      </c>
      <c r="BD154" s="40">
        <v>0</v>
      </c>
      <c r="BE154" s="40">
        <v>0</v>
      </c>
      <c r="BF154" s="40">
        <v>0</v>
      </c>
      <c r="BG154" s="40">
        <v>0</v>
      </c>
      <c r="BH154" s="40">
        <v>0</v>
      </c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96">
        <f t="shared" si="187"/>
        <v>0</v>
      </c>
      <c r="CH154" s="96">
        <f t="shared" si="187"/>
        <v>0</v>
      </c>
      <c r="CI154" s="96">
        <f t="shared" si="187"/>
        <v>0</v>
      </c>
      <c r="CJ154" s="96">
        <f t="shared" si="186"/>
        <v>0</v>
      </c>
      <c r="CK154" s="96">
        <f t="shared" si="186"/>
        <v>0</v>
      </c>
      <c r="CL154" s="96">
        <f t="shared" si="186"/>
        <v>0</v>
      </c>
      <c r="CM154" s="96">
        <f t="shared" si="186"/>
        <v>0</v>
      </c>
      <c r="CN154" s="96">
        <f t="shared" si="169"/>
        <v>0</v>
      </c>
      <c r="CO154" s="32" t="s">
        <v>211</v>
      </c>
      <c r="CP154" s="18"/>
      <c r="CQ154" s="18"/>
      <c r="CS154" s="42"/>
    </row>
    <row r="155" spans="1:97" ht="27.75" customHeight="1" x14ac:dyDescent="0.25">
      <c r="A155" s="33" t="s">
        <v>222</v>
      </c>
      <c r="B155" s="34" t="s">
        <v>491</v>
      </c>
      <c r="C155" s="35" t="s">
        <v>492</v>
      </c>
      <c r="D155" s="36" t="s">
        <v>211</v>
      </c>
      <c r="E155" s="43">
        <f t="shared" si="173"/>
        <v>0</v>
      </c>
      <c r="F155" s="43">
        <f t="shared" si="173"/>
        <v>0</v>
      </c>
      <c r="G155" s="43">
        <f t="shared" si="173"/>
        <v>0</v>
      </c>
      <c r="H155" s="43">
        <f t="shared" si="174"/>
        <v>0</v>
      </c>
      <c r="I155" s="43">
        <f t="shared" si="175"/>
        <v>0</v>
      </c>
      <c r="J155" s="43">
        <f t="shared" si="176"/>
        <v>0</v>
      </c>
      <c r="K155" s="43">
        <f t="shared" si="177"/>
        <v>0</v>
      </c>
      <c r="L155" s="43">
        <f t="shared" si="177"/>
        <v>0</v>
      </c>
      <c r="M155" s="40">
        <v>0</v>
      </c>
      <c r="N155" s="47">
        <f t="shared" si="178"/>
        <v>0</v>
      </c>
      <c r="O155" s="40">
        <v>0</v>
      </c>
      <c r="P155" s="47">
        <f t="shared" si="178"/>
        <v>0</v>
      </c>
      <c r="Q155" s="47">
        <f t="shared" si="178"/>
        <v>0</v>
      </c>
      <c r="R155" s="47">
        <f t="shared" si="178"/>
        <v>0</v>
      </c>
      <c r="S155" s="40">
        <v>0</v>
      </c>
      <c r="T155" s="40">
        <v>0</v>
      </c>
      <c r="U155" s="38">
        <v>0</v>
      </c>
      <c r="V155" s="47">
        <f t="shared" si="179"/>
        <v>0</v>
      </c>
      <c r="W155" s="40">
        <v>0</v>
      </c>
      <c r="X155" s="47">
        <f t="shared" si="180"/>
        <v>0</v>
      </c>
      <c r="Y155" s="47">
        <f t="shared" si="180"/>
        <v>0</v>
      </c>
      <c r="Z155" s="47">
        <f t="shared" si="180"/>
        <v>0</v>
      </c>
      <c r="AA155" s="40">
        <v>0</v>
      </c>
      <c r="AB155" s="40">
        <v>0</v>
      </c>
      <c r="AC155" s="38">
        <v>0</v>
      </c>
      <c r="AD155" s="47">
        <f t="shared" si="181"/>
        <v>0</v>
      </c>
      <c r="AE155" s="40">
        <v>0</v>
      </c>
      <c r="AF155" s="47">
        <f t="shared" si="182"/>
        <v>0</v>
      </c>
      <c r="AG155" s="47">
        <f t="shared" si="182"/>
        <v>0</v>
      </c>
      <c r="AH155" s="47">
        <f t="shared" si="182"/>
        <v>0</v>
      </c>
      <c r="AI155" s="40">
        <v>0</v>
      </c>
      <c r="AJ155" s="40">
        <v>0</v>
      </c>
      <c r="AK155" s="38">
        <v>0</v>
      </c>
      <c r="AL155" s="47">
        <f t="shared" si="183"/>
        <v>0</v>
      </c>
      <c r="AM155" s="40">
        <v>0</v>
      </c>
      <c r="AN155" s="47">
        <f t="shared" si="184"/>
        <v>0</v>
      </c>
      <c r="AO155" s="47">
        <f t="shared" si="184"/>
        <v>0</v>
      </c>
      <c r="AP155" s="47">
        <f t="shared" si="184"/>
        <v>0</v>
      </c>
      <c r="AQ155" s="40">
        <v>0</v>
      </c>
      <c r="AR155" s="40">
        <v>0</v>
      </c>
      <c r="AS155" s="40">
        <f t="shared" si="189"/>
        <v>0</v>
      </c>
      <c r="AT155" s="40">
        <f t="shared" si="189"/>
        <v>0</v>
      </c>
      <c r="AU155" s="40">
        <f t="shared" si="189"/>
        <v>0</v>
      </c>
      <c r="AV155" s="40">
        <f t="shared" si="189"/>
        <v>0</v>
      </c>
      <c r="AW155" s="40">
        <f t="shared" si="189"/>
        <v>0</v>
      </c>
      <c r="AX155" s="40">
        <f t="shared" si="189"/>
        <v>0</v>
      </c>
      <c r="AY155" s="40">
        <f t="shared" si="189"/>
        <v>0</v>
      </c>
      <c r="AZ155" s="40">
        <f t="shared" si="188"/>
        <v>0</v>
      </c>
      <c r="BA155" s="40">
        <v>0</v>
      </c>
      <c r="BB155" s="40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40">
        <v>0</v>
      </c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96">
        <f t="shared" si="187"/>
        <v>0</v>
      </c>
      <c r="CH155" s="96">
        <f t="shared" si="187"/>
        <v>0</v>
      </c>
      <c r="CI155" s="96">
        <f t="shared" si="187"/>
        <v>0</v>
      </c>
      <c r="CJ155" s="96">
        <f t="shared" si="186"/>
        <v>0</v>
      </c>
      <c r="CK155" s="96">
        <f t="shared" si="186"/>
        <v>0</v>
      </c>
      <c r="CL155" s="96">
        <f t="shared" si="186"/>
        <v>0</v>
      </c>
      <c r="CM155" s="96">
        <f t="shared" si="186"/>
        <v>0</v>
      </c>
      <c r="CN155" s="96">
        <f t="shared" si="169"/>
        <v>0</v>
      </c>
      <c r="CO155" s="32" t="s">
        <v>211</v>
      </c>
      <c r="CP155" s="18"/>
      <c r="CQ155" s="18"/>
      <c r="CS155" s="42"/>
    </row>
    <row r="156" spans="1:97" ht="27.75" customHeight="1" x14ac:dyDescent="0.25">
      <c r="A156" s="33" t="s">
        <v>222</v>
      </c>
      <c r="B156" s="34" t="s">
        <v>493</v>
      </c>
      <c r="C156" s="35" t="s">
        <v>494</v>
      </c>
      <c r="D156" s="36" t="s">
        <v>211</v>
      </c>
      <c r="E156" s="43">
        <f t="shared" si="173"/>
        <v>0</v>
      </c>
      <c r="F156" s="43">
        <f t="shared" si="173"/>
        <v>0</v>
      </c>
      <c r="G156" s="43">
        <f t="shared" si="173"/>
        <v>0</v>
      </c>
      <c r="H156" s="43">
        <f t="shared" si="174"/>
        <v>0</v>
      </c>
      <c r="I156" s="43">
        <f t="shared" si="175"/>
        <v>0</v>
      </c>
      <c r="J156" s="43">
        <f t="shared" si="176"/>
        <v>0</v>
      </c>
      <c r="K156" s="43">
        <f t="shared" si="177"/>
        <v>0</v>
      </c>
      <c r="L156" s="43">
        <f t="shared" si="177"/>
        <v>0</v>
      </c>
      <c r="M156" s="40">
        <v>0</v>
      </c>
      <c r="N156" s="47">
        <f t="shared" si="178"/>
        <v>0</v>
      </c>
      <c r="O156" s="40">
        <v>0</v>
      </c>
      <c r="P156" s="47">
        <f t="shared" si="178"/>
        <v>0</v>
      </c>
      <c r="Q156" s="47">
        <f t="shared" si="178"/>
        <v>0</v>
      </c>
      <c r="R156" s="47">
        <f t="shared" si="178"/>
        <v>0</v>
      </c>
      <c r="S156" s="40">
        <v>0</v>
      </c>
      <c r="T156" s="40">
        <v>0</v>
      </c>
      <c r="U156" s="38">
        <v>0</v>
      </c>
      <c r="V156" s="47">
        <f t="shared" si="179"/>
        <v>0</v>
      </c>
      <c r="W156" s="40">
        <v>0</v>
      </c>
      <c r="X156" s="47">
        <f t="shared" si="180"/>
        <v>0</v>
      </c>
      <c r="Y156" s="47">
        <f t="shared" si="180"/>
        <v>0</v>
      </c>
      <c r="Z156" s="47">
        <f t="shared" si="180"/>
        <v>0</v>
      </c>
      <c r="AA156" s="40">
        <v>0</v>
      </c>
      <c r="AB156" s="40">
        <v>0</v>
      </c>
      <c r="AC156" s="38">
        <v>0</v>
      </c>
      <c r="AD156" s="47">
        <f t="shared" si="181"/>
        <v>0</v>
      </c>
      <c r="AE156" s="40">
        <v>0</v>
      </c>
      <c r="AF156" s="47">
        <f t="shared" si="182"/>
        <v>0</v>
      </c>
      <c r="AG156" s="47">
        <f t="shared" si="182"/>
        <v>0</v>
      </c>
      <c r="AH156" s="47">
        <f t="shared" si="182"/>
        <v>0</v>
      </c>
      <c r="AI156" s="40">
        <v>0</v>
      </c>
      <c r="AJ156" s="40">
        <v>0</v>
      </c>
      <c r="AK156" s="38">
        <v>0</v>
      </c>
      <c r="AL156" s="47">
        <f t="shared" si="183"/>
        <v>0</v>
      </c>
      <c r="AM156" s="40">
        <v>0</v>
      </c>
      <c r="AN156" s="47">
        <f t="shared" si="184"/>
        <v>0</v>
      </c>
      <c r="AO156" s="47">
        <f t="shared" si="184"/>
        <v>0</v>
      </c>
      <c r="AP156" s="47">
        <f t="shared" si="184"/>
        <v>0</v>
      </c>
      <c r="AQ156" s="40">
        <v>0</v>
      </c>
      <c r="AR156" s="40">
        <v>0</v>
      </c>
      <c r="AS156" s="40">
        <f t="shared" si="189"/>
        <v>0</v>
      </c>
      <c r="AT156" s="40">
        <f t="shared" si="189"/>
        <v>0</v>
      </c>
      <c r="AU156" s="40">
        <f t="shared" si="189"/>
        <v>0</v>
      </c>
      <c r="AV156" s="40">
        <f t="shared" si="189"/>
        <v>0</v>
      </c>
      <c r="AW156" s="40">
        <f t="shared" si="189"/>
        <v>0</v>
      </c>
      <c r="AX156" s="40">
        <f t="shared" si="189"/>
        <v>0</v>
      </c>
      <c r="AY156" s="40">
        <f t="shared" si="189"/>
        <v>0</v>
      </c>
      <c r="AZ156" s="40">
        <f t="shared" si="188"/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96">
        <f t="shared" si="187"/>
        <v>0</v>
      </c>
      <c r="CH156" s="96">
        <f t="shared" si="187"/>
        <v>0</v>
      </c>
      <c r="CI156" s="96">
        <f t="shared" si="187"/>
        <v>0</v>
      </c>
      <c r="CJ156" s="96">
        <f t="shared" si="186"/>
        <v>0</v>
      </c>
      <c r="CK156" s="96">
        <f t="shared" si="186"/>
        <v>0</v>
      </c>
      <c r="CL156" s="96">
        <f t="shared" si="186"/>
        <v>0</v>
      </c>
      <c r="CM156" s="96">
        <f t="shared" si="186"/>
        <v>0</v>
      </c>
      <c r="CN156" s="96">
        <f t="shared" si="169"/>
        <v>0</v>
      </c>
      <c r="CO156" s="32" t="s">
        <v>211</v>
      </c>
      <c r="CP156" s="18"/>
      <c r="CQ156" s="18"/>
      <c r="CS156" s="42"/>
    </row>
    <row r="157" spans="1:97" ht="27.75" customHeight="1" x14ac:dyDescent="0.25">
      <c r="A157" s="33" t="s">
        <v>222</v>
      </c>
      <c r="B157" s="34" t="s">
        <v>495</v>
      </c>
      <c r="C157" s="35" t="s">
        <v>496</v>
      </c>
      <c r="D157" s="36" t="s">
        <v>211</v>
      </c>
      <c r="E157" s="43">
        <f t="shared" si="173"/>
        <v>0</v>
      </c>
      <c r="F157" s="43">
        <f t="shared" si="173"/>
        <v>0</v>
      </c>
      <c r="G157" s="43">
        <f t="shared" si="173"/>
        <v>0</v>
      </c>
      <c r="H157" s="43">
        <f t="shared" si="174"/>
        <v>0</v>
      </c>
      <c r="I157" s="43">
        <f t="shared" si="175"/>
        <v>0</v>
      </c>
      <c r="J157" s="43">
        <f t="shared" si="176"/>
        <v>0</v>
      </c>
      <c r="K157" s="43">
        <f t="shared" si="177"/>
        <v>0</v>
      </c>
      <c r="L157" s="43">
        <f t="shared" si="177"/>
        <v>0</v>
      </c>
      <c r="M157" s="40">
        <v>0</v>
      </c>
      <c r="N157" s="47">
        <f t="shared" si="178"/>
        <v>0</v>
      </c>
      <c r="O157" s="40">
        <v>0</v>
      </c>
      <c r="P157" s="47">
        <f t="shared" si="178"/>
        <v>0</v>
      </c>
      <c r="Q157" s="47">
        <f t="shared" si="178"/>
        <v>0</v>
      </c>
      <c r="R157" s="47">
        <f t="shared" si="178"/>
        <v>0</v>
      </c>
      <c r="S157" s="40">
        <v>0</v>
      </c>
      <c r="T157" s="40">
        <v>0</v>
      </c>
      <c r="U157" s="38">
        <v>0</v>
      </c>
      <c r="V157" s="47">
        <f t="shared" si="179"/>
        <v>0</v>
      </c>
      <c r="W157" s="40">
        <v>0</v>
      </c>
      <c r="X157" s="47">
        <f t="shared" si="180"/>
        <v>0</v>
      </c>
      <c r="Y157" s="47">
        <f t="shared" si="180"/>
        <v>0</v>
      </c>
      <c r="Z157" s="47">
        <f t="shared" si="180"/>
        <v>0</v>
      </c>
      <c r="AA157" s="40">
        <v>0</v>
      </c>
      <c r="AB157" s="40">
        <v>0</v>
      </c>
      <c r="AC157" s="38">
        <v>0</v>
      </c>
      <c r="AD157" s="47">
        <f t="shared" si="181"/>
        <v>0</v>
      </c>
      <c r="AE157" s="40">
        <v>0</v>
      </c>
      <c r="AF157" s="47">
        <f t="shared" si="182"/>
        <v>0</v>
      </c>
      <c r="AG157" s="47">
        <f t="shared" si="182"/>
        <v>0</v>
      </c>
      <c r="AH157" s="47">
        <f t="shared" si="182"/>
        <v>0</v>
      </c>
      <c r="AI157" s="40">
        <v>0</v>
      </c>
      <c r="AJ157" s="40">
        <v>0</v>
      </c>
      <c r="AK157" s="38">
        <v>0</v>
      </c>
      <c r="AL157" s="47">
        <f t="shared" si="183"/>
        <v>0</v>
      </c>
      <c r="AM157" s="40">
        <v>0</v>
      </c>
      <c r="AN157" s="47">
        <f t="shared" si="184"/>
        <v>0</v>
      </c>
      <c r="AO157" s="47">
        <f t="shared" si="184"/>
        <v>0</v>
      </c>
      <c r="AP157" s="47">
        <f t="shared" si="184"/>
        <v>0</v>
      </c>
      <c r="AQ157" s="40">
        <v>0</v>
      </c>
      <c r="AR157" s="40">
        <v>0</v>
      </c>
      <c r="AS157" s="40">
        <f t="shared" si="189"/>
        <v>0</v>
      </c>
      <c r="AT157" s="40">
        <f t="shared" si="189"/>
        <v>0</v>
      </c>
      <c r="AU157" s="40">
        <f t="shared" si="189"/>
        <v>0</v>
      </c>
      <c r="AV157" s="40">
        <f t="shared" si="189"/>
        <v>0</v>
      </c>
      <c r="AW157" s="40">
        <f t="shared" si="189"/>
        <v>0</v>
      </c>
      <c r="AX157" s="40">
        <f t="shared" si="189"/>
        <v>0</v>
      </c>
      <c r="AY157" s="40">
        <f t="shared" si="189"/>
        <v>0</v>
      </c>
      <c r="AZ157" s="40">
        <f t="shared" si="188"/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96">
        <f t="shared" si="187"/>
        <v>0</v>
      </c>
      <c r="CH157" s="96">
        <f t="shared" si="187"/>
        <v>0</v>
      </c>
      <c r="CI157" s="96">
        <f t="shared" si="187"/>
        <v>0</v>
      </c>
      <c r="CJ157" s="96">
        <f t="shared" si="186"/>
        <v>0</v>
      </c>
      <c r="CK157" s="96">
        <f t="shared" si="186"/>
        <v>0</v>
      </c>
      <c r="CL157" s="96">
        <f t="shared" si="186"/>
        <v>0</v>
      </c>
      <c r="CM157" s="96">
        <f t="shared" si="186"/>
        <v>0</v>
      </c>
      <c r="CN157" s="96">
        <f t="shared" si="169"/>
        <v>0</v>
      </c>
      <c r="CO157" s="32" t="s">
        <v>211</v>
      </c>
      <c r="CP157" s="18"/>
      <c r="CQ157" s="18"/>
      <c r="CS157" s="42"/>
    </row>
    <row r="158" spans="1:97" ht="27.75" customHeight="1" x14ac:dyDescent="0.25">
      <c r="A158" s="33" t="s">
        <v>222</v>
      </c>
      <c r="B158" s="34" t="s">
        <v>497</v>
      </c>
      <c r="C158" s="35" t="s">
        <v>498</v>
      </c>
      <c r="D158" s="36" t="s">
        <v>211</v>
      </c>
      <c r="E158" s="43">
        <f t="shared" si="173"/>
        <v>0</v>
      </c>
      <c r="F158" s="43">
        <f t="shared" si="173"/>
        <v>0</v>
      </c>
      <c r="G158" s="43">
        <f t="shared" si="173"/>
        <v>0</v>
      </c>
      <c r="H158" s="43">
        <f t="shared" si="174"/>
        <v>0</v>
      </c>
      <c r="I158" s="43">
        <f t="shared" si="175"/>
        <v>0</v>
      </c>
      <c r="J158" s="43">
        <f t="shared" si="176"/>
        <v>0</v>
      </c>
      <c r="K158" s="43">
        <f t="shared" si="177"/>
        <v>0</v>
      </c>
      <c r="L158" s="43">
        <f t="shared" si="177"/>
        <v>0</v>
      </c>
      <c r="M158" s="40">
        <v>0</v>
      </c>
      <c r="N158" s="47">
        <f t="shared" si="178"/>
        <v>0</v>
      </c>
      <c r="O158" s="40">
        <v>0</v>
      </c>
      <c r="P158" s="47">
        <f t="shared" si="178"/>
        <v>0</v>
      </c>
      <c r="Q158" s="47">
        <f t="shared" si="178"/>
        <v>0</v>
      </c>
      <c r="R158" s="47">
        <f t="shared" si="178"/>
        <v>0</v>
      </c>
      <c r="S158" s="40">
        <v>0</v>
      </c>
      <c r="T158" s="40">
        <v>0</v>
      </c>
      <c r="U158" s="38">
        <v>0</v>
      </c>
      <c r="V158" s="47">
        <f t="shared" si="179"/>
        <v>0</v>
      </c>
      <c r="W158" s="40">
        <v>0</v>
      </c>
      <c r="X158" s="47">
        <f t="shared" si="180"/>
        <v>0</v>
      </c>
      <c r="Y158" s="47">
        <f t="shared" si="180"/>
        <v>0</v>
      </c>
      <c r="Z158" s="47">
        <f t="shared" si="180"/>
        <v>0</v>
      </c>
      <c r="AA158" s="40">
        <v>0</v>
      </c>
      <c r="AB158" s="40">
        <v>0</v>
      </c>
      <c r="AC158" s="38">
        <v>0</v>
      </c>
      <c r="AD158" s="47">
        <f t="shared" si="181"/>
        <v>0</v>
      </c>
      <c r="AE158" s="40">
        <v>0</v>
      </c>
      <c r="AF158" s="47">
        <f t="shared" si="182"/>
        <v>0</v>
      </c>
      <c r="AG158" s="47">
        <f t="shared" si="182"/>
        <v>0</v>
      </c>
      <c r="AH158" s="47">
        <f t="shared" si="182"/>
        <v>0</v>
      </c>
      <c r="AI158" s="40">
        <v>0</v>
      </c>
      <c r="AJ158" s="40">
        <v>0</v>
      </c>
      <c r="AK158" s="38">
        <v>0</v>
      </c>
      <c r="AL158" s="47">
        <f t="shared" si="183"/>
        <v>0</v>
      </c>
      <c r="AM158" s="40">
        <v>0</v>
      </c>
      <c r="AN158" s="47">
        <f t="shared" si="184"/>
        <v>0</v>
      </c>
      <c r="AO158" s="47">
        <f t="shared" si="184"/>
        <v>0</v>
      </c>
      <c r="AP158" s="47">
        <f t="shared" si="184"/>
        <v>0</v>
      </c>
      <c r="AQ158" s="40">
        <v>0</v>
      </c>
      <c r="AR158" s="40">
        <v>0</v>
      </c>
      <c r="AS158" s="40">
        <f t="shared" si="189"/>
        <v>0</v>
      </c>
      <c r="AT158" s="40">
        <f t="shared" si="189"/>
        <v>0</v>
      </c>
      <c r="AU158" s="40">
        <f t="shared" si="189"/>
        <v>0</v>
      </c>
      <c r="AV158" s="40">
        <f t="shared" si="189"/>
        <v>0</v>
      </c>
      <c r="AW158" s="40">
        <f t="shared" si="189"/>
        <v>0</v>
      </c>
      <c r="AX158" s="40">
        <f t="shared" si="189"/>
        <v>0</v>
      </c>
      <c r="AY158" s="40">
        <f t="shared" si="189"/>
        <v>0</v>
      </c>
      <c r="AZ158" s="40">
        <f t="shared" si="188"/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96">
        <f t="shared" si="187"/>
        <v>0</v>
      </c>
      <c r="CH158" s="96">
        <f t="shared" si="187"/>
        <v>0</v>
      </c>
      <c r="CI158" s="96">
        <f t="shared" si="187"/>
        <v>0</v>
      </c>
      <c r="CJ158" s="96">
        <f t="shared" si="186"/>
        <v>0</v>
      </c>
      <c r="CK158" s="96">
        <f t="shared" si="186"/>
        <v>0</v>
      </c>
      <c r="CL158" s="96">
        <f t="shared" si="186"/>
        <v>0</v>
      </c>
      <c r="CM158" s="96">
        <f t="shared" si="186"/>
        <v>0</v>
      </c>
      <c r="CN158" s="96">
        <f t="shared" si="169"/>
        <v>0</v>
      </c>
      <c r="CO158" s="32" t="s">
        <v>211</v>
      </c>
      <c r="CP158" s="18"/>
      <c r="CQ158" s="18"/>
      <c r="CS158" s="42"/>
    </row>
    <row r="159" spans="1:97" ht="27.75" customHeight="1" x14ac:dyDescent="0.25">
      <c r="A159" s="33" t="s">
        <v>222</v>
      </c>
      <c r="B159" s="34" t="s">
        <v>499</v>
      </c>
      <c r="C159" s="35" t="s">
        <v>500</v>
      </c>
      <c r="D159" s="36" t="s">
        <v>211</v>
      </c>
      <c r="E159" s="43">
        <f t="shared" si="173"/>
        <v>0</v>
      </c>
      <c r="F159" s="43">
        <f t="shared" si="173"/>
        <v>0</v>
      </c>
      <c r="G159" s="43">
        <f t="shared" si="173"/>
        <v>0</v>
      </c>
      <c r="H159" s="43">
        <f t="shared" si="174"/>
        <v>0</v>
      </c>
      <c r="I159" s="43">
        <f t="shared" si="175"/>
        <v>0</v>
      </c>
      <c r="J159" s="43">
        <f t="shared" si="176"/>
        <v>0</v>
      </c>
      <c r="K159" s="43">
        <f t="shared" si="177"/>
        <v>0</v>
      </c>
      <c r="L159" s="43">
        <f t="shared" si="177"/>
        <v>0</v>
      </c>
      <c r="M159" s="40">
        <v>0</v>
      </c>
      <c r="N159" s="47">
        <f t="shared" si="178"/>
        <v>0</v>
      </c>
      <c r="O159" s="40">
        <v>0</v>
      </c>
      <c r="P159" s="47">
        <f t="shared" si="178"/>
        <v>0</v>
      </c>
      <c r="Q159" s="47">
        <f t="shared" si="178"/>
        <v>0</v>
      </c>
      <c r="R159" s="47">
        <f t="shared" si="178"/>
        <v>0</v>
      </c>
      <c r="S159" s="40">
        <v>0</v>
      </c>
      <c r="T159" s="40">
        <v>0</v>
      </c>
      <c r="U159" s="38">
        <v>0</v>
      </c>
      <c r="V159" s="47">
        <f t="shared" si="179"/>
        <v>0</v>
      </c>
      <c r="W159" s="40">
        <v>0</v>
      </c>
      <c r="X159" s="47">
        <f t="shared" si="180"/>
        <v>0</v>
      </c>
      <c r="Y159" s="47">
        <f t="shared" si="180"/>
        <v>0</v>
      </c>
      <c r="Z159" s="47">
        <f t="shared" si="180"/>
        <v>0</v>
      </c>
      <c r="AA159" s="40">
        <v>0</v>
      </c>
      <c r="AB159" s="40">
        <v>0</v>
      </c>
      <c r="AC159" s="38">
        <v>0</v>
      </c>
      <c r="AD159" s="47">
        <f t="shared" si="181"/>
        <v>0</v>
      </c>
      <c r="AE159" s="40">
        <v>0</v>
      </c>
      <c r="AF159" s="47">
        <f t="shared" si="182"/>
        <v>0</v>
      </c>
      <c r="AG159" s="47">
        <f t="shared" si="182"/>
        <v>0</v>
      </c>
      <c r="AH159" s="47">
        <f t="shared" si="182"/>
        <v>0</v>
      </c>
      <c r="AI159" s="40">
        <v>0</v>
      </c>
      <c r="AJ159" s="40">
        <v>0</v>
      </c>
      <c r="AK159" s="38">
        <v>0</v>
      </c>
      <c r="AL159" s="47">
        <f t="shared" si="183"/>
        <v>0</v>
      </c>
      <c r="AM159" s="40">
        <v>0</v>
      </c>
      <c r="AN159" s="47">
        <f t="shared" si="184"/>
        <v>0</v>
      </c>
      <c r="AO159" s="47">
        <f t="shared" si="184"/>
        <v>0</v>
      </c>
      <c r="AP159" s="47">
        <f t="shared" si="184"/>
        <v>0</v>
      </c>
      <c r="AQ159" s="40">
        <v>0</v>
      </c>
      <c r="AR159" s="40">
        <v>0</v>
      </c>
      <c r="AS159" s="40">
        <f t="shared" si="189"/>
        <v>0</v>
      </c>
      <c r="AT159" s="40">
        <f t="shared" si="189"/>
        <v>0</v>
      </c>
      <c r="AU159" s="40">
        <f t="shared" si="189"/>
        <v>0</v>
      </c>
      <c r="AV159" s="40">
        <f t="shared" si="189"/>
        <v>0</v>
      </c>
      <c r="AW159" s="40">
        <f t="shared" si="189"/>
        <v>0</v>
      </c>
      <c r="AX159" s="40">
        <f t="shared" si="189"/>
        <v>0</v>
      </c>
      <c r="AY159" s="40">
        <f t="shared" si="189"/>
        <v>0</v>
      </c>
      <c r="AZ159" s="40">
        <f t="shared" si="188"/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96">
        <f t="shared" si="187"/>
        <v>0</v>
      </c>
      <c r="CH159" s="96">
        <f t="shared" si="187"/>
        <v>0</v>
      </c>
      <c r="CI159" s="96">
        <f t="shared" si="187"/>
        <v>0</v>
      </c>
      <c r="CJ159" s="96">
        <f t="shared" si="186"/>
        <v>0</v>
      </c>
      <c r="CK159" s="96">
        <f t="shared" si="186"/>
        <v>0</v>
      </c>
      <c r="CL159" s="96">
        <f t="shared" si="186"/>
        <v>0</v>
      </c>
      <c r="CM159" s="96">
        <f t="shared" si="186"/>
        <v>0</v>
      </c>
      <c r="CN159" s="96">
        <f t="shared" si="169"/>
        <v>0</v>
      </c>
      <c r="CO159" s="32" t="s">
        <v>211</v>
      </c>
      <c r="CP159" s="18"/>
      <c r="CQ159" s="18"/>
      <c r="CS159" s="42"/>
    </row>
    <row r="160" spans="1:97" ht="27.75" customHeight="1" x14ac:dyDescent="0.25">
      <c r="A160" s="33" t="s">
        <v>222</v>
      </c>
      <c r="B160" s="34" t="s">
        <v>501</v>
      </c>
      <c r="C160" s="35" t="s">
        <v>502</v>
      </c>
      <c r="D160" s="36" t="s">
        <v>211</v>
      </c>
      <c r="E160" s="43">
        <f t="shared" si="173"/>
        <v>0</v>
      </c>
      <c r="F160" s="43">
        <f t="shared" si="173"/>
        <v>0</v>
      </c>
      <c r="G160" s="43">
        <f t="shared" si="173"/>
        <v>0</v>
      </c>
      <c r="H160" s="43">
        <f t="shared" si="174"/>
        <v>0</v>
      </c>
      <c r="I160" s="43">
        <f t="shared" si="175"/>
        <v>0</v>
      </c>
      <c r="J160" s="43">
        <f t="shared" si="176"/>
        <v>0</v>
      </c>
      <c r="K160" s="43">
        <f t="shared" si="177"/>
        <v>0</v>
      </c>
      <c r="L160" s="43">
        <f t="shared" si="177"/>
        <v>0</v>
      </c>
      <c r="M160" s="40">
        <v>0</v>
      </c>
      <c r="N160" s="47">
        <f t="shared" si="178"/>
        <v>0</v>
      </c>
      <c r="O160" s="40">
        <v>0</v>
      </c>
      <c r="P160" s="47">
        <f t="shared" si="178"/>
        <v>0</v>
      </c>
      <c r="Q160" s="47">
        <f t="shared" si="178"/>
        <v>0</v>
      </c>
      <c r="R160" s="47">
        <f t="shared" si="178"/>
        <v>0</v>
      </c>
      <c r="S160" s="40">
        <v>0</v>
      </c>
      <c r="T160" s="40">
        <v>0</v>
      </c>
      <c r="U160" s="38">
        <v>0</v>
      </c>
      <c r="V160" s="47">
        <f t="shared" si="179"/>
        <v>0</v>
      </c>
      <c r="W160" s="40">
        <v>0</v>
      </c>
      <c r="X160" s="47">
        <f t="shared" si="180"/>
        <v>0</v>
      </c>
      <c r="Y160" s="47">
        <f t="shared" si="180"/>
        <v>0</v>
      </c>
      <c r="Z160" s="47">
        <f t="shared" si="180"/>
        <v>0</v>
      </c>
      <c r="AA160" s="40">
        <v>0</v>
      </c>
      <c r="AB160" s="40">
        <v>0</v>
      </c>
      <c r="AC160" s="38">
        <v>0</v>
      </c>
      <c r="AD160" s="47">
        <f t="shared" si="181"/>
        <v>0</v>
      </c>
      <c r="AE160" s="40">
        <v>0</v>
      </c>
      <c r="AF160" s="47">
        <f t="shared" si="182"/>
        <v>0</v>
      </c>
      <c r="AG160" s="47">
        <f t="shared" si="182"/>
        <v>0</v>
      </c>
      <c r="AH160" s="47">
        <f t="shared" si="182"/>
        <v>0</v>
      </c>
      <c r="AI160" s="40">
        <v>0</v>
      </c>
      <c r="AJ160" s="40">
        <v>0</v>
      </c>
      <c r="AK160" s="38">
        <v>0</v>
      </c>
      <c r="AL160" s="47">
        <f t="shared" si="183"/>
        <v>0</v>
      </c>
      <c r="AM160" s="40">
        <v>0</v>
      </c>
      <c r="AN160" s="47">
        <f t="shared" si="184"/>
        <v>0</v>
      </c>
      <c r="AO160" s="47">
        <f t="shared" si="184"/>
        <v>0</v>
      </c>
      <c r="AP160" s="47">
        <f t="shared" si="184"/>
        <v>0</v>
      </c>
      <c r="AQ160" s="40">
        <v>0</v>
      </c>
      <c r="AR160" s="40">
        <v>0</v>
      </c>
      <c r="AS160" s="40">
        <f t="shared" si="189"/>
        <v>0</v>
      </c>
      <c r="AT160" s="40">
        <f t="shared" si="189"/>
        <v>0</v>
      </c>
      <c r="AU160" s="40">
        <f t="shared" si="189"/>
        <v>0</v>
      </c>
      <c r="AV160" s="40">
        <f t="shared" si="189"/>
        <v>0</v>
      </c>
      <c r="AW160" s="40">
        <f t="shared" si="189"/>
        <v>0</v>
      </c>
      <c r="AX160" s="40">
        <f t="shared" si="189"/>
        <v>0</v>
      </c>
      <c r="AY160" s="40">
        <f t="shared" si="189"/>
        <v>0</v>
      </c>
      <c r="AZ160" s="40">
        <f t="shared" si="188"/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96">
        <f t="shared" si="187"/>
        <v>0</v>
      </c>
      <c r="CH160" s="96">
        <f t="shared" si="187"/>
        <v>0</v>
      </c>
      <c r="CI160" s="96">
        <f t="shared" si="187"/>
        <v>0</v>
      </c>
      <c r="CJ160" s="96">
        <f t="shared" si="186"/>
        <v>0</v>
      </c>
      <c r="CK160" s="96">
        <f t="shared" si="186"/>
        <v>0</v>
      </c>
      <c r="CL160" s="96">
        <f t="shared" si="186"/>
        <v>0</v>
      </c>
      <c r="CM160" s="96">
        <f t="shared" si="186"/>
        <v>0</v>
      </c>
      <c r="CN160" s="96">
        <f t="shared" si="169"/>
        <v>0</v>
      </c>
      <c r="CO160" s="32" t="s">
        <v>211</v>
      </c>
      <c r="CP160" s="18"/>
      <c r="CQ160" s="18"/>
      <c r="CS160" s="42"/>
    </row>
    <row r="161" spans="1:97" ht="27.75" customHeight="1" x14ac:dyDescent="0.25">
      <c r="A161" s="33" t="s">
        <v>222</v>
      </c>
      <c r="B161" s="34" t="s">
        <v>503</v>
      </c>
      <c r="C161" s="35" t="s">
        <v>504</v>
      </c>
      <c r="D161" s="36" t="s">
        <v>211</v>
      </c>
      <c r="E161" s="43">
        <f t="shared" si="173"/>
        <v>0</v>
      </c>
      <c r="F161" s="43">
        <f t="shared" si="173"/>
        <v>0</v>
      </c>
      <c r="G161" s="43">
        <f t="shared" si="173"/>
        <v>0</v>
      </c>
      <c r="H161" s="43">
        <f t="shared" si="174"/>
        <v>0</v>
      </c>
      <c r="I161" s="43">
        <f t="shared" si="175"/>
        <v>0</v>
      </c>
      <c r="J161" s="43">
        <f t="shared" si="176"/>
        <v>0</v>
      </c>
      <c r="K161" s="43">
        <f t="shared" si="177"/>
        <v>0</v>
      </c>
      <c r="L161" s="43">
        <f t="shared" si="177"/>
        <v>0</v>
      </c>
      <c r="M161" s="40">
        <v>0</v>
      </c>
      <c r="N161" s="47">
        <f t="shared" si="178"/>
        <v>0</v>
      </c>
      <c r="O161" s="40">
        <v>0</v>
      </c>
      <c r="P161" s="47">
        <f t="shared" si="178"/>
        <v>0</v>
      </c>
      <c r="Q161" s="47">
        <f t="shared" si="178"/>
        <v>0</v>
      </c>
      <c r="R161" s="47">
        <f t="shared" si="178"/>
        <v>0</v>
      </c>
      <c r="S161" s="40">
        <v>0</v>
      </c>
      <c r="T161" s="40">
        <v>0</v>
      </c>
      <c r="U161" s="38">
        <v>0</v>
      </c>
      <c r="V161" s="47">
        <f t="shared" si="179"/>
        <v>0</v>
      </c>
      <c r="W161" s="40">
        <v>0</v>
      </c>
      <c r="X161" s="47">
        <f t="shared" si="180"/>
        <v>0</v>
      </c>
      <c r="Y161" s="47">
        <f t="shared" si="180"/>
        <v>0</v>
      </c>
      <c r="Z161" s="47">
        <f t="shared" si="180"/>
        <v>0</v>
      </c>
      <c r="AA161" s="40">
        <v>0</v>
      </c>
      <c r="AB161" s="40">
        <v>0</v>
      </c>
      <c r="AC161" s="38">
        <v>0</v>
      </c>
      <c r="AD161" s="47">
        <f t="shared" si="181"/>
        <v>0</v>
      </c>
      <c r="AE161" s="40">
        <v>0</v>
      </c>
      <c r="AF161" s="47">
        <f t="shared" si="182"/>
        <v>0</v>
      </c>
      <c r="AG161" s="47">
        <f t="shared" si="182"/>
        <v>0</v>
      </c>
      <c r="AH161" s="47">
        <f t="shared" si="182"/>
        <v>0</v>
      </c>
      <c r="AI161" s="40">
        <v>0</v>
      </c>
      <c r="AJ161" s="40">
        <v>0</v>
      </c>
      <c r="AK161" s="38">
        <v>0</v>
      </c>
      <c r="AL161" s="47">
        <f t="shared" si="183"/>
        <v>0</v>
      </c>
      <c r="AM161" s="40">
        <v>0</v>
      </c>
      <c r="AN161" s="47">
        <f t="shared" si="184"/>
        <v>0</v>
      </c>
      <c r="AO161" s="47">
        <f t="shared" si="184"/>
        <v>0</v>
      </c>
      <c r="AP161" s="47">
        <f t="shared" si="184"/>
        <v>0</v>
      </c>
      <c r="AQ161" s="40">
        <v>0</v>
      </c>
      <c r="AR161" s="40">
        <v>0</v>
      </c>
      <c r="AS161" s="40">
        <f t="shared" si="189"/>
        <v>0</v>
      </c>
      <c r="AT161" s="40">
        <f t="shared" si="189"/>
        <v>0</v>
      </c>
      <c r="AU161" s="40">
        <f t="shared" si="189"/>
        <v>0</v>
      </c>
      <c r="AV161" s="40">
        <f t="shared" si="189"/>
        <v>0</v>
      </c>
      <c r="AW161" s="40">
        <f t="shared" si="189"/>
        <v>0</v>
      </c>
      <c r="AX161" s="40">
        <f t="shared" si="189"/>
        <v>0</v>
      </c>
      <c r="AY161" s="40">
        <f t="shared" si="189"/>
        <v>0</v>
      </c>
      <c r="AZ161" s="40">
        <f t="shared" si="188"/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96">
        <f t="shared" si="187"/>
        <v>0</v>
      </c>
      <c r="CH161" s="96">
        <f t="shared" si="187"/>
        <v>0</v>
      </c>
      <c r="CI161" s="96">
        <f t="shared" si="187"/>
        <v>0</v>
      </c>
      <c r="CJ161" s="96">
        <f t="shared" si="186"/>
        <v>0</v>
      </c>
      <c r="CK161" s="96">
        <f t="shared" si="186"/>
        <v>0</v>
      </c>
      <c r="CL161" s="96">
        <f t="shared" si="186"/>
        <v>0</v>
      </c>
      <c r="CM161" s="96">
        <f t="shared" si="186"/>
        <v>0</v>
      </c>
      <c r="CN161" s="96">
        <f t="shared" si="169"/>
        <v>0</v>
      </c>
      <c r="CO161" s="32" t="s">
        <v>211</v>
      </c>
      <c r="CP161" s="18"/>
      <c r="CQ161" s="18"/>
      <c r="CS161" s="42"/>
    </row>
    <row r="162" spans="1:97" ht="27.75" customHeight="1" x14ac:dyDescent="0.25">
      <c r="A162" s="33" t="s">
        <v>222</v>
      </c>
      <c r="B162" s="34" t="s">
        <v>505</v>
      </c>
      <c r="C162" s="35" t="s">
        <v>506</v>
      </c>
      <c r="D162" s="36" t="s">
        <v>211</v>
      </c>
      <c r="E162" s="43">
        <f t="shared" si="173"/>
        <v>0</v>
      </c>
      <c r="F162" s="43">
        <f t="shared" si="173"/>
        <v>0</v>
      </c>
      <c r="G162" s="43">
        <f t="shared" si="173"/>
        <v>0</v>
      </c>
      <c r="H162" s="43">
        <f t="shared" si="174"/>
        <v>0</v>
      </c>
      <c r="I162" s="43">
        <f t="shared" si="175"/>
        <v>0</v>
      </c>
      <c r="J162" s="43">
        <f t="shared" si="176"/>
        <v>0</v>
      </c>
      <c r="K162" s="43">
        <f t="shared" si="177"/>
        <v>0</v>
      </c>
      <c r="L162" s="43">
        <f t="shared" si="177"/>
        <v>0</v>
      </c>
      <c r="M162" s="40">
        <v>0</v>
      </c>
      <c r="N162" s="47">
        <f t="shared" si="178"/>
        <v>0</v>
      </c>
      <c r="O162" s="40">
        <v>0</v>
      </c>
      <c r="P162" s="47">
        <f t="shared" si="178"/>
        <v>0</v>
      </c>
      <c r="Q162" s="47">
        <f t="shared" si="178"/>
        <v>0</v>
      </c>
      <c r="R162" s="47">
        <f t="shared" si="178"/>
        <v>0</v>
      </c>
      <c r="S162" s="40">
        <v>0</v>
      </c>
      <c r="T162" s="40">
        <v>0</v>
      </c>
      <c r="U162" s="38">
        <v>0</v>
      </c>
      <c r="V162" s="47">
        <f t="shared" si="179"/>
        <v>0</v>
      </c>
      <c r="W162" s="40">
        <v>0</v>
      </c>
      <c r="X162" s="47">
        <f t="shared" si="180"/>
        <v>0</v>
      </c>
      <c r="Y162" s="47">
        <f t="shared" si="180"/>
        <v>0</v>
      </c>
      <c r="Z162" s="47">
        <f t="shared" si="180"/>
        <v>0</v>
      </c>
      <c r="AA162" s="40">
        <v>0</v>
      </c>
      <c r="AB162" s="40">
        <v>0</v>
      </c>
      <c r="AC162" s="38">
        <v>0</v>
      </c>
      <c r="AD162" s="47">
        <f t="shared" si="181"/>
        <v>0</v>
      </c>
      <c r="AE162" s="40">
        <v>0</v>
      </c>
      <c r="AF162" s="47">
        <f t="shared" si="182"/>
        <v>0</v>
      </c>
      <c r="AG162" s="47">
        <f t="shared" si="182"/>
        <v>0</v>
      </c>
      <c r="AH162" s="47">
        <f t="shared" si="182"/>
        <v>0</v>
      </c>
      <c r="AI162" s="40">
        <v>0</v>
      </c>
      <c r="AJ162" s="40">
        <v>0</v>
      </c>
      <c r="AK162" s="38">
        <v>0</v>
      </c>
      <c r="AL162" s="47">
        <f t="shared" si="183"/>
        <v>0</v>
      </c>
      <c r="AM162" s="40">
        <v>0</v>
      </c>
      <c r="AN162" s="47">
        <f t="shared" si="184"/>
        <v>0</v>
      </c>
      <c r="AO162" s="47">
        <f t="shared" si="184"/>
        <v>0</v>
      </c>
      <c r="AP162" s="47">
        <f t="shared" si="184"/>
        <v>0</v>
      </c>
      <c r="AQ162" s="40">
        <v>0</v>
      </c>
      <c r="AR162" s="40">
        <v>0</v>
      </c>
      <c r="AS162" s="40">
        <f t="shared" si="189"/>
        <v>0</v>
      </c>
      <c r="AT162" s="40">
        <f t="shared" si="189"/>
        <v>0</v>
      </c>
      <c r="AU162" s="40">
        <f t="shared" si="189"/>
        <v>0</v>
      </c>
      <c r="AV162" s="40">
        <f t="shared" si="189"/>
        <v>0</v>
      </c>
      <c r="AW162" s="40">
        <f t="shared" si="189"/>
        <v>0</v>
      </c>
      <c r="AX162" s="40">
        <f t="shared" si="189"/>
        <v>0</v>
      </c>
      <c r="AY162" s="40">
        <f t="shared" si="189"/>
        <v>0</v>
      </c>
      <c r="AZ162" s="40">
        <f t="shared" si="188"/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96">
        <f t="shared" si="187"/>
        <v>0</v>
      </c>
      <c r="CH162" s="96">
        <f t="shared" si="187"/>
        <v>0</v>
      </c>
      <c r="CI162" s="96">
        <f t="shared" si="187"/>
        <v>0</v>
      </c>
      <c r="CJ162" s="96">
        <f t="shared" si="186"/>
        <v>0</v>
      </c>
      <c r="CK162" s="96">
        <f t="shared" si="186"/>
        <v>0</v>
      </c>
      <c r="CL162" s="96">
        <f t="shared" si="186"/>
        <v>0</v>
      </c>
      <c r="CM162" s="96">
        <f t="shared" si="186"/>
        <v>0</v>
      </c>
      <c r="CN162" s="96">
        <f t="shared" si="169"/>
        <v>0</v>
      </c>
      <c r="CO162" s="32" t="s">
        <v>211</v>
      </c>
      <c r="CP162" s="18"/>
      <c r="CQ162" s="18"/>
      <c r="CS162" s="42"/>
    </row>
    <row r="163" spans="1:97" ht="27.75" customHeight="1" x14ac:dyDescent="0.25">
      <c r="A163" s="33" t="s">
        <v>222</v>
      </c>
      <c r="B163" s="34" t="s">
        <v>507</v>
      </c>
      <c r="C163" s="35" t="s">
        <v>508</v>
      </c>
      <c r="D163" s="36" t="s">
        <v>211</v>
      </c>
      <c r="E163" s="43">
        <f t="shared" si="173"/>
        <v>0</v>
      </c>
      <c r="F163" s="43">
        <f t="shared" si="173"/>
        <v>0</v>
      </c>
      <c r="G163" s="43">
        <f t="shared" si="173"/>
        <v>0</v>
      </c>
      <c r="H163" s="43">
        <f t="shared" si="174"/>
        <v>0</v>
      </c>
      <c r="I163" s="43">
        <f t="shared" si="175"/>
        <v>0</v>
      </c>
      <c r="J163" s="43">
        <f t="shared" si="176"/>
        <v>0</v>
      </c>
      <c r="K163" s="43">
        <f t="shared" si="177"/>
        <v>0</v>
      </c>
      <c r="L163" s="43">
        <f t="shared" si="177"/>
        <v>0</v>
      </c>
      <c r="M163" s="40">
        <v>0</v>
      </c>
      <c r="N163" s="47">
        <f t="shared" si="178"/>
        <v>0</v>
      </c>
      <c r="O163" s="40">
        <v>0</v>
      </c>
      <c r="P163" s="47">
        <f t="shared" si="178"/>
        <v>0</v>
      </c>
      <c r="Q163" s="47">
        <f t="shared" si="178"/>
        <v>0</v>
      </c>
      <c r="R163" s="47">
        <f t="shared" si="178"/>
        <v>0</v>
      </c>
      <c r="S163" s="40">
        <v>0</v>
      </c>
      <c r="T163" s="40">
        <v>0</v>
      </c>
      <c r="U163" s="38">
        <v>0</v>
      </c>
      <c r="V163" s="47">
        <f t="shared" si="179"/>
        <v>0</v>
      </c>
      <c r="W163" s="40">
        <v>0</v>
      </c>
      <c r="X163" s="47">
        <f t="shared" si="180"/>
        <v>0</v>
      </c>
      <c r="Y163" s="47">
        <f t="shared" si="180"/>
        <v>0</v>
      </c>
      <c r="Z163" s="47">
        <f t="shared" si="180"/>
        <v>0</v>
      </c>
      <c r="AA163" s="40">
        <v>0</v>
      </c>
      <c r="AB163" s="40">
        <v>0</v>
      </c>
      <c r="AC163" s="38">
        <v>0</v>
      </c>
      <c r="AD163" s="47">
        <f t="shared" si="181"/>
        <v>0</v>
      </c>
      <c r="AE163" s="40">
        <v>0</v>
      </c>
      <c r="AF163" s="47">
        <f t="shared" si="182"/>
        <v>0</v>
      </c>
      <c r="AG163" s="47">
        <f t="shared" si="182"/>
        <v>0</v>
      </c>
      <c r="AH163" s="47">
        <f t="shared" si="182"/>
        <v>0</v>
      </c>
      <c r="AI163" s="40">
        <v>0</v>
      </c>
      <c r="AJ163" s="40">
        <v>0</v>
      </c>
      <c r="AK163" s="38">
        <v>0</v>
      </c>
      <c r="AL163" s="47">
        <f t="shared" si="183"/>
        <v>0</v>
      </c>
      <c r="AM163" s="40">
        <v>0</v>
      </c>
      <c r="AN163" s="47">
        <f t="shared" si="184"/>
        <v>0</v>
      </c>
      <c r="AO163" s="47">
        <f t="shared" si="184"/>
        <v>0</v>
      </c>
      <c r="AP163" s="47">
        <f t="shared" si="184"/>
        <v>0</v>
      </c>
      <c r="AQ163" s="40">
        <v>0</v>
      </c>
      <c r="AR163" s="40">
        <v>0</v>
      </c>
      <c r="AS163" s="40">
        <f t="shared" si="189"/>
        <v>0</v>
      </c>
      <c r="AT163" s="40">
        <f t="shared" si="189"/>
        <v>0</v>
      </c>
      <c r="AU163" s="40">
        <f t="shared" si="189"/>
        <v>0</v>
      </c>
      <c r="AV163" s="40">
        <f t="shared" si="189"/>
        <v>0</v>
      </c>
      <c r="AW163" s="40">
        <f t="shared" si="189"/>
        <v>0</v>
      </c>
      <c r="AX163" s="40">
        <f t="shared" si="189"/>
        <v>0</v>
      </c>
      <c r="AY163" s="40">
        <f t="shared" si="189"/>
        <v>0</v>
      </c>
      <c r="AZ163" s="40">
        <f t="shared" si="188"/>
        <v>0</v>
      </c>
      <c r="BA163" s="40">
        <v>0</v>
      </c>
      <c r="BB163" s="40">
        <v>0</v>
      </c>
      <c r="BC163" s="40">
        <v>0</v>
      </c>
      <c r="BD163" s="40">
        <v>0</v>
      </c>
      <c r="BE163" s="40">
        <v>0</v>
      </c>
      <c r="BF163" s="40">
        <v>0</v>
      </c>
      <c r="BG163" s="40">
        <v>0</v>
      </c>
      <c r="BH163" s="40">
        <v>0</v>
      </c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96">
        <f t="shared" si="187"/>
        <v>0</v>
      </c>
      <c r="CH163" s="96">
        <f t="shared" si="187"/>
        <v>0</v>
      </c>
      <c r="CI163" s="96">
        <f t="shared" si="187"/>
        <v>0</v>
      </c>
      <c r="CJ163" s="96">
        <f t="shared" si="186"/>
        <v>0</v>
      </c>
      <c r="CK163" s="96">
        <f t="shared" si="186"/>
        <v>0</v>
      </c>
      <c r="CL163" s="96">
        <f t="shared" si="186"/>
        <v>0</v>
      </c>
      <c r="CM163" s="96">
        <f t="shared" si="186"/>
        <v>0</v>
      </c>
      <c r="CN163" s="96">
        <f t="shared" si="169"/>
        <v>0</v>
      </c>
      <c r="CO163" s="32" t="s">
        <v>211</v>
      </c>
      <c r="CP163" s="18"/>
      <c r="CQ163" s="18"/>
      <c r="CS163" s="42"/>
    </row>
    <row r="164" spans="1:97" ht="27.75" customHeight="1" x14ac:dyDescent="0.25">
      <c r="A164" s="33" t="s">
        <v>222</v>
      </c>
      <c r="B164" s="34" t="s">
        <v>509</v>
      </c>
      <c r="C164" s="35" t="s">
        <v>510</v>
      </c>
      <c r="D164" s="36" t="s">
        <v>211</v>
      </c>
      <c r="E164" s="43">
        <f t="shared" si="173"/>
        <v>0</v>
      </c>
      <c r="F164" s="43">
        <f t="shared" si="173"/>
        <v>0</v>
      </c>
      <c r="G164" s="43">
        <f t="shared" si="173"/>
        <v>0</v>
      </c>
      <c r="H164" s="43">
        <f t="shared" si="174"/>
        <v>0</v>
      </c>
      <c r="I164" s="43">
        <f t="shared" si="175"/>
        <v>0</v>
      </c>
      <c r="J164" s="43">
        <f t="shared" si="176"/>
        <v>0</v>
      </c>
      <c r="K164" s="43">
        <f t="shared" si="177"/>
        <v>0</v>
      </c>
      <c r="L164" s="43">
        <f t="shared" si="177"/>
        <v>0</v>
      </c>
      <c r="M164" s="40">
        <v>0</v>
      </c>
      <c r="N164" s="47">
        <f t="shared" si="178"/>
        <v>0</v>
      </c>
      <c r="O164" s="40">
        <v>0</v>
      </c>
      <c r="P164" s="47">
        <f t="shared" si="178"/>
        <v>0</v>
      </c>
      <c r="Q164" s="47">
        <f t="shared" si="178"/>
        <v>0</v>
      </c>
      <c r="R164" s="47">
        <f t="shared" si="178"/>
        <v>0</v>
      </c>
      <c r="S164" s="40">
        <v>0</v>
      </c>
      <c r="T164" s="40">
        <v>0</v>
      </c>
      <c r="U164" s="38">
        <v>0</v>
      </c>
      <c r="V164" s="47">
        <f t="shared" si="179"/>
        <v>0</v>
      </c>
      <c r="W164" s="40">
        <v>0</v>
      </c>
      <c r="X164" s="47">
        <f t="shared" si="180"/>
        <v>0</v>
      </c>
      <c r="Y164" s="47">
        <f t="shared" si="180"/>
        <v>0</v>
      </c>
      <c r="Z164" s="47">
        <f t="shared" si="180"/>
        <v>0</v>
      </c>
      <c r="AA164" s="40">
        <v>0</v>
      </c>
      <c r="AB164" s="40">
        <v>0</v>
      </c>
      <c r="AC164" s="38">
        <v>0</v>
      </c>
      <c r="AD164" s="47">
        <f t="shared" si="181"/>
        <v>0</v>
      </c>
      <c r="AE164" s="40">
        <v>0</v>
      </c>
      <c r="AF164" s="47">
        <f t="shared" si="182"/>
        <v>0</v>
      </c>
      <c r="AG164" s="47">
        <f t="shared" si="182"/>
        <v>0</v>
      </c>
      <c r="AH164" s="47">
        <f t="shared" si="182"/>
        <v>0</v>
      </c>
      <c r="AI164" s="40">
        <v>0</v>
      </c>
      <c r="AJ164" s="40">
        <v>0</v>
      </c>
      <c r="AK164" s="38">
        <v>0</v>
      </c>
      <c r="AL164" s="47">
        <f t="shared" si="183"/>
        <v>0</v>
      </c>
      <c r="AM164" s="40">
        <v>0</v>
      </c>
      <c r="AN164" s="47">
        <f t="shared" si="184"/>
        <v>0</v>
      </c>
      <c r="AO164" s="47">
        <f t="shared" si="184"/>
        <v>0</v>
      </c>
      <c r="AP164" s="47">
        <f t="shared" si="184"/>
        <v>0</v>
      </c>
      <c r="AQ164" s="40">
        <v>0</v>
      </c>
      <c r="AR164" s="40">
        <v>0</v>
      </c>
      <c r="AS164" s="40">
        <f t="shared" si="189"/>
        <v>0</v>
      </c>
      <c r="AT164" s="40">
        <f t="shared" si="189"/>
        <v>0</v>
      </c>
      <c r="AU164" s="40">
        <f t="shared" si="189"/>
        <v>0</v>
      </c>
      <c r="AV164" s="40">
        <f t="shared" si="189"/>
        <v>0</v>
      </c>
      <c r="AW164" s="40">
        <f t="shared" si="189"/>
        <v>0</v>
      </c>
      <c r="AX164" s="40">
        <f t="shared" si="189"/>
        <v>0</v>
      </c>
      <c r="AY164" s="40">
        <f t="shared" si="189"/>
        <v>0</v>
      </c>
      <c r="AZ164" s="40">
        <f t="shared" si="188"/>
        <v>0</v>
      </c>
      <c r="BA164" s="40">
        <v>0</v>
      </c>
      <c r="BB164" s="40">
        <v>0</v>
      </c>
      <c r="BC164" s="40">
        <v>0</v>
      </c>
      <c r="BD164" s="40">
        <v>0</v>
      </c>
      <c r="BE164" s="40">
        <v>0</v>
      </c>
      <c r="BF164" s="40">
        <v>0</v>
      </c>
      <c r="BG164" s="40">
        <v>0</v>
      </c>
      <c r="BH164" s="40">
        <v>0</v>
      </c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96">
        <f t="shared" si="187"/>
        <v>0</v>
      </c>
      <c r="CH164" s="96">
        <f t="shared" si="187"/>
        <v>0</v>
      </c>
      <c r="CI164" s="96">
        <f t="shared" si="187"/>
        <v>0</v>
      </c>
      <c r="CJ164" s="96">
        <f t="shared" si="186"/>
        <v>0</v>
      </c>
      <c r="CK164" s="96">
        <f t="shared" si="186"/>
        <v>0</v>
      </c>
      <c r="CL164" s="96">
        <f t="shared" si="186"/>
        <v>0</v>
      </c>
      <c r="CM164" s="96">
        <f t="shared" si="186"/>
        <v>0</v>
      </c>
      <c r="CN164" s="96">
        <f t="shared" si="169"/>
        <v>0</v>
      </c>
      <c r="CO164" s="32" t="s">
        <v>211</v>
      </c>
      <c r="CP164" s="18"/>
      <c r="CQ164" s="18"/>
      <c r="CS164" s="42"/>
    </row>
    <row r="165" spans="1:97" ht="27.75" customHeight="1" x14ac:dyDescent="0.25">
      <c r="A165" s="33" t="s">
        <v>222</v>
      </c>
      <c r="B165" s="34" t="s">
        <v>511</v>
      </c>
      <c r="C165" s="35" t="s">
        <v>512</v>
      </c>
      <c r="D165" s="36" t="s">
        <v>211</v>
      </c>
      <c r="E165" s="43">
        <f t="shared" si="173"/>
        <v>0</v>
      </c>
      <c r="F165" s="43">
        <f t="shared" si="173"/>
        <v>0</v>
      </c>
      <c r="G165" s="43">
        <f t="shared" si="173"/>
        <v>0</v>
      </c>
      <c r="H165" s="43">
        <f t="shared" si="174"/>
        <v>0</v>
      </c>
      <c r="I165" s="43">
        <f t="shared" si="175"/>
        <v>0</v>
      </c>
      <c r="J165" s="43">
        <f t="shared" si="176"/>
        <v>0</v>
      </c>
      <c r="K165" s="43">
        <f t="shared" si="177"/>
        <v>0</v>
      </c>
      <c r="L165" s="43">
        <f t="shared" si="177"/>
        <v>0</v>
      </c>
      <c r="M165" s="40">
        <v>0</v>
      </c>
      <c r="N165" s="47">
        <f t="shared" si="178"/>
        <v>0</v>
      </c>
      <c r="O165" s="40">
        <v>0</v>
      </c>
      <c r="P165" s="47">
        <f t="shared" si="178"/>
        <v>0</v>
      </c>
      <c r="Q165" s="47">
        <f t="shared" si="178"/>
        <v>0</v>
      </c>
      <c r="R165" s="47">
        <f t="shared" si="178"/>
        <v>0</v>
      </c>
      <c r="S165" s="40">
        <v>0</v>
      </c>
      <c r="T165" s="40">
        <v>0</v>
      </c>
      <c r="U165" s="38">
        <v>0</v>
      </c>
      <c r="V165" s="47">
        <f t="shared" si="179"/>
        <v>0</v>
      </c>
      <c r="W165" s="40">
        <v>0</v>
      </c>
      <c r="X165" s="47">
        <f t="shared" si="180"/>
        <v>0</v>
      </c>
      <c r="Y165" s="47">
        <f t="shared" si="180"/>
        <v>0</v>
      </c>
      <c r="Z165" s="47">
        <f t="shared" si="180"/>
        <v>0</v>
      </c>
      <c r="AA165" s="40">
        <v>0</v>
      </c>
      <c r="AB165" s="40">
        <v>0</v>
      </c>
      <c r="AC165" s="38">
        <v>0</v>
      </c>
      <c r="AD165" s="47">
        <f t="shared" si="181"/>
        <v>0</v>
      </c>
      <c r="AE165" s="40">
        <v>0</v>
      </c>
      <c r="AF165" s="47">
        <f t="shared" si="182"/>
        <v>0</v>
      </c>
      <c r="AG165" s="47">
        <f t="shared" si="182"/>
        <v>0</v>
      </c>
      <c r="AH165" s="47">
        <f t="shared" si="182"/>
        <v>0</v>
      </c>
      <c r="AI165" s="40">
        <v>0</v>
      </c>
      <c r="AJ165" s="40">
        <v>0</v>
      </c>
      <c r="AK165" s="38">
        <v>0</v>
      </c>
      <c r="AL165" s="47">
        <f t="shared" si="183"/>
        <v>0</v>
      </c>
      <c r="AM165" s="40">
        <v>0</v>
      </c>
      <c r="AN165" s="47">
        <f t="shared" si="184"/>
        <v>0</v>
      </c>
      <c r="AO165" s="47">
        <f t="shared" si="184"/>
        <v>0</v>
      </c>
      <c r="AP165" s="47">
        <f t="shared" si="184"/>
        <v>0</v>
      </c>
      <c r="AQ165" s="40">
        <v>0</v>
      </c>
      <c r="AR165" s="40">
        <v>0</v>
      </c>
      <c r="AS165" s="40">
        <f t="shared" si="189"/>
        <v>0</v>
      </c>
      <c r="AT165" s="40">
        <f t="shared" si="189"/>
        <v>0</v>
      </c>
      <c r="AU165" s="40">
        <f t="shared" si="189"/>
        <v>0</v>
      </c>
      <c r="AV165" s="40">
        <f t="shared" si="189"/>
        <v>0</v>
      </c>
      <c r="AW165" s="40">
        <f t="shared" si="189"/>
        <v>0</v>
      </c>
      <c r="AX165" s="40">
        <f t="shared" si="189"/>
        <v>0</v>
      </c>
      <c r="AY165" s="40">
        <f t="shared" si="189"/>
        <v>0</v>
      </c>
      <c r="AZ165" s="40">
        <f t="shared" si="188"/>
        <v>0</v>
      </c>
      <c r="BA165" s="40">
        <v>0</v>
      </c>
      <c r="BB165" s="40">
        <v>0</v>
      </c>
      <c r="BC165" s="40">
        <v>0</v>
      </c>
      <c r="BD165" s="40">
        <v>0</v>
      </c>
      <c r="BE165" s="40">
        <v>0</v>
      </c>
      <c r="BF165" s="40">
        <v>0</v>
      </c>
      <c r="BG165" s="40">
        <v>0</v>
      </c>
      <c r="BH165" s="40">
        <v>0</v>
      </c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96">
        <f t="shared" si="187"/>
        <v>0</v>
      </c>
      <c r="CH165" s="96">
        <f t="shared" si="187"/>
        <v>0</v>
      </c>
      <c r="CI165" s="96">
        <f t="shared" si="187"/>
        <v>0</v>
      </c>
      <c r="CJ165" s="96">
        <f t="shared" si="186"/>
        <v>0</v>
      </c>
      <c r="CK165" s="96">
        <f t="shared" si="186"/>
        <v>0</v>
      </c>
      <c r="CL165" s="96">
        <f t="shared" si="186"/>
        <v>0</v>
      </c>
      <c r="CM165" s="96">
        <f t="shared" si="186"/>
        <v>0</v>
      </c>
      <c r="CN165" s="96">
        <f t="shared" si="169"/>
        <v>0</v>
      </c>
      <c r="CO165" s="32" t="s">
        <v>211</v>
      </c>
      <c r="CP165" s="18"/>
      <c r="CQ165" s="18"/>
      <c r="CS165" s="42"/>
    </row>
    <row r="166" spans="1:97" ht="27.75" customHeight="1" x14ac:dyDescent="0.25">
      <c r="A166" s="33" t="s">
        <v>222</v>
      </c>
      <c r="B166" s="34" t="s">
        <v>513</v>
      </c>
      <c r="C166" s="35" t="s">
        <v>514</v>
      </c>
      <c r="D166" s="36" t="s">
        <v>211</v>
      </c>
      <c r="E166" s="43">
        <f t="shared" si="173"/>
        <v>0</v>
      </c>
      <c r="F166" s="43">
        <f t="shared" si="173"/>
        <v>0</v>
      </c>
      <c r="G166" s="43">
        <f t="shared" si="173"/>
        <v>0</v>
      </c>
      <c r="H166" s="43">
        <f t="shared" si="174"/>
        <v>0</v>
      </c>
      <c r="I166" s="43">
        <f t="shared" si="175"/>
        <v>0</v>
      </c>
      <c r="J166" s="43">
        <f t="shared" si="176"/>
        <v>0</v>
      </c>
      <c r="K166" s="43">
        <f t="shared" si="177"/>
        <v>0</v>
      </c>
      <c r="L166" s="43">
        <f t="shared" si="177"/>
        <v>0</v>
      </c>
      <c r="M166" s="40">
        <v>0</v>
      </c>
      <c r="N166" s="47">
        <f t="shared" si="178"/>
        <v>0</v>
      </c>
      <c r="O166" s="40">
        <v>0</v>
      </c>
      <c r="P166" s="47">
        <f t="shared" si="178"/>
        <v>0</v>
      </c>
      <c r="Q166" s="47">
        <f t="shared" si="178"/>
        <v>0</v>
      </c>
      <c r="R166" s="47">
        <f t="shared" si="178"/>
        <v>0</v>
      </c>
      <c r="S166" s="40">
        <v>0</v>
      </c>
      <c r="T166" s="40">
        <v>0</v>
      </c>
      <c r="U166" s="38">
        <v>0</v>
      </c>
      <c r="V166" s="47">
        <f t="shared" si="179"/>
        <v>0</v>
      </c>
      <c r="W166" s="40">
        <v>0</v>
      </c>
      <c r="X166" s="47">
        <f t="shared" si="180"/>
        <v>0</v>
      </c>
      <c r="Y166" s="47">
        <f t="shared" si="180"/>
        <v>0</v>
      </c>
      <c r="Z166" s="47">
        <f t="shared" si="180"/>
        <v>0</v>
      </c>
      <c r="AA166" s="40">
        <v>0</v>
      </c>
      <c r="AB166" s="40">
        <v>0</v>
      </c>
      <c r="AC166" s="38">
        <v>0</v>
      </c>
      <c r="AD166" s="47">
        <f t="shared" si="181"/>
        <v>0</v>
      </c>
      <c r="AE166" s="40">
        <v>0</v>
      </c>
      <c r="AF166" s="47">
        <f t="shared" si="182"/>
        <v>0</v>
      </c>
      <c r="AG166" s="47">
        <f t="shared" si="182"/>
        <v>0</v>
      </c>
      <c r="AH166" s="47">
        <f t="shared" si="182"/>
        <v>0</v>
      </c>
      <c r="AI166" s="40">
        <v>0</v>
      </c>
      <c r="AJ166" s="40">
        <v>0</v>
      </c>
      <c r="AK166" s="38">
        <v>0</v>
      </c>
      <c r="AL166" s="47">
        <f t="shared" si="183"/>
        <v>0</v>
      </c>
      <c r="AM166" s="40">
        <v>0</v>
      </c>
      <c r="AN166" s="47">
        <f t="shared" si="184"/>
        <v>0</v>
      </c>
      <c r="AO166" s="47">
        <f t="shared" si="184"/>
        <v>0</v>
      </c>
      <c r="AP166" s="47">
        <f t="shared" si="184"/>
        <v>0</v>
      </c>
      <c r="AQ166" s="40">
        <v>0</v>
      </c>
      <c r="AR166" s="40">
        <v>0</v>
      </c>
      <c r="AS166" s="40">
        <f t="shared" si="189"/>
        <v>0</v>
      </c>
      <c r="AT166" s="40">
        <f t="shared" si="189"/>
        <v>0</v>
      </c>
      <c r="AU166" s="40">
        <f t="shared" si="189"/>
        <v>0</v>
      </c>
      <c r="AV166" s="40">
        <f t="shared" si="189"/>
        <v>0</v>
      </c>
      <c r="AW166" s="40">
        <f t="shared" si="189"/>
        <v>0</v>
      </c>
      <c r="AX166" s="40">
        <f t="shared" si="189"/>
        <v>0</v>
      </c>
      <c r="AY166" s="40">
        <f t="shared" si="189"/>
        <v>0</v>
      </c>
      <c r="AZ166" s="40">
        <f t="shared" si="188"/>
        <v>0</v>
      </c>
      <c r="BA166" s="40">
        <v>0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96">
        <f t="shared" si="187"/>
        <v>0</v>
      </c>
      <c r="CH166" s="96">
        <f t="shared" si="187"/>
        <v>0</v>
      </c>
      <c r="CI166" s="96">
        <f t="shared" si="187"/>
        <v>0</v>
      </c>
      <c r="CJ166" s="96">
        <f t="shared" si="186"/>
        <v>0</v>
      </c>
      <c r="CK166" s="96">
        <f t="shared" si="186"/>
        <v>0</v>
      </c>
      <c r="CL166" s="96">
        <f t="shared" si="186"/>
        <v>0</v>
      </c>
      <c r="CM166" s="96">
        <f t="shared" si="186"/>
        <v>0</v>
      </c>
      <c r="CN166" s="96">
        <f t="shared" si="186"/>
        <v>0</v>
      </c>
      <c r="CO166" s="32" t="s">
        <v>211</v>
      </c>
      <c r="CP166" s="18"/>
      <c r="CQ166" s="18"/>
      <c r="CS166" s="42"/>
    </row>
    <row r="167" spans="1:97" ht="27.75" customHeight="1" x14ac:dyDescent="0.25">
      <c r="A167" s="33" t="s">
        <v>222</v>
      </c>
      <c r="B167" s="34" t="s">
        <v>515</v>
      </c>
      <c r="C167" s="35" t="s">
        <v>516</v>
      </c>
      <c r="D167" s="36" t="s">
        <v>211</v>
      </c>
      <c r="E167" s="43">
        <f t="shared" si="173"/>
        <v>0</v>
      </c>
      <c r="F167" s="43">
        <f t="shared" si="173"/>
        <v>0</v>
      </c>
      <c r="G167" s="43">
        <f t="shared" si="173"/>
        <v>0</v>
      </c>
      <c r="H167" s="43">
        <f t="shared" si="174"/>
        <v>0</v>
      </c>
      <c r="I167" s="43">
        <f t="shared" si="175"/>
        <v>0</v>
      </c>
      <c r="J167" s="43">
        <f t="shared" si="176"/>
        <v>0</v>
      </c>
      <c r="K167" s="43">
        <f t="shared" si="177"/>
        <v>0</v>
      </c>
      <c r="L167" s="43">
        <f t="shared" si="177"/>
        <v>0</v>
      </c>
      <c r="M167" s="40">
        <v>0</v>
      </c>
      <c r="N167" s="47">
        <f t="shared" si="178"/>
        <v>0</v>
      </c>
      <c r="O167" s="40">
        <v>0</v>
      </c>
      <c r="P167" s="47">
        <f t="shared" si="178"/>
        <v>0</v>
      </c>
      <c r="Q167" s="47">
        <f t="shared" si="178"/>
        <v>0</v>
      </c>
      <c r="R167" s="47">
        <f t="shared" si="178"/>
        <v>0</v>
      </c>
      <c r="S167" s="40">
        <v>0</v>
      </c>
      <c r="T167" s="40">
        <v>0</v>
      </c>
      <c r="U167" s="38">
        <v>0</v>
      </c>
      <c r="V167" s="47">
        <f t="shared" si="179"/>
        <v>0</v>
      </c>
      <c r="W167" s="40">
        <v>0</v>
      </c>
      <c r="X167" s="47">
        <f t="shared" si="180"/>
        <v>0</v>
      </c>
      <c r="Y167" s="47">
        <f t="shared" si="180"/>
        <v>0</v>
      </c>
      <c r="Z167" s="47">
        <f t="shared" si="180"/>
        <v>0</v>
      </c>
      <c r="AA167" s="40">
        <v>0</v>
      </c>
      <c r="AB167" s="40">
        <v>0</v>
      </c>
      <c r="AC167" s="38">
        <v>0</v>
      </c>
      <c r="AD167" s="47">
        <f t="shared" si="181"/>
        <v>0</v>
      </c>
      <c r="AE167" s="40">
        <v>0</v>
      </c>
      <c r="AF167" s="47">
        <f t="shared" si="182"/>
        <v>0</v>
      </c>
      <c r="AG167" s="47">
        <f t="shared" si="182"/>
        <v>0</v>
      </c>
      <c r="AH167" s="47">
        <f t="shared" si="182"/>
        <v>0</v>
      </c>
      <c r="AI167" s="40">
        <v>0</v>
      </c>
      <c r="AJ167" s="40">
        <v>0</v>
      </c>
      <c r="AK167" s="38">
        <v>0</v>
      </c>
      <c r="AL167" s="47">
        <f t="shared" si="183"/>
        <v>0</v>
      </c>
      <c r="AM167" s="40">
        <v>0</v>
      </c>
      <c r="AN167" s="47">
        <f t="shared" si="184"/>
        <v>0</v>
      </c>
      <c r="AO167" s="47">
        <f t="shared" si="184"/>
        <v>0</v>
      </c>
      <c r="AP167" s="47">
        <f t="shared" si="184"/>
        <v>0</v>
      </c>
      <c r="AQ167" s="40">
        <v>0</v>
      </c>
      <c r="AR167" s="40">
        <v>0</v>
      </c>
      <c r="AS167" s="40">
        <f t="shared" si="189"/>
        <v>0</v>
      </c>
      <c r="AT167" s="40">
        <f t="shared" si="189"/>
        <v>0</v>
      </c>
      <c r="AU167" s="40">
        <f t="shared" si="189"/>
        <v>0</v>
      </c>
      <c r="AV167" s="40">
        <f t="shared" si="189"/>
        <v>0</v>
      </c>
      <c r="AW167" s="40">
        <f t="shared" si="189"/>
        <v>0</v>
      </c>
      <c r="AX167" s="40">
        <f t="shared" si="189"/>
        <v>0</v>
      </c>
      <c r="AY167" s="40">
        <f t="shared" si="189"/>
        <v>0</v>
      </c>
      <c r="AZ167" s="40">
        <f t="shared" si="188"/>
        <v>0</v>
      </c>
      <c r="BA167" s="40">
        <v>0</v>
      </c>
      <c r="BB167" s="40">
        <v>0</v>
      </c>
      <c r="BC167" s="40">
        <v>0</v>
      </c>
      <c r="BD167" s="40">
        <v>0</v>
      </c>
      <c r="BE167" s="40">
        <v>0</v>
      </c>
      <c r="BF167" s="40">
        <v>0</v>
      </c>
      <c r="BG167" s="40">
        <v>0</v>
      </c>
      <c r="BH167" s="40">
        <v>0</v>
      </c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96">
        <f t="shared" si="187"/>
        <v>0</v>
      </c>
      <c r="CH167" s="96">
        <f t="shared" si="187"/>
        <v>0</v>
      </c>
      <c r="CI167" s="96">
        <f t="shared" si="187"/>
        <v>0</v>
      </c>
      <c r="CJ167" s="96">
        <f t="shared" si="186"/>
        <v>0</v>
      </c>
      <c r="CK167" s="96">
        <f t="shared" si="186"/>
        <v>0</v>
      </c>
      <c r="CL167" s="96">
        <f t="shared" si="186"/>
        <v>0</v>
      </c>
      <c r="CM167" s="96">
        <f t="shared" si="186"/>
        <v>0</v>
      </c>
      <c r="CN167" s="96">
        <f t="shared" si="186"/>
        <v>0</v>
      </c>
      <c r="CO167" s="32" t="s">
        <v>211</v>
      </c>
      <c r="CP167" s="18"/>
      <c r="CQ167" s="18"/>
      <c r="CS167" s="42"/>
    </row>
    <row r="168" spans="1:97" ht="27.75" customHeight="1" x14ac:dyDescent="0.25">
      <c r="A168" s="33" t="s">
        <v>222</v>
      </c>
      <c r="B168" s="34" t="s">
        <v>517</v>
      </c>
      <c r="C168" s="35" t="s">
        <v>518</v>
      </c>
      <c r="D168" s="36" t="s">
        <v>211</v>
      </c>
      <c r="E168" s="43">
        <f t="shared" si="173"/>
        <v>0</v>
      </c>
      <c r="F168" s="43">
        <f t="shared" si="173"/>
        <v>0</v>
      </c>
      <c r="G168" s="43">
        <f t="shared" si="173"/>
        <v>0</v>
      </c>
      <c r="H168" s="43">
        <f t="shared" si="174"/>
        <v>0</v>
      </c>
      <c r="I168" s="43">
        <f t="shared" si="175"/>
        <v>0</v>
      </c>
      <c r="J168" s="43">
        <f t="shared" si="176"/>
        <v>0</v>
      </c>
      <c r="K168" s="43">
        <f t="shared" si="177"/>
        <v>0</v>
      </c>
      <c r="L168" s="43">
        <f t="shared" si="177"/>
        <v>0</v>
      </c>
      <c r="M168" s="40">
        <v>0</v>
      </c>
      <c r="N168" s="47">
        <f t="shared" si="178"/>
        <v>0</v>
      </c>
      <c r="O168" s="40">
        <v>0</v>
      </c>
      <c r="P168" s="47">
        <f t="shared" si="178"/>
        <v>0</v>
      </c>
      <c r="Q168" s="47">
        <f t="shared" si="178"/>
        <v>0</v>
      </c>
      <c r="R168" s="47">
        <f t="shared" si="178"/>
        <v>0</v>
      </c>
      <c r="S168" s="40">
        <v>0</v>
      </c>
      <c r="T168" s="40">
        <v>0</v>
      </c>
      <c r="U168" s="38">
        <v>0</v>
      </c>
      <c r="V168" s="47">
        <f t="shared" si="179"/>
        <v>0</v>
      </c>
      <c r="W168" s="40">
        <v>0</v>
      </c>
      <c r="X168" s="47">
        <f t="shared" si="180"/>
        <v>0</v>
      </c>
      <c r="Y168" s="47">
        <f t="shared" si="180"/>
        <v>0</v>
      </c>
      <c r="Z168" s="47">
        <f t="shared" si="180"/>
        <v>0</v>
      </c>
      <c r="AA168" s="40">
        <v>0</v>
      </c>
      <c r="AB168" s="40">
        <v>0</v>
      </c>
      <c r="AC168" s="38">
        <v>0</v>
      </c>
      <c r="AD168" s="47">
        <f t="shared" si="181"/>
        <v>0</v>
      </c>
      <c r="AE168" s="40">
        <v>0</v>
      </c>
      <c r="AF168" s="47">
        <f t="shared" si="182"/>
        <v>0</v>
      </c>
      <c r="AG168" s="47">
        <f t="shared" si="182"/>
        <v>0</v>
      </c>
      <c r="AH168" s="47">
        <f t="shared" si="182"/>
        <v>0</v>
      </c>
      <c r="AI168" s="40">
        <v>0</v>
      </c>
      <c r="AJ168" s="40">
        <v>0</v>
      </c>
      <c r="AK168" s="38">
        <v>0</v>
      </c>
      <c r="AL168" s="47">
        <f t="shared" si="183"/>
        <v>0</v>
      </c>
      <c r="AM168" s="40">
        <v>0</v>
      </c>
      <c r="AN168" s="47">
        <f t="shared" si="184"/>
        <v>0</v>
      </c>
      <c r="AO168" s="47">
        <f t="shared" si="184"/>
        <v>0</v>
      </c>
      <c r="AP168" s="47">
        <f t="shared" si="184"/>
        <v>0</v>
      </c>
      <c r="AQ168" s="40">
        <v>0</v>
      </c>
      <c r="AR168" s="40">
        <v>0</v>
      </c>
      <c r="AS168" s="40">
        <f t="shared" si="189"/>
        <v>0</v>
      </c>
      <c r="AT168" s="40">
        <f t="shared" si="189"/>
        <v>0</v>
      </c>
      <c r="AU168" s="40">
        <f t="shared" si="189"/>
        <v>0</v>
      </c>
      <c r="AV168" s="40">
        <f t="shared" si="189"/>
        <v>0</v>
      </c>
      <c r="AW168" s="40">
        <f t="shared" si="189"/>
        <v>0</v>
      </c>
      <c r="AX168" s="40">
        <f t="shared" si="189"/>
        <v>0</v>
      </c>
      <c r="AY168" s="40">
        <f t="shared" si="189"/>
        <v>0</v>
      </c>
      <c r="AZ168" s="40">
        <f t="shared" si="188"/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96">
        <f t="shared" si="187"/>
        <v>0</v>
      </c>
      <c r="CH168" s="96">
        <f t="shared" si="187"/>
        <v>0</v>
      </c>
      <c r="CI168" s="96">
        <f t="shared" si="187"/>
        <v>0</v>
      </c>
      <c r="CJ168" s="96">
        <f t="shared" si="186"/>
        <v>0</v>
      </c>
      <c r="CK168" s="96">
        <f t="shared" si="186"/>
        <v>0</v>
      </c>
      <c r="CL168" s="96">
        <f t="shared" si="186"/>
        <v>0</v>
      </c>
      <c r="CM168" s="96">
        <f t="shared" si="186"/>
        <v>0</v>
      </c>
      <c r="CN168" s="96">
        <f t="shared" si="186"/>
        <v>0</v>
      </c>
      <c r="CO168" s="32" t="s">
        <v>211</v>
      </c>
      <c r="CP168" s="18"/>
      <c r="CQ168" s="18"/>
      <c r="CS168" s="42"/>
    </row>
    <row r="169" spans="1:97" ht="27.75" customHeight="1" x14ac:dyDescent="0.25">
      <c r="A169" s="33" t="s">
        <v>222</v>
      </c>
      <c r="B169" s="34" t="s">
        <v>519</v>
      </c>
      <c r="C169" s="35" t="s">
        <v>520</v>
      </c>
      <c r="D169" s="36" t="s">
        <v>211</v>
      </c>
      <c r="E169" s="43">
        <f t="shared" si="173"/>
        <v>0</v>
      </c>
      <c r="F169" s="43">
        <f t="shared" si="173"/>
        <v>0</v>
      </c>
      <c r="G169" s="43">
        <f t="shared" si="173"/>
        <v>0</v>
      </c>
      <c r="H169" s="43">
        <f t="shared" si="174"/>
        <v>0</v>
      </c>
      <c r="I169" s="43">
        <f t="shared" si="175"/>
        <v>0</v>
      </c>
      <c r="J169" s="43">
        <f t="shared" si="176"/>
        <v>0</v>
      </c>
      <c r="K169" s="43">
        <f t="shared" si="177"/>
        <v>0</v>
      </c>
      <c r="L169" s="43">
        <f t="shared" si="177"/>
        <v>0</v>
      </c>
      <c r="M169" s="40">
        <v>0</v>
      </c>
      <c r="N169" s="47">
        <f t="shared" si="178"/>
        <v>0</v>
      </c>
      <c r="O169" s="40">
        <v>0</v>
      </c>
      <c r="P169" s="47">
        <f t="shared" si="178"/>
        <v>0</v>
      </c>
      <c r="Q169" s="47">
        <f t="shared" si="178"/>
        <v>0</v>
      </c>
      <c r="R169" s="47">
        <f t="shared" si="178"/>
        <v>0</v>
      </c>
      <c r="S169" s="40">
        <v>0</v>
      </c>
      <c r="T169" s="40">
        <v>0</v>
      </c>
      <c r="U169" s="38">
        <v>0</v>
      </c>
      <c r="V169" s="47">
        <f t="shared" si="179"/>
        <v>0</v>
      </c>
      <c r="W169" s="40">
        <v>0</v>
      </c>
      <c r="X169" s="47">
        <f t="shared" si="180"/>
        <v>0</v>
      </c>
      <c r="Y169" s="47">
        <f t="shared" si="180"/>
        <v>0</v>
      </c>
      <c r="Z169" s="47">
        <f t="shared" si="180"/>
        <v>0</v>
      </c>
      <c r="AA169" s="40">
        <v>0</v>
      </c>
      <c r="AB169" s="40">
        <v>0</v>
      </c>
      <c r="AC169" s="38">
        <v>0</v>
      </c>
      <c r="AD169" s="47">
        <f t="shared" si="181"/>
        <v>0</v>
      </c>
      <c r="AE169" s="40">
        <v>0</v>
      </c>
      <c r="AF169" s="47">
        <f t="shared" si="182"/>
        <v>0</v>
      </c>
      <c r="AG169" s="47">
        <f t="shared" si="182"/>
        <v>0</v>
      </c>
      <c r="AH169" s="47">
        <f t="shared" si="182"/>
        <v>0</v>
      </c>
      <c r="AI169" s="40">
        <v>0</v>
      </c>
      <c r="AJ169" s="40">
        <v>0</v>
      </c>
      <c r="AK169" s="38">
        <v>0</v>
      </c>
      <c r="AL169" s="47">
        <f t="shared" si="183"/>
        <v>0</v>
      </c>
      <c r="AM169" s="40">
        <v>0</v>
      </c>
      <c r="AN169" s="47">
        <f t="shared" si="184"/>
        <v>0</v>
      </c>
      <c r="AO169" s="47">
        <f t="shared" si="184"/>
        <v>0</v>
      </c>
      <c r="AP169" s="47">
        <f t="shared" si="184"/>
        <v>0</v>
      </c>
      <c r="AQ169" s="40">
        <v>0</v>
      </c>
      <c r="AR169" s="40">
        <v>0</v>
      </c>
      <c r="AS169" s="40">
        <f t="shared" si="189"/>
        <v>0</v>
      </c>
      <c r="AT169" s="40">
        <f t="shared" si="189"/>
        <v>0</v>
      </c>
      <c r="AU169" s="40">
        <f t="shared" si="189"/>
        <v>0</v>
      </c>
      <c r="AV169" s="40">
        <f t="shared" si="189"/>
        <v>0</v>
      </c>
      <c r="AW169" s="40">
        <f t="shared" si="189"/>
        <v>0</v>
      </c>
      <c r="AX169" s="40">
        <f t="shared" si="189"/>
        <v>0</v>
      </c>
      <c r="AY169" s="40">
        <f t="shared" si="189"/>
        <v>0</v>
      </c>
      <c r="AZ169" s="40">
        <f t="shared" si="188"/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96">
        <f t="shared" si="187"/>
        <v>0</v>
      </c>
      <c r="CH169" s="96">
        <f t="shared" si="187"/>
        <v>0</v>
      </c>
      <c r="CI169" s="96">
        <f t="shared" si="187"/>
        <v>0</v>
      </c>
      <c r="CJ169" s="96">
        <f t="shared" si="186"/>
        <v>0</v>
      </c>
      <c r="CK169" s="96">
        <f t="shared" si="186"/>
        <v>0</v>
      </c>
      <c r="CL169" s="96">
        <f t="shared" si="186"/>
        <v>0</v>
      </c>
      <c r="CM169" s="96">
        <f t="shared" si="186"/>
        <v>0</v>
      </c>
      <c r="CN169" s="96">
        <f t="shared" si="186"/>
        <v>0</v>
      </c>
      <c r="CO169" s="32" t="s">
        <v>211</v>
      </c>
      <c r="CP169" s="18"/>
      <c r="CQ169" s="18"/>
      <c r="CS169" s="42"/>
    </row>
    <row r="170" spans="1:97" ht="27.75" customHeight="1" x14ac:dyDescent="0.25">
      <c r="A170" s="33" t="s">
        <v>222</v>
      </c>
      <c r="B170" s="34" t="s">
        <v>521</v>
      </c>
      <c r="C170" s="35" t="s">
        <v>522</v>
      </c>
      <c r="D170" s="36" t="s">
        <v>211</v>
      </c>
      <c r="E170" s="43">
        <f t="shared" si="173"/>
        <v>0</v>
      </c>
      <c r="F170" s="43">
        <f t="shared" si="173"/>
        <v>0</v>
      </c>
      <c r="G170" s="43">
        <f t="shared" si="173"/>
        <v>0</v>
      </c>
      <c r="H170" s="43">
        <f t="shared" si="174"/>
        <v>0</v>
      </c>
      <c r="I170" s="43">
        <f t="shared" si="175"/>
        <v>0</v>
      </c>
      <c r="J170" s="43">
        <f t="shared" si="176"/>
        <v>0</v>
      </c>
      <c r="K170" s="43">
        <f t="shared" si="177"/>
        <v>0</v>
      </c>
      <c r="L170" s="43">
        <f t="shared" si="177"/>
        <v>0</v>
      </c>
      <c r="M170" s="40">
        <v>0</v>
      </c>
      <c r="N170" s="47">
        <f t="shared" si="178"/>
        <v>0</v>
      </c>
      <c r="O170" s="40">
        <v>0</v>
      </c>
      <c r="P170" s="47">
        <f t="shared" si="178"/>
        <v>0</v>
      </c>
      <c r="Q170" s="47">
        <f t="shared" si="178"/>
        <v>0</v>
      </c>
      <c r="R170" s="47">
        <f t="shared" si="178"/>
        <v>0</v>
      </c>
      <c r="S170" s="40">
        <v>0</v>
      </c>
      <c r="T170" s="40">
        <v>0</v>
      </c>
      <c r="U170" s="38">
        <v>0</v>
      </c>
      <c r="V170" s="47">
        <f t="shared" si="179"/>
        <v>0</v>
      </c>
      <c r="W170" s="40">
        <v>0</v>
      </c>
      <c r="X170" s="47">
        <f t="shared" si="180"/>
        <v>0</v>
      </c>
      <c r="Y170" s="47">
        <f t="shared" si="180"/>
        <v>0</v>
      </c>
      <c r="Z170" s="47">
        <f t="shared" si="180"/>
        <v>0</v>
      </c>
      <c r="AA170" s="40">
        <v>0</v>
      </c>
      <c r="AB170" s="40">
        <v>0</v>
      </c>
      <c r="AC170" s="38">
        <v>0</v>
      </c>
      <c r="AD170" s="47">
        <f t="shared" si="181"/>
        <v>0</v>
      </c>
      <c r="AE170" s="40">
        <v>0</v>
      </c>
      <c r="AF170" s="47">
        <f t="shared" si="182"/>
        <v>0</v>
      </c>
      <c r="AG170" s="47">
        <f t="shared" si="182"/>
        <v>0</v>
      </c>
      <c r="AH170" s="47">
        <f t="shared" si="182"/>
        <v>0</v>
      </c>
      <c r="AI170" s="40">
        <v>0</v>
      </c>
      <c r="AJ170" s="40">
        <v>0</v>
      </c>
      <c r="AK170" s="38">
        <v>0</v>
      </c>
      <c r="AL170" s="47">
        <f t="shared" si="183"/>
        <v>0</v>
      </c>
      <c r="AM170" s="40">
        <v>0</v>
      </c>
      <c r="AN170" s="47">
        <f t="shared" si="184"/>
        <v>0</v>
      </c>
      <c r="AO170" s="47">
        <f t="shared" si="184"/>
        <v>0</v>
      </c>
      <c r="AP170" s="47">
        <f t="shared" si="184"/>
        <v>0</v>
      </c>
      <c r="AQ170" s="40">
        <v>0</v>
      </c>
      <c r="AR170" s="40">
        <v>0</v>
      </c>
      <c r="AS170" s="40">
        <f t="shared" si="189"/>
        <v>0</v>
      </c>
      <c r="AT170" s="40">
        <f t="shared" si="189"/>
        <v>0</v>
      </c>
      <c r="AU170" s="40">
        <f t="shared" si="189"/>
        <v>0</v>
      </c>
      <c r="AV170" s="40">
        <f t="shared" si="189"/>
        <v>0</v>
      </c>
      <c r="AW170" s="40">
        <f t="shared" si="189"/>
        <v>0</v>
      </c>
      <c r="AX170" s="40">
        <f t="shared" si="189"/>
        <v>0</v>
      </c>
      <c r="AY170" s="40">
        <f t="shared" si="189"/>
        <v>0</v>
      </c>
      <c r="AZ170" s="40">
        <f t="shared" si="188"/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96">
        <f t="shared" si="187"/>
        <v>0</v>
      </c>
      <c r="CH170" s="96">
        <f t="shared" si="187"/>
        <v>0</v>
      </c>
      <c r="CI170" s="96">
        <f t="shared" si="187"/>
        <v>0</v>
      </c>
      <c r="CJ170" s="96">
        <f t="shared" si="186"/>
        <v>0</v>
      </c>
      <c r="CK170" s="96">
        <f t="shared" si="186"/>
        <v>0</v>
      </c>
      <c r="CL170" s="96">
        <f t="shared" si="186"/>
        <v>0</v>
      </c>
      <c r="CM170" s="96">
        <f t="shared" si="186"/>
        <v>0</v>
      </c>
      <c r="CN170" s="96">
        <f t="shared" si="186"/>
        <v>0</v>
      </c>
      <c r="CO170" s="32" t="s">
        <v>211</v>
      </c>
      <c r="CP170" s="18"/>
      <c r="CQ170" s="18"/>
      <c r="CS170" s="42"/>
    </row>
    <row r="171" spans="1:97" ht="27.75" customHeight="1" x14ac:dyDescent="0.25">
      <c r="A171" s="33" t="s">
        <v>222</v>
      </c>
      <c r="B171" s="34" t="s">
        <v>523</v>
      </c>
      <c r="C171" s="35" t="s">
        <v>524</v>
      </c>
      <c r="D171" s="36" t="s">
        <v>211</v>
      </c>
      <c r="E171" s="43">
        <f t="shared" si="173"/>
        <v>0</v>
      </c>
      <c r="F171" s="43">
        <f t="shared" si="173"/>
        <v>0</v>
      </c>
      <c r="G171" s="43">
        <f t="shared" si="173"/>
        <v>0</v>
      </c>
      <c r="H171" s="43">
        <f t="shared" si="174"/>
        <v>0</v>
      </c>
      <c r="I171" s="43">
        <f t="shared" si="175"/>
        <v>0</v>
      </c>
      <c r="J171" s="43">
        <f t="shared" si="176"/>
        <v>0</v>
      </c>
      <c r="K171" s="43">
        <f t="shared" si="177"/>
        <v>0</v>
      </c>
      <c r="L171" s="43">
        <f t="shared" si="177"/>
        <v>0</v>
      </c>
      <c r="M171" s="40">
        <v>0</v>
      </c>
      <c r="N171" s="47">
        <f t="shared" si="178"/>
        <v>0</v>
      </c>
      <c r="O171" s="40">
        <v>0</v>
      </c>
      <c r="P171" s="47">
        <f t="shared" si="178"/>
        <v>0</v>
      </c>
      <c r="Q171" s="47">
        <f t="shared" si="178"/>
        <v>0</v>
      </c>
      <c r="R171" s="47">
        <f t="shared" si="178"/>
        <v>0</v>
      </c>
      <c r="S171" s="40">
        <v>0</v>
      </c>
      <c r="T171" s="40">
        <v>0</v>
      </c>
      <c r="U171" s="38">
        <v>0</v>
      </c>
      <c r="V171" s="47">
        <f t="shared" si="179"/>
        <v>0</v>
      </c>
      <c r="W171" s="40">
        <v>0</v>
      </c>
      <c r="X171" s="47">
        <f t="shared" si="180"/>
        <v>0</v>
      </c>
      <c r="Y171" s="47">
        <f t="shared" si="180"/>
        <v>0</v>
      </c>
      <c r="Z171" s="47">
        <f t="shared" si="180"/>
        <v>0</v>
      </c>
      <c r="AA171" s="40">
        <v>0</v>
      </c>
      <c r="AB171" s="40">
        <v>0</v>
      </c>
      <c r="AC171" s="38">
        <v>0</v>
      </c>
      <c r="AD171" s="47">
        <f t="shared" si="181"/>
        <v>0</v>
      </c>
      <c r="AE171" s="40">
        <v>0</v>
      </c>
      <c r="AF171" s="47">
        <f t="shared" si="182"/>
        <v>0</v>
      </c>
      <c r="AG171" s="47">
        <f t="shared" si="182"/>
        <v>0</v>
      </c>
      <c r="AH171" s="47">
        <f t="shared" si="182"/>
        <v>0</v>
      </c>
      <c r="AI171" s="40">
        <v>0</v>
      </c>
      <c r="AJ171" s="40">
        <v>0</v>
      </c>
      <c r="AK171" s="38">
        <v>0</v>
      </c>
      <c r="AL171" s="47">
        <f t="shared" si="183"/>
        <v>0</v>
      </c>
      <c r="AM171" s="40">
        <v>0</v>
      </c>
      <c r="AN171" s="47">
        <f t="shared" si="184"/>
        <v>0</v>
      </c>
      <c r="AO171" s="47">
        <f t="shared" si="184"/>
        <v>0</v>
      </c>
      <c r="AP171" s="47">
        <f t="shared" si="184"/>
        <v>0</v>
      </c>
      <c r="AQ171" s="40">
        <v>0</v>
      </c>
      <c r="AR171" s="40">
        <v>0</v>
      </c>
      <c r="AS171" s="40">
        <f t="shared" si="189"/>
        <v>0</v>
      </c>
      <c r="AT171" s="40">
        <f t="shared" si="189"/>
        <v>0</v>
      </c>
      <c r="AU171" s="40">
        <f t="shared" si="189"/>
        <v>0</v>
      </c>
      <c r="AV171" s="40">
        <f t="shared" si="189"/>
        <v>0</v>
      </c>
      <c r="AW171" s="40">
        <f t="shared" si="189"/>
        <v>0</v>
      </c>
      <c r="AX171" s="40">
        <f t="shared" si="189"/>
        <v>0</v>
      </c>
      <c r="AY171" s="40">
        <f t="shared" si="189"/>
        <v>0</v>
      </c>
      <c r="AZ171" s="40">
        <f t="shared" si="188"/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96">
        <f t="shared" si="187"/>
        <v>0</v>
      </c>
      <c r="CH171" s="96">
        <f t="shared" si="187"/>
        <v>0</v>
      </c>
      <c r="CI171" s="96">
        <f t="shared" si="187"/>
        <v>0</v>
      </c>
      <c r="CJ171" s="96">
        <f t="shared" si="186"/>
        <v>0</v>
      </c>
      <c r="CK171" s="96">
        <f t="shared" si="186"/>
        <v>0</v>
      </c>
      <c r="CL171" s="96">
        <f t="shared" si="186"/>
        <v>0</v>
      </c>
      <c r="CM171" s="96">
        <f t="shared" si="186"/>
        <v>0</v>
      </c>
      <c r="CN171" s="96">
        <f t="shared" si="186"/>
        <v>0</v>
      </c>
      <c r="CO171" s="32" t="s">
        <v>211</v>
      </c>
      <c r="CP171" s="18"/>
      <c r="CQ171" s="18"/>
      <c r="CS171" s="42"/>
    </row>
    <row r="172" spans="1:97" ht="27.75" customHeight="1" x14ac:dyDescent="0.25">
      <c r="A172" s="33" t="s">
        <v>222</v>
      </c>
      <c r="B172" s="34" t="s">
        <v>525</v>
      </c>
      <c r="C172" s="35" t="s">
        <v>526</v>
      </c>
      <c r="D172" s="36" t="s">
        <v>211</v>
      </c>
      <c r="E172" s="43">
        <f t="shared" si="173"/>
        <v>0</v>
      </c>
      <c r="F172" s="43">
        <f t="shared" si="173"/>
        <v>0</v>
      </c>
      <c r="G172" s="43">
        <f t="shared" si="173"/>
        <v>0</v>
      </c>
      <c r="H172" s="43">
        <f t="shared" si="174"/>
        <v>0</v>
      </c>
      <c r="I172" s="43">
        <f t="shared" si="175"/>
        <v>0</v>
      </c>
      <c r="J172" s="43">
        <f t="shared" si="176"/>
        <v>0</v>
      </c>
      <c r="K172" s="43">
        <f t="shared" si="177"/>
        <v>0</v>
      </c>
      <c r="L172" s="43">
        <f t="shared" si="177"/>
        <v>0</v>
      </c>
      <c r="M172" s="40">
        <v>0</v>
      </c>
      <c r="N172" s="47">
        <f t="shared" si="178"/>
        <v>0</v>
      </c>
      <c r="O172" s="40">
        <v>0</v>
      </c>
      <c r="P172" s="47">
        <f t="shared" si="178"/>
        <v>0</v>
      </c>
      <c r="Q172" s="47">
        <f t="shared" si="178"/>
        <v>0</v>
      </c>
      <c r="R172" s="47">
        <f t="shared" si="178"/>
        <v>0</v>
      </c>
      <c r="S172" s="40">
        <v>0</v>
      </c>
      <c r="T172" s="40">
        <v>0</v>
      </c>
      <c r="U172" s="38">
        <v>0</v>
      </c>
      <c r="V172" s="47">
        <f t="shared" si="179"/>
        <v>0</v>
      </c>
      <c r="W172" s="40">
        <v>0</v>
      </c>
      <c r="X172" s="47">
        <f t="shared" si="180"/>
        <v>0</v>
      </c>
      <c r="Y172" s="47">
        <f t="shared" si="180"/>
        <v>0</v>
      </c>
      <c r="Z172" s="47">
        <f t="shared" si="180"/>
        <v>0</v>
      </c>
      <c r="AA172" s="40">
        <v>0</v>
      </c>
      <c r="AB172" s="40">
        <v>0</v>
      </c>
      <c r="AC172" s="38">
        <v>0</v>
      </c>
      <c r="AD172" s="47">
        <f t="shared" si="181"/>
        <v>0</v>
      </c>
      <c r="AE172" s="40">
        <v>0</v>
      </c>
      <c r="AF172" s="47">
        <f t="shared" si="182"/>
        <v>0</v>
      </c>
      <c r="AG172" s="47">
        <f t="shared" si="182"/>
        <v>0</v>
      </c>
      <c r="AH172" s="47">
        <f t="shared" si="182"/>
        <v>0</v>
      </c>
      <c r="AI172" s="40">
        <v>0</v>
      </c>
      <c r="AJ172" s="40">
        <v>0</v>
      </c>
      <c r="AK172" s="38">
        <v>0</v>
      </c>
      <c r="AL172" s="47">
        <f t="shared" si="183"/>
        <v>0</v>
      </c>
      <c r="AM172" s="40">
        <v>0</v>
      </c>
      <c r="AN172" s="47">
        <f t="shared" si="184"/>
        <v>0</v>
      </c>
      <c r="AO172" s="47">
        <f t="shared" si="184"/>
        <v>0</v>
      </c>
      <c r="AP172" s="47">
        <f t="shared" si="184"/>
        <v>0</v>
      </c>
      <c r="AQ172" s="40">
        <v>0</v>
      </c>
      <c r="AR172" s="40">
        <v>0</v>
      </c>
      <c r="AS172" s="40">
        <f t="shared" si="189"/>
        <v>0</v>
      </c>
      <c r="AT172" s="40">
        <f t="shared" si="189"/>
        <v>0</v>
      </c>
      <c r="AU172" s="40">
        <f t="shared" si="189"/>
        <v>0</v>
      </c>
      <c r="AV172" s="40">
        <f t="shared" si="189"/>
        <v>0</v>
      </c>
      <c r="AW172" s="40">
        <f t="shared" si="189"/>
        <v>0</v>
      </c>
      <c r="AX172" s="40">
        <f t="shared" si="189"/>
        <v>0</v>
      </c>
      <c r="AY172" s="40">
        <f t="shared" si="189"/>
        <v>0</v>
      </c>
      <c r="AZ172" s="40">
        <f t="shared" si="188"/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96">
        <f t="shared" si="187"/>
        <v>0</v>
      </c>
      <c r="CH172" s="96">
        <f t="shared" si="187"/>
        <v>0</v>
      </c>
      <c r="CI172" s="96">
        <f t="shared" si="187"/>
        <v>0</v>
      </c>
      <c r="CJ172" s="96">
        <f t="shared" si="186"/>
        <v>0</v>
      </c>
      <c r="CK172" s="96">
        <f t="shared" si="186"/>
        <v>0</v>
      </c>
      <c r="CL172" s="96">
        <f t="shared" si="186"/>
        <v>0</v>
      </c>
      <c r="CM172" s="96">
        <f t="shared" si="186"/>
        <v>0</v>
      </c>
      <c r="CN172" s="96">
        <f t="shared" si="186"/>
        <v>0</v>
      </c>
      <c r="CO172" s="32" t="s">
        <v>211</v>
      </c>
      <c r="CP172" s="18"/>
      <c r="CQ172" s="18"/>
      <c r="CS172" s="42"/>
    </row>
    <row r="173" spans="1:97" ht="27.75" customHeight="1" x14ac:dyDescent="0.25">
      <c r="A173" s="33" t="s">
        <v>222</v>
      </c>
      <c r="B173" s="34" t="s">
        <v>527</v>
      </c>
      <c r="C173" s="35" t="s">
        <v>528</v>
      </c>
      <c r="D173" s="36" t="s">
        <v>211</v>
      </c>
      <c r="E173" s="43">
        <f t="shared" si="173"/>
        <v>0</v>
      </c>
      <c r="F173" s="43">
        <f t="shared" si="173"/>
        <v>0</v>
      </c>
      <c r="G173" s="43">
        <f t="shared" si="173"/>
        <v>0</v>
      </c>
      <c r="H173" s="43">
        <f t="shared" si="174"/>
        <v>0</v>
      </c>
      <c r="I173" s="43">
        <f t="shared" si="175"/>
        <v>0</v>
      </c>
      <c r="J173" s="43">
        <f t="shared" si="176"/>
        <v>0</v>
      </c>
      <c r="K173" s="43">
        <f t="shared" si="177"/>
        <v>0</v>
      </c>
      <c r="L173" s="43">
        <f t="shared" si="177"/>
        <v>0</v>
      </c>
      <c r="M173" s="40">
        <v>0</v>
      </c>
      <c r="N173" s="47">
        <f t="shared" si="178"/>
        <v>0</v>
      </c>
      <c r="O173" s="40">
        <v>0</v>
      </c>
      <c r="P173" s="47">
        <f t="shared" si="178"/>
        <v>0</v>
      </c>
      <c r="Q173" s="47">
        <f t="shared" si="178"/>
        <v>0</v>
      </c>
      <c r="R173" s="47">
        <f t="shared" si="178"/>
        <v>0</v>
      </c>
      <c r="S173" s="40">
        <v>0</v>
      </c>
      <c r="T173" s="40">
        <v>0</v>
      </c>
      <c r="U173" s="38">
        <v>0</v>
      </c>
      <c r="V173" s="47">
        <f t="shared" si="179"/>
        <v>0</v>
      </c>
      <c r="W173" s="40">
        <v>0</v>
      </c>
      <c r="X173" s="47">
        <f t="shared" si="180"/>
        <v>0</v>
      </c>
      <c r="Y173" s="47">
        <f t="shared" si="180"/>
        <v>0</v>
      </c>
      <c r="Z173" s="47">
        <f t="shared" si="180"/>
        <v>0</v>
      </c>
      <c r="AA173" s="40">
        <v>0</v>
      </c>
      <c r="AB173" s="40">
        <v>0</v>
      </c>
      <c r="AC173" s="38">
        <v>0</v>
      </c>
      <c r="AD173" s="47">
        <f t="shared" si="181"/>
        <v>0</v>
      </c>
      <c r="AE173" s="40">
        <v>0</v>
      </c>
      <c r="AF173" s="47">
        <f t="shared" si="182"/>
        <v>0</v>
      </c>
      <c r="AG173" s="47">
        <f t="shared" si="182"/>
        <v>0</v>
      </c>
      <c r="AH173" s="47">
        <f t="shared" si="182"/>
        <v>0</v>
      </c>
      <c r="AI173" s="40">
        <v>0</v>
      </c>
      <c r="AJ173" s="40">
        <v>0</v>
      </c>
      <c r="AK173" s="38">
        <v>0</v>
      </c>
      <c r="AL173" s="47">
        <f t="shared" si="183"/>
        <v>0</v>
      </c>
      <c r="AM173" s="40">
        <v>0</v>
      </c>
      <c r="AN173" s="47">
        <f t="shared" si="184"/>
        <v>0</v>
      </c>
      <c r="AO173" s="47">
        <f t="shared" si="184"/>
        <v>0</v>
      </c>
      <c r="AP173" s="47">
        <f t="shared" si="184"/>
        <v>0</v>
      </c>
      <c r="AQ173" s="40">
        <v>0</v>
      </c>
      <c r="AR173" s="40">
        <v>0</v>
      </c>
      <c r="AS173" s="40">
        <f t="shared" si="189"/>
        <v>0</v>
      </c>
      <c r="AT173" s="40">
        <f t="shared" si="189"/>
        <v>0</v>
      </c>
      <c r="AU173" s="40">
        <f t="shared" si="189"/>
        <v>0</v>
      </c>
      <c r="AV173" s="40">
        <f t="shared" si="189"/>
        <v>0</v>
      </c>
      <c r="AW173" s="40">
        <f t="shared" si="189"/>
        <v>0</v>
      </c>
      <c r="AX173" s="40">
        <f t="shared" si="189"/>
        <v>0</v>
      </c>
      <c r="AY173" s="40">
        <f t="shared" si="189"/>
        <v>0</v>
      </c>
      <c r="AZ173" s="40">
        <f t="shared" si="188"/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96">
        <f t="shared" si="187"/>
        <v>0</v>
      </c>
      <c r="CH173" s="96">
        <f t="shared" si="187"/>
        <v>0</v>
      </c>
      <c r="CI173" s="96">
        <f t="shared" si="187"/>
        <v>0</v>
      </c>
      <c r="CJ173" s="96">
        <f t="shared" si="186"/>
        <v>0</v>
      </c>
      <c r="CK173" s="96">
        <f t="shared" si="186"/>
        <v>0</v>
      </c>
      <c r="CL173" s="96">
        <f t="shared" si="186"/>
        <v>0</v>
      </c>
      <c r="CM173" s="96">
        <f t="shared" si="186"/>
        <v>0</v>
      </c>
      <c r="CN173" s="96">
        <f t="shared" si="186"/>
        <v>0</v>
      </c>
      <c r="CO173" s="32" t="s">
        <v>211</v>
      </c>
      <c r="CP173" s="18"/>
      <c r="CQ173" s="18"/>
      <c r="CS173" s="42"/>
    </row>
    <row r="174" spans="1:97" ht="27.75" customHeight="1" x14ac:dyDescent="0.25">
      <c r="A174" s="33" t="s">
        <v>222</v>
      </c>
      <c r="B174" s="34" t="s">
        <v>529</v>
      </c>
      <c r="C174" s="35" t="s">
        <v>530</v>
      </c>
      <c r="D174" s="36" t="s">
        <v>211</v>
      </c>
      <c r="E174" s="43">
        <f t="shared" si="173"/>
        <v>0</v>
      </c>
      <c r="F174" s="43">
        <f t="shared" si="173"/>
        <v>0</v>
      </c>
      <c r="G174" s="43">
        <f t="shared" si="173"/>
        <v>0</v>
      </c>
      <c r="H174" s="43">
        <f t="shared" si="174"/>
        <v>0</v>
      </c>
      <c r="I174" s="43">
        <f t="shared" si="175"/>
        <v>0</v>
      </c>
      <c r="J174" s="43">
        <f t="shared" si="176"/>
        <v>0</v>
      </c>
      <c r="K174" s="43">
        <f t="shared" si="177"/>
        <v>0</v>
      </c>
      <c r="L174" s="43">
        <f t="shared" si="177"/>
        <v>0</v>
      </c>
      <c r="M174" s="40">
        <v>0</v>
      </c>
      <c r="N174" s="47">
        <f t="shared" si="178"/>
        <v>0</v>
      </c>
      <c r="O174" s="40">
        <v>0</v>
      </c>
      <c r="P174" s="47">
        <f t="shared" si="178"/>
        <v>0</v>
      </c>
      <c r="Q174" s="47">
        <f t="shared" si="178"/>
        <v>0</v>
      </c>
      <c r="R174" s="47">
        <f t="shared" si="178"/>
        <v>0</v>
      </c>
      <c r="S174" s="40">
        <v>0</v>
      </c>
      <c r="T174" s="40">
        <v>0</v>
      </c>
      <c r="U174" s="38">
        <v>0</v>
      </c>
      <c r="V174" s="47">
        <f t="shared" si="179"/>
        <v>0</v>
      </c>
      <c r="W174" s="40">
        <v>0</v>
      </c>
      <c r="X174" s="47">
        <f t="shared" si="180"/>
        <v>0</v>
      </c>
      <c r="Y174" s="47">
        <f t="shared" si="180"/>
        <v>0</v>
      </c>
      <c r="Z174" s="47">
        <f t="shared" si="180"/>
        <v>0</v>
      </c>
      <c r="AA174" s="40">
        <v>0</v>
      </c>
      <c r="AB174" s="40">
        <v>0</v>
      </c>
      <c r="AC174" s="38">
        <v>0</v>
      </c>
      <c r="AD174" s="47">
        <f t="shared" si="181"/>
        <v>0</v>
      </c>
      <c r="AE174" s="40">
        <v>0</v>
      </c>
      <c r="AF174" s="47">
        <f t="shared" si="182"/>
        <v>0</v>
      </c>
      <c r="AG174" s="47">
        <f t="shared" si="182"/>
        <v>0</v>
      </c>
      <c r="AH174" s="47">
        <f t="shared" si="182"/>
        <v>0</v>
      </c>
      <c r="AI174" s="40">
        <v>0</v>
      </c>
      <c r="AJ174" s="40">
        <v>0</v>
      </c>
      <c r="AK174" s="38">
        <v>0</v>
      </c>
      <c r="AL174" s="47">
        <f t="shared" si="183"/>
        <v>0</v>
      </c>
      <c r="AM174" s="40">
        <v>0</v>
      </c>
      <c r="AN174" s="47">
        <f t="shared" si="184"/>
        <v>0</v>
      </c>
      <c r="AO174" s="47">
        <f t="shared" si="184"/>
        <v>0</v>
      </c>
      <c r="AP174" s="47">
        <f t="shared" si="184"/>
        <v>0</v>
      </c>
      <c r="AQ174" s="40">
        <v>0</v>
      </c>
      <c r="AR174" s="40">
        <v>0</v>
      </c>
      <c r="AS174" s="40">
        <f t="shared" si="189"/>
        <v>0</v>
      </c>
      <c r="AT174" s="40">
        <f t="shared" si="189"/>
        <v>0</v>
      </c>
      <c r="AU174" s="40">
        <f t="shared" si="189"/>
        <v>0</v>
      </c>
      <c r="AV174" s="40">
        <f t="shared" si="189"/>
        <v>0</v>
      </c>
      <c r="AW174" s="40">
        <f t="shared" si="189"/>
        <v>0</v>
      </c>
      <c r="AX174" s="40">
        <f t="shared" si="189"/>
        <v>0</v>
      </c>
      <c r="AY174" s="40">
        <f t="shared" si="189"/>
        <v>0</v>
      </c>
      <c r="AZ174" s="40">
        <f t="shared" si="188"/>
        <v>0</v>
      </c>
      <c r="BA174" s="40">
        <v>0</v>
      </c>
      <c r="BB174" s="40">
        <v>0</v>
      </c>
      <c r="BC174" s="40">
        <v>0</v>
      </c>
      <c r="BD174" s="40">
        <v>0</v>
      </c>
      <c r="BE174" s="40">
        <v>0</v>
      </c>
      <c r="BF174" s="40">
        <v>0</v>
      </c>
      <c r="BG174" s="40">
        <v>0</v>
      </c>
      <c r="BH174" s="40">
        <v>0</v>
      </c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96">
        <f t="shared" si="187"/>
        <v>0</v>
      </c>
      <c r="CH174" s="96">
        <f t="shared" si="187"/>
        <v>0</v>
      </c>
      <c r="CI174" s="96">
        <f t="shared" si="187"/>
        <v>0</v>
      </c>
      <c r="CJ174" s="96">
        <f t="shared" si="186"/>
        <v>0</v>
      </c>
      <c r="CK174" s="96">
        <f t="shared" si="186"/>
        <v>0</v>
      </c>
      <c r="CL174" s="96">
        <f t="shared" si="186"/>
        <v>0</v>
      </c>
      <c r="CM174" s="96">
        <f t="shared" si="186"/>
        <v>0</v>
      </c>
      <c r="CN174" s="96">
        <f t="shared" si="186"/>
        <v>0</v>
      </c>
      <c r="CO174" s="32" t="s">
        <v>211</v>
      </c>
      <c r="CP174" s="18"/>
      <c r="CQ174" s="18"/>
      <c r="CS174" s="42"/>
    </row>
    <row r="175" spans="1:97" ht="27.75" customHeight="1" x14ac:dyDescent="0.25">
      <c r="A175" s="33" t="s">
        <v>222</v>
      </c>
      <c r="B175" s="34" t="s">
        <v>531</v>
      </c>
      <c r="C175" s="35" t="s">
        <v>532</v>
      </c>
      <c r="D175" s="36" t="s">
        <v>211</v>
      </c>
      <c r="E175" s="43">
        <f t="shared" si="173"/>
        <v>0</v>
      </c>
      <c r="F175" s="43">
        <f t="shared" si="173"/>
        <v>0</v>
      </c>
      <c r="G175" s="43">
        <f t="shared" si="173"/>
        <v>0</v>
      </c>
      <c r="H175" s="43">
        <f t="shared" si="174"/>
        <v>0</v>
      </c>
      <c r="I175" s="43">
        <f t="shared" si="175"/>
        <v>0</v>
      </c>
      <c r="J175" s="43">
        <f t="shared" si="176"/>
        <v>0</v>
      </c>
      <c r="K175" s="43">
        <f t="shared" si="177"/>
        <v>0</v>
      </c>
      <c r="L175" s="43">
        <f t="shared" si="177"/>
        <v>0</v>
      </c>
      <c r="M175" s="40">
        <v>0</v>
      </c>
      <c r="N175" s="47">
        <f t="shared" si="178"/>
        <v>0</v>
      </c>
      <c r="O175" s="40">
        <v>0</v>
      </c>
      <c r="P175" s="47">
        <f t="shared" si="178"/>
        <v>0</v>
      </c>
      <c r="Q175" s="47">
        <f t="shared" si="178"/>
        <v>0</v>
      </c>
      <c r="R175" s="47">
        <f t="shared" si="178"/>
        <v>0</v>
      </c>
      <c r="S175" s="40">
        <v>0</v>
      </c>
      <c r="T175" s="40">
        <v>0</v>
      </c>
      <c r="U175" s="38">
        <v>0</v>
      </c>
      <c r="V175" s="47">
        <f t="shared" si="179"/>
        <v>0</v>
      </c>
      <c r="W175" s="40">
        <v>0</v>
      </c>
      <c r="X175" s="47">
        <f t="shared" si="180"/>
        <v>0</v>
      </c>
      <c r="Y175" s="47">
        <f t="shared" si="180"/>
        <v>0</v>
      </c>
      <c r="Z175" s="47">
        <f t="shared" si="180"/>
        <v>0</v>
      </c>
      <c r="AA175" s="40">
        <v>0</v>
      </c>
      <c r="AB175" s="40">
        <v>0</v>
      </c>
      <c r="AC175" s="38">
        <v>0</v>
      </c>
      <c r="AD175" s="47">
        <f t="shared" si="181"/>
        <v>0</v>
      </c>
      <c r="AE175" s="40">
        <v>0</v>
      </c>
      <c r="AF175" s="47">
        <f t="shared" si="182"/>
        <v>0</v>
      </c>
      <c r="AG175" s="47">
        <f t="shared" si="182"/>
        <v>0</v>
      </c>
      <c r="AH175" s="47">
        <f t="shared" si="182"/>
        <v>0</v>
      </c>
      <c r="AI175" s="40">
        <v>0</v>
      </c>
      <c r="AJ175" s="40">
        <v>0</v>
      </c>
      <c r="AK175" s="38">
        <v>0</v>
      </c>
      <c r="AL175" s="47">
        <f t="shared" si="183"/>
        <v>0</v>
      </c>
      <c r="AM175" s="40">
        <v>0</v>
      </c>
      <c r="AN175" s="47">
        <f t="shared" si="184"/>
        <v>0</v>
      </c>
      <c r="AO175" s="47">
        <f t="shared" si="184"/>
        <v>0</v>
      </c>
      <c r="AP175" s="47">
        <f t="shared" si="184"/>
        <v>0</v>
      </c>
      <c r="AQ175" s="40">
        <v>0</v>
      </c>
      <c r="AR175" s="40">
        <v>0</v>
      </c>
      <c r="AS175" s="40">
        <f t="shared" si="189"/>
        <v>0</v>
      </c>
      <c r="AT175" s="40">
        <f t="shared" si="189"/>
        <v>0</v>
      </c>
      <c r="AU175" s="40">
        <f t="shared" si="189"/>
        <v>0</v>
      </c>
      <c r="AV175" s="40">
        <f t="shared" si="189"/>
        <v>0</v>
      </c>
      <c r="AW175" s="40">
        <f t="shared" si="189"/>
        <v>0</v>
      </c>
      <c r="AX175" s="40">
        <f t="shared" si="189"/>
        <v>0</v>
      </c>
      <c r="AY175" s="40">
        <f t="shared" si="189"/>
        <v>0</v>
      </c>
      <c r="AZ175" s="40">
        <f t="shared" si="188"/>
        <v>0</v>
      </c>
      <c r="BA175" s="40">
        <v>0</v>
      </c>
      <c r="BB175" s="40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0">
        <v>0</v>
      </c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96">
        <f t="shared" si="187"/>
        <v>0</v>
      </c>
      <c r="CH175" s="96">
        <f t="shared" si="187"/>
        <v>0</v>
      </c>
      <c r="CI175" s="96">
        <f t="shared" si="187"/>
        <v>0</v>
      </c>
      <c r="CJ175" s="96">
        <f t="shared" si="186"/>
        <v>0</v>
      </c>
      <c r="CK175" s="96">
        <f t="shared" si="186"/>
        <v>0</v>
      </c>
      <c r="CL175" s="96">
        <f t="shared" si="186"/>
        <v>0</v>
      </c>
      <c r="CM175" s="96">
        <f t="shared" si="186"/>
        <v>0</v>
      </c>
      <c r="CN175" s="96">
        <f t="shared" si="186"/>
        <v>0</v>
      </c>
      <c r="CO175" s="32" t="s">
        <v>211</v>
      </c>
      <c r="CP175" s="18"/>
      <c r="CQ175" s="18"/>
      <c r="CS175" s="42"/>
    </row>
    <row r="176" spans="1:97" ht="27.75" customHeight="1" x14ac:dyDescent="0.25">
      <c r="A176" s="33" t="s">
        <v>222</v>
      </c>
      <c r="B176" s="34" t="s">
        <v>533</v>
      </c>
      <c r="C176" s="35" t="s">
        <v>534</v>
      </c>
      <c r="D176" s="36" t="s">
        <v>211</v>
      </c>
      <c r="E176" s="43">
        <f t="shared" ref="E176:G180" si="190">IF(M176="нд","нд",M176+U176+AC176+AK176)</f>
        <v>0</v>
      </c>
      <c r="F176" s="43">
        <f t="shared" si="190"/>
        <v>0</v>
      </c>
      <c r="G176" s="43">
        <f t="shared" si="190"/>
        <v>0</v>
      </c>
      <c r="H176" s="43">
        <f t="shared" si="174"/>
        <v>0</v>
      </c>
      <c r="I176" s="43">
        <f t="shared" si="175"/>
        <v>0</v>
      </c>
      <c r="J176" s="43">
        <f t="shared" si="176"/>
        <v>0</v>
      </c>
      <c r="K176" s="43">
        <f t="shared" ref="K176:L180" si="191">IF(S176="нд","нд",S176+AA176+AI176+AQ176)</f>
        <v>0</v>
      </c>
      <c r="L176" s="43">
        <f t="shared" si="191"/>
        <v>0</v>
      </c>
      <c r="M176" s="40">
        <v>0</v>
      </c>
      <c r="N176" s="47">
        <f t="shared" ref="N176:R180" si="192">IF($M176="нд","нд",0)</f>
        <v>0</v>
      </c>
      <c r="O176" s="40">
        <v>0</v>
      </c>
      <c r="P176" s="47">
        <f t="shared" si="192"/>
        <v>0</v>
      </c>
      <c r="Q176" s="47">
        <f t="shared" si="192"/>
        <v>0</v>
      </c>
      <c r="R176" s="47">
        <f t="shared" si="192"/>
        <v>0</v>
      </c>
      <c r="S176" s="40">
        <v>0</v>
      </c>
      <c r="T176" s="40">
        <v>0</v>
      </c>
      <c r="U176" s="38">
        <v>0</v>
      </c>
      <c r="V176" s="47">
        <f t="shared" si="179"/>
        <v>0</v>
      </c>
      <c r="W176" s="40">
        <v>0</v>
      </c>
      <c r="X176" s="47">
        <f t="shared" ref="X176:Z180" si="193">IF($M176="нд","нд",0)</f>
        <v>0</v>
      </c>
      <c r="Y176" s="47">
        <f t="shared" si="193"/>
        <v>0</v>
      </c>
      <c r="Z176" s="47">
        <f t="shared" si="193"/>
        <v>0</v>
      </c>
      <c r="AA176" s="40">
        <v>0</v>
      </c>
      <c r="AB176" s="40">
        <v>0</v>
      </c>
      <c r="AC176" s="38">
        <v>0</v>
      </c>
      <c r="AD176" s="47">
        <f t="shared" si="181"/>
        <v>0</v>
      </c>
      <c r="AE176" s="40">
        <v>0</v>
      </c>
      <c r="AF176" s="47">
        <f t="shared" ref="AF176:AH180" si="194">IF($M176="нд","нд",0)</f>
        <v>0</v>
      </c>
      <c r="AG176" s="47">
        <f t="shared" si="194"/>
        <v>0</v>
      </c>
      <c r="AH176" s="47">
        <f t="shared" si="194"/>
        <v>0</v>
      </c>
      <c r="AI176" s="40">
        <v>0</v>
      </c>
      <c r="AJ176" s="40">
        <v>0</v>
      </c>
      <c r="AK176" s="38">
        <v>0</v>
      </c>
      <c r="AL176" s="47">
        <f t="shared" si="183"/>
        <v>0</v>
      </c>
      <c r="AM176" s="40">
        <v>0</v>
      </c>
      <c r="AN176" s="47">
        <f t="shared" ref="AN176:AP180" si="195">IF($M176="нд","нд",0)</f>
        <v>0</v>
      </c>
      <c r="AO176" s="47">
        <f t="shared" si="195"/>
        <v>0</v>
      </c>
      <c r="AP176" s="47">
        <f t="shared" si="195"/>
        <v>0</v>
      </c>
      <c r="AQ176" s="40">
        <v>0</v>
      </c>
      <c r="AR176" s="40">
        <v>0</v>
      </c>
      <c r="AS176" s="40">
        <f t="shared" si="189"/>
        <v>0</v>
      </c>
      <c r="AT176" s="40">
        <f t="shared" si="189"/>
        <v>0</v>
      </c>
      <c r="AU176" s="40">
        <f t="shared" si="189"/>
        <v>0</v>
      </c>
      <c r="AV176" s="40">
        <f t="shared" si="189"/>
        <v>0</v>
      </c>
      <c r="AW176" s="40">
        <f t="shared" si="189"/>
        <v>0</v>
      </c>
      <c r="AX176" s="40">
        <f t="shared" si="189"/>
        <v>0</v>
      </c>
      <c r="AY176" s="40">
        <f t="shared" si="189"/>
        <v>0</v>
      </c>
      <c r="AZ176" s="40">
        <f t="shared" si="188"/>
        <v>0</v>
      </c>
      <c r="BA176" s="40">
        <v>0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96">
        <f t="shared" si="187"/>
        <v>0</v>
      </c>
      <c r="CH176" s="96">
        <f t="shared" si="187"/>
        <v>0</v>
      </c>
      <c r="CI176" s="96">
        <f t="shared" si="187"/>
        <v>0</v>
      </c>
      <c r="CJ176" s="96">
        <f t="shared" si="186"/>
        <v>0</v>
      </c>
      <c r="CK176" s="96">
        <f t="shared" si="186"/>
        <v>0</v>
      </c>
      <c r="CL176" s="96">
        <f t="shared" si="186"/>
        <v>0</v>
      </c>
      <c r="CM176" s="96">
        <f t="shared" si="186"/>
        <v>0</v>
      </c>
      <c r="CN176" s="96">
        <f t="shared" si="186"/>
        <v>0</v>
      </c>
      <c r="CO176" s="32" t="s">
        <v>211</v>
      </c>
      <c r="CP176" s="18"/>
      <c r="CQ176" s="18"/>
      <c r="CS176" s="42"/>
    </row>
    <row r="177" spans="1:97" ht="27.75" customHeight="1" x14ac:dyDescent="0.25">
      <c r="A177" s="33" t="s">
        <v>222</v>
      </c>
      <c r="B177" s="34" t="s">
        <v>535</v>
      </c>
      <c r="C177" s="35" t="s">
        <v>536</v>
      </c>
      <c r="D177" s="36" t="s">
        <v>211</v>
      </c>
      <c r="E177" s="43">
        <f t="shared" si="190"/>
        <v>0</v>
      </c>
      <c r="F177" s="43">
        <f t="shared" si="190"/>
        <v>0</v>
      </c>
      <c r="G177" s="43">
        <f t="shared" si="190"/>
        <v>0</v>
      </c>
      <c r="H177" s="43">
        <f t="shared" si="174"/>
        <v>0</v>
      </c>
      <c r="I177" s="43">
        <f t="shared" si="175"/>
        <v>0</v>
      </c>
      <c r="J177" s="43">
        <f t="shared" si="176"/>
        <v>0</v>
      </c>
      <c r="K177" s="43">
        <f t="shared" si="191"/>
        <v>0</v>
      </c>
      <c r="L177" s="43">
        <f t="shared" si="191"/>
        <v>0</v>
      </c>
      <c r="M177" s="40">
        <v>0</v>
      </c>
      <c r="N177" s="47">
        <f t="shared" si="192"/>
        <v>0</v>
      </c>
      <c r="O177" s="40">
        <v>0</v>
      </c>
      <c r="P177" s="47">
        <f t="shared" si="192"/>
        <v>0</v>
      </c>
      <c r="Q177" s="47">
        <f t="shared" si="192"/>
        <v>0</v>
      </c>
      <c r="R177" s="47">
        <f t="shared" si="192"/>
        <v>0</v>
      </c>
      <c r="S177" s="40">
        <v>0</v>
      </c>
      <c r="T177" s="40">
        <v>0</v>
      </c>
      <c r="U177" s="38">
        <v>0</v>
      </c>
      <c r="V177" s="47">
        <f t="shared" si="179"/>
        <v>0</v>
      </c>
      <c r="W177" s="40">
        <v>0</v>
      </c>
      <c r="X177" s="47">
        <f t="shared" si="193"/>
        <v>0</v>
      </c>
      <c r="Y177" s="47">
        <f t="shared" si="193"/>
        <v>0</v>
      </c>
      <c r="Z177" s="47">
        <f t="shared" si="193"/>
        <v>0</v>
      </c>
      <c r="AA177" s="40">
        <v>0</v>
      </c>
      <c r="AB177" s="40">
        <v>0</v>
      </c>
      <c r="AC177" s="38">
        <v>0</v>
      </c>
      <c r="AD177" s="47">
        <f t="shared" si="181"/>
        <v>0</v>
      </c>
      <c r="AE177" s="40">
        <v>0</v>
      </c>
      <c r="AF177" s="47">
        <f t="shared" si="194"/>
        <v>0</v>
      </c>
      <c r="AG177" s="47">
        <f t="shared" si="194"/>
        <v>0</v>
      </c>
      <c r="AH177" s="47">
        <f t="shared" si="194"/>
        <v>0</v>
      </c>
      <c r="AI177" s="40">
        <v>0</v>
      </c>
      <c r="AJ177" s="40">
        <v>0</v>
      </c>
      <c r="AK177" s="38">
        <v>0</v>
      </c>
      <c r="AL177" s="47">
        <f t="shared" si="183"/>
        <v>0</v>
      </c>
      <c r="AM177" s="40">
        <v>0</v>
      </c>
      <c r="AN177" s="47">
        <f t="shared" si="195"/>
        <v>0</v>
      </c>
      <c r="AO177" s="47">
        <f t="shared" si="195"/>
        <v>0</v>
      </c>
      <c r="AP177" s="47">
        <f t="shared" si="195"/>
        <v>0</v>
      </c>
      <c r="AQ177" s="40">
        <v>0</v>
      </c>
      <c r="AR177" s="40">
        <v>0</v>
      </c>
      <c r="AS177" s="40">
        <f t="shared" si="189"/>
        <v>0</v>
      </c>
      <c r="AT177" s="40">
        <f t="shared" si="189"/>
        <v>0</v>
      </c>
      <c r="AU177" s="40">
        <f t="shared" si="189"/>
        <v>0</v>
      </c>
      <c r="AV177" s="40">
        <f t="shared" si="189"/>
        <v>0</v>
      </c>
      <c r="AW177" s="40">
        <f t="shared" si="189"/>
        <v>0</v>
      </c>
      <c r="AX177" s="40">
        <f t="shared" si="189"/>
        <v>0</v>
      </c>
      <c r="AY177" s="40">
        <f t="shared" si="189"/>
        <v>0</v>
      </c>
      <c r="AZ177" s="40">
        <f t="shared" si="188"/>
        <v>0</v>
      </c>
      <c r="BA177" s="40">
        <v>0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96">
        <f t="shared" si="187"/>
        <v>0</v>
      </c>
      <c r="CH177" s="96">
        <f t="shared" si="187"/>
        <v>0</v>
      </c>
      <c r="CI177" s="96">
        <f t="shared" si="187"/>
        <v>0</v>
      </c>
      <c r="CJ177" s="96">
        <f t="shared" si="186"/>
        <v>0</v>
      </c>
      <c r="CK177" s="96">
        <f t="shared" si="186"/>
        <v>0</v>
      </c>
      <c r="CL177" s="96">
        <f t="shared" si="186"/>
        <v>0</v>
      </c>
      <c r="CM177" s="96">
        <f t="shared" si="186"/>
        <v>0</v>
      </c>
      <c r="CN177" s="96">
        <f t="shared" si="186"/>
        <v>0</v>
      </c>
      <c r="CO177" s="32" t="s">
        <v>211</v>
      </c>
      <c r="CP177" s="18"/>
      <c r="CQ177" s="18"/>
      <c r="CS177" s="42"/>
    </row>
    <row r="178" spans="1:97" ht="27.75" customHeight="1" x14ac:dyDescent="0.25">
      <c r="A178" s="33" t="s">
        <v>222</v>
      </c>
      <c r="B178" s="34" t="s">
        <v>537</v>
      </c>
      <c r="C178" s="35" t="s">
        <v>538</v>
      </c>
      <c r="D178" s="36" t="s">
        <v>211</v>
      </c>
      <c r="E178" s="43" t="str">
        <f t="shared" si="190"/>
        <v>нд</v>
      </c>
      <c r="F178" s="43" t="str">
        <f t="shared" si="190"/>
        <v>нд</v>
      </c>
      <c r="G178" s="43" t="str">
        <f t="shared" si="190"/>
        <v>нд</v>
      </c>
      <c r="H178" s="43" t="str">
        <f t="shared" si="174"/>
        <v>нд</v>
      </c>
      <c r="I178" s="43" t="str">
        <f t="shared" si="175"/>
        <v>нд</v>
      </c>
      <c r="J178" s="43" t="str">
        <f t="shared" si="176"/>
        <v>нд</v>
      </c>
      <c r="K178" s="43" t="str">
        <f t="shared" si="191"/>
        <v>нд</v>
      </c>
      <c r="L178" s="43" t="str">
        <f t="shared" si="191"/>
        <v>нд</v>
      </c>
      <c r="M178" s="40" t="s">
        <v>211</v>
      </c>
      <c r="N178" s="47" t="str">
        <f t="shared" si="192"/>
        <v>нд</v>
      </c>
      <c r="O178" s="40" t="s">
        <v>211</v>
      </c>
      <c r="P178" s="47" t="str">
        <f t="shared" si="192"/>
        <v>нд</v>
      </c>
      <c r="Q178" s="47" t="str">
        <f t="shared" si="192"/>
        <v>нд</v>
      </c>
      <c r="R178" s="47" t="str">
        <f t="shared" si="192"/>
        <v>нд</v>
      </c>
      <c r="S178" s="40" t="s">
        <v>211</v>
      </c>
      <c r="T178" s="40" t="s">
        <v>211</v>
      </c>
      <c r="U178" s="38" t="s">
        <v>211</v>
      </c>
      <c r="V178" s="47" t="str">
        <f t="shared" si="179"/>
        <v>нд</v>
      </c>
      <c r="W178" s="40" t="s">
        <v>211</v>
      </c>
      <c r="X178" s="47" t="str">
        <f t="shared" si="193"/>
        <v>нд</v>
      </c>
      <c r="Y178" s="47" t="str">
        <f t="shared" si="193"/>
        <v>нд</v>
      </c>
      <c r="Z178" s="47" t="str">
        <f t="shared" si="193"/>
        <v>нд</v>
      </c>
      <c r="AA178" s="40" t="s">
        <v>211</v>
      </c>
      <c r="AB178" s="40" t="s">
        <v>211</v>
      </c>
      <c r="AC178" s="38" t="s">
        <v>211</v>
      </c>
      <c r="AD178" s="47" t="str">
        <f t="shared" si="181"/>
        <v>нд</v>
      </c>
      <c r="AE178" s="40" t="s">
        <v>211</v>
      </c>
      <c r="AF178" s="47" t="str">
        <f t="shared" si="194"/>
        <v>нд</v>
      </c>
      <c r="AG178" s="47" t="str">
        <f t="shared" si="194"/>
        <v>нд</v>
      </c>
      <c r="AH178" s="47" t="str">
        <f t="shared" si="194"/>
        <v>нд</v>
      </c>
      <c r="AI178" s="40" t="s">
        <v>211</v>
      </c>
      <c r="AJ178" s="40" t="s">
        <v>211</v>
      </c>
      <c r="AK178" s="38" t="s">
        <v>211</v>
      </c>
      <c r="AL178" s="47" t="str">
        <f t="shared" si="183"/>
        <v>нд</v>
      </c>
      <c r="AM178" s="40" t="s">
        <v>211</v>
      </c>
      <c r="AN178" s="47" t="str">
        <f t="shared" si="195"/>
        <v>нд</v>
      </c>
      <c r="AO178" s="47" t="str">
        <f t="shared" si="195"/>
        <v>нд</v>
      </c>
      <c r="AP178" s="47" t="str">
        <f t="shared" si="195"/>
        <v>нд</v>
      </c>
      <c r="AQ178" s="40" t="s">
        <v>211</v>
      </c>
      <c r="AR178" s="40" t="s">
        <v>211</v>
      </c>
      <c r="AS178" s="40">
        <f t="shared" si="189"/>
        <v>0</v>
      </c>
      <c r="AT178" s="40">
        <f t="shared" si="189"/>
        <v>0</v>
      </c>
      <c r="AU178" s="40">
        <f t="shared" si="189"/>
        <v>0</v>
      </c>
      <c r="AV178" s="40">
        <f t="shared" si="189"/>
        <v>0</v>
      </c>
      <c r="AW178" s="40">
        <f t="shared" si="189"/>
        <v>0</v>
      </c>
      <c r="AX178" s="40">
        <f t="shared" si="189"/>
        <v>0</v>
      </c>
      <c r="AY178" s="40">
        <f t="shared" si="189"/>
        <v>0</v>
      </c>
      <c r="AZ178" s="40">
        <f t="shared" si="188"/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96" t="str">
        <f t="shared" si="187"/>
        <v>нд</v>
      </c>
      <c r="CH178" s="96" t="str">
        <f t="shared" si="187"/>
        <v>нд</v>
      </c>
      <c r="CI178" s="96" t="str">
        <f t="shared" si="187"/>
        <v>нд</v>
      </c>
      <c r="CJ178" s="96" t="str">
        <f t="shared" si="186"/>
        <v>нд</v>
      </c>
      <c r="CK178" s="96" t="str">
        <f t="shared" si="186"/>
        <v>нд</v>
      </c>
      <c r="CL178" s="96" t="str">
        <f t="shared" si="186"/>
        <v>нд</v>
      </c>
      <c r="CM178" s="96" t="str">
        <f t="shared" si="186"/>
        <v>нд</v>
      </c>
      <c r="CN178" s="96" t="str">
        <f t="shared" si="186"/>
        <v>нд</v>
      </c>
      <c r="CO178" s="32" t="s">
        <v>211</v>
      </c>
      <c r="CP178" s="18"/>
      <c r="CQ178" s="18"/>
      <c r="CS178" s="42"/>
    </row>
    <row r="179" spans="1:97" ht="27.75" customHeight="1" x14ac:dyDescent="0.25">
      <c r="A179" s="33" t="s">
        <v>222</v>
      </c>
      <c r="B179" s="34" t="s">
        <v>539</v>
      </c>
      <c r="C179" s="35" t="s">
        <v>540</v>
      </c>
      <c r="D179" s="36" t="s">
        <v>211</v>
      </c>
      <c r="E179" s="43" t="str">
        <f t="shared" si="190"/>
        <v>нд</v>
      </c>
      <c r="F179" s="43" t="str">
        <f t="shared" si="190"/>
        <v>нд</v>
      </c>
      <c r="G179" s="43" t="str">
        <f t="shared" si="190"/>
        <v>нд</v>
      </c>
      <c r="H179" s="43" t="str">
        <f t="shared" si="174"/>
        <v>нд</v>
      </c>
      <c r="I179" s="43" t="str">
        <f t="shared" si="175"/>
        <v>нд</v>
      </c>
      <c r="J179" s="43" t="str">
        <f t="shared" si="176"/>
        <v>нд</v>
      </c>
      <c r="K179" s="43" t="str">
        <f t="shared" si="191"/>
        <v>нд</v>
      </c>
      <c r="L179" s="43" t="str">
        <f t="shared" si="191"/>
        <v>нд</v>
      </c>
      <c r="M179" s="40" t="s">
        <v>211</v>
      </c>
      <c r="N179" s="47" t="str">
        <f t="shared" si="192"/>
        <v>нд</v>
      </c>
      <c r="O179" s="40" t="s">
        <v>211</v>
      </c>
      <c r="P179" s="47" t="str">
        <f t="shared" si="192"/>
        <v>нд</v>
      </c>
      <c r="Q179" s="47" t="str">
        <f t="shared" si="192"/>
        <v>нд</v>
      </c>
      <c r="R179" s="47" t="str">
        <f t="shared" si="192"/>
        <v>нд</v>
      </c>
      <c r="S179" s="40" t="s">
        <v>211</v>
      </c>
      <c r="T179" s="40" t="s">
        <v>211</v>
      </c>
      <c r="U179" s="38" t="s">
        <v>211</v>
      </c>
      <c r="V179" s="47" t="str">
        <f t="shared" si="179"/>
        <v>нд</v>
      </c>
      <c r="W179" s="40" t="s">
        <v>211</v>
      </c>
      <c r="X179" s="47" t="str">
        <f t="shared" si="193"/>
        <v>нд</v>
      </c>
      <c r="Y179" s="47" t="str">
        <f t="shared" si="193"/>
        <v>нд</v>
      </c>
      <c r="Z179" s="47" t="str">
        <f t="shared" si="193"/>
        <v>нд</v>
      </c>
      <c r="AA179" s="40" t="s">
        <v>211</v>
      </c>
      <c r="AB179" s="40" t="s">
        <v>211</v>
      </c>
      <c r="AC179" s="38" t="s">
        <v>211</v>
      </c>
      <c r="AD179" s="47" t="str">
        <f t="shared" si="181"/>
        <v>нд</v>
      </c>
      <c r="AE179" s="40" t="s">
        <v>211</v>
      </c>
      <c r="AF179" s="47" t="str">
        <f t="shared" si="194"/>
        <v>нд</v>
      </c>
      <c r="AG179" s="47" t="str">
        <f t="shared" si="194"/>
        <v>нд</v>
      </c>
      <c r="AH179" s="47" t="str">
        <f t="shared" si="194"/>
        <v>нд</v>
      </c>
      <c r="AI179" s="40" t="s">
        <v>211</v>
      </c>
      <c r="AJ179" s="40" t="s">
        <v>211</v>
      </c>
      <c r="AK179" s="38" t="s">
        <v>211</v>
      </c>
      <c r="AL179" s="47" t="str">
        <f t="shared" si="183"/>
        <v>нд</v>
      </c>
      <c r="AM179" s="40" t="s">
        <v>211</v>
      </c>
      <c r="AN179" s="47" t="str">
        <f t="shared" si="195"/>
        <v>нд</v>
      </c>
      <c r="AO179" s="47" t="str">
        <f t="shared" si="195"/>
        <v>нд</v>
      </c>
      <c r="AP179" s="47" t="str">
        <f t="shared" si="195"/>
        <v>нд</v>
      </c>
      <c r="AQ179" s="40" t="s">
        <v>211</v>
      </c>
      <c r="AR179" s="40" t="s">
        <v>211</v>
      </c>
      <c r="AS179" s="40">
        <f t="shared" si="189"/>
        <v>0</v>
      </c>
      <c r="AT179" s="40">
        <f t="shared" si="189"/>
        <v>0</v>
      </c>
      <c r="AU179" s="40">
        <f t="shared" si="189"/>
        <v>0</v>
      </c>
      <c r="AV179" s="40">
        <f t="shared" si="189"/>
        <v>0</v>
      </c>
      <c r="AW179" s="40">
        <f t="shared" si="189"/>
        <v>0</v>
      </c>
      <c r="AX179" s="40">
        <f t="shared" si="189"/>
        <v>0</v>
      </c>
      <c r="AY179" s="40">
        <f t="shared" si="189"/>
        <v>0</v>
      </c>
      <c r="AZ179" s="40">
        <f t="shared" si="188"/>
        <v>0</v>
      </c>
      <c r="BA179" s="40">
        <v>0</v>
      </c>
      <c r="BB179" s="40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40">
        <v>0</v>
      </c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96" t="str">
        <f t="shared" si="187"/>
        <v>нд</v>
      </c>
      <c r="CH179" s="96" t="str">
        <f t="shared" si="187"/>
        <v>нд</v>
      </c>
      <c r="CI179" s="96" t="str">
        <f t="shared" si="187"/>
        <v>нд</v>
      </c>
      <c r="CJ179" s="96" t="str">
        <f t="shared" si="186"/>
        <v>нд</v>
      </c>
      <c r="CK179" s="96" t="str">
        <f t="shared" si="186"/>
        <v>нд</v>
      </c>
      <c r="CL179" s="96" t="str">
        <f t="shared" si="186"/>
        <v>нд</v>
      </c>
      <c r="CM179" s="96" t="str">
        <f t="shared" si="186"/>
        <v>нд</v>
      </c>
      <c r="CN179" s="96" t="str">
        <f t="shared" si="186"/>
        <v>нд</v>
      </c>
      <c r="CO179" s="32" t="s">
        <v>211</v>
      </c>
      <c r="CP179" s="18"/>
      <c r="CQ179" s="18"/>
      <c r="CS179" s="42"/>
    </row>
    <row r="180" spans="1:97" ht="27.75" customHeight="1" x14ac:dyDescent="0.25">
      <c r="A180" s="33" t="s">
        <v>222</v>
      </c>
      <c r="B180" s="34" t="s">
        <v>541</v>
      </c>
      <c r="C180" s="35" t="s">
        <v>542</v>
      </c>
      <c r="D180" s="36" t="s">
        <v>211</v>
      </c>
      <c r="E180" s="43" t="str">
        <f t="shared" si="190"/>
        <v>нд</v>
      </c>
      <c r="F180" s="43" t="str">
        <f t="shared" si="190"/>
        <v>нд</v>
      </c>
      <c r="G180" s="43" t="str">
        <f t="shared" si="190"/>
        <v>нд</v>
      </c>
      <c r="H180" s="43" t="str">
        <f t="shared" ref="H180:H181" si="196">IF(M180="нд","нд",P180+X180+AF180+AN180)</f>
        <v>нд</v>
      </c>
      <c r="I180" s="43" t="str">
        <f t="shared" ref="I180:I181" si="197">IF(M180="нд","нд",Q180+Y180+AG180+AO180)</f>
        <v>нд</v>
      </c>
      <c r="J180" s="43" t="str">
        <f t="shared" ref="J180:J181" si="198">IF(M180="нд","нд",R180+Z180+AH180+AP180)</f>
        <v>нд</v>
      </c>
      <c r="K180" s="43" t="str">
        <f t="shared" si="191"/>
        <v>нд</v>
      </c>
      <c r="L180" s="43" t="str">
        <f t="shared" si="191"/>
        <v>нд</v>
      </c>
      <c r="M180" s="40" t="s">
        <v>211</v>
      </c>
      <c r="N180" s="47" t="str">
        <f t="shared" si="192"/>
        <v>нд</v>
      </c>
      <c r="O180" s="40" t="s">
        <v>211</v>
      </c>
      <c r="P180" s="47" t="str">
        <f t="shared" si="192"/>
        <v>нд</v>
      </c>
      <c r="Q180" s="47" t="str">
        <f t="shared" si="192"/>
        <v>нд</v>
      </c>
      <c r="R180" s="47" t="str">
        <f t="shared" si="192"/>
        <v>нд</v>
      </c>
      <c r="S180" s="40" t="s">
        <v>211</v>
      </c>
      <c r="T180" s="40" t="s">
        <v>211</v>
      </c>
      <c r="U180" s="38" t="s">
        <v>211</v>
      </c>
      <c r="V180" s="47" t="str">
        <f t="shared" ref="V180:V184" si="199">IF($M180="нд","нд",0)</f>
        <v>нд</v>
      </c>
      <c r="W180" s="40" t="s">
        <v>211</v>
      </c>
      <c r="X180" s="47" t="str">
        <f t="shared" si="193"/>
        <v>нд</v>
      </c>
      <c r="Y180" s="47" t="str">
        <f t="shared" si="193"/>
        <v>нд</v>
      </c>
      <c r="Z180" s="47" t="str">
        <f t="shared" si="193"/>
        <v>нд</v>
      </c>
      <c r="AA180" s="40" t="s">
        <v>211</v>
      </c>
      <c r="AB180" s="40" t="s">
        <v>211</v>
      </c>
      <c r="AC180" s="38" t="s">
        <v>211</v>
      </c>
      <c r="AD180" s="47" t="str">
        <f t="shared" ref="AD180:AD184" si="200">IF($M180="нд","нд",0)</f>
        <v>нд</v>
      </c>
      <c r="AE180" s="40" t="s">
        <v>211</v>
      </c>
      <c r="AF180" s="47" t="str">
        <f t="shared" si="194"/>
        <v>нд</v>
      </c>
      <c r="AG180" s="47" t="str">
        <f t="shared" si="194"/>
        <v>нд</v>
      </c>
      <c r="AH180" s="47" t="str">
        <f t="shared" si="194"/>
        <v>нд</v>
      </c>
      <c r="AI180" s="40" t="s">
        <v>211</v>
      </c>
      <c r="AJ180" s="40" t="s">
        <v>211</v>
      </c>
      <c r="AK180" s="38" t="s">
        <v>211</v>
      </c>
      <c r="AL180" s="47" t="str">
        <f t="shared" ref="AL180:AL184" si="201">IF($M180="нд","нд",0)</f>
        <v>нд</v>
      </c>
      <c r="AM180" s="40" t="s">
        <v>211</v>
      </c>
      <c r="AN180" s="47" t="str">
        <f t="shared" si="195"/>
        <v>нд</v>
      </c>
      <c r="AO180" s="47" t="str">
        <f t="shared" si="195"/>
        <v>нд</v>
      </c>
      <c r="AP180" s="47" t="str">
        <f t="shared" si="195"/>
        <v>нд</v>
      </c>
      <c r="AQ180" s="40" t="s">
        <v>211</v>
      </c>
      <c r="AR180" s="40" t="s">
        <v>211</v>
      </c>
      <c r="AS180" s="40">
        <f t="shared" si="189"/>
        <v>0</v>
      </c>
      <c r="AT180" s="40">
        <f t="shared" si="189"/>
        <v>0</v>
      </c>
      <c r="AU180" s="40">
        <f t="shared" si="189"/>
        <v>0</v>
      </c>
      <c r="AV180" s="40">
        <f t="shared" si="189"/>
        <v>0</v>
      </c>
      <c r="AW180" s="40">
        <f t="shared" si="189"/>
        <v>0</v>
      </c>
      <c r="AX180" s="40">
        <f t="shared" si="189"/>
        <v>0</v>
      </c>
      <c r="AY180" s="40">
        <f t="shared" si="189"/>
        <v>69</v>
      </c>
      <c r="AZ180" s="40">
        <f t="shared" si="188"/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69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96" t="str">
        <f t="shared" si="187"/>
        <v>нд</v>
      </c>
      <c r="CH180" s="96" t="str">
        <f t="shared" si="187"/>
        <v>нд</v>
      </c>
      <c r="CI180" s="96" t="str">
        <f t="shared" si="187"/>
        <v>нд</v>
      </c>
      <c r="CJ180" s="96" t="str">
        <f t="shared" si="186"/>
        <v>нд</v>
      </c>
      <c r="CK180" s="96" t="str">
        <f t="shared" si="186"/>
        <v>нд</v>
      </c>
      <c r="CL180" s="96" t="str">
        <f t="shared" si="186"/>
        <v>нд</v>
      </c>
      <c r="CM180" s="96" t="str">
        <f t="shared" si="186"/>
        <v>нд</v>
      </c>
      <c r="CN180" s="96" t="str">
        <f t="shared" si="186"/>
        <v>нд</v>
      </c>
      <c r="CO180" s="32" t="s">
        <v>553</v>
      </c>
      <c r="CP180" s="18"/>
      <c r="CQ180" s="18"/>
      <c r="CS180" s="42"/>
    </row>
    <row r="181" spans="1:97" ht="27.75" customHeight="1" x14ac:dyDescent="0.25">
      <c r="A181" s="33" t="s">
        <v>224</v>
      </c>
      <c r="B181" s="34" t="s">
        <v>225</v>
      </c>
      <c r="C181" s="35" t="s">
        <v>117</v>
      </c>
      <c r="D181" s="36" t="s">
        <v>211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100">
        <v>0</v>
      </c>
      <c r="N181" s="100">
        <v>0</v>
      </c>
      <c r="O181" s="100">
        <v>0</v>
      </c>
      <c r="P181" s="100">
        <v>0</v>
      </c>
      <c r="Q181" s="100">
        <v>0</v>
      </c>
      <c r="R181" s="100">
        <v>0</v>
      </c>
      <c r="S181" s="100">
        <v>0</v>
      </c>
      <c r="T181" s="100">
        <v>0</v>
      </c>
      <c r="U181" s="100">
        <v>0</v>
      </c>
      <c r="V181" s="100">
        <v>0</v>
      </c>
      <c r="W181" s="100">
        <v>0</v>
      </c>
      <c r="X181" s="100">
        <v>0</v>
      </c>
      <c r="Y181" s="100">
        <v>0</v>
      </c>
      <c r="Z181" s="100">
        <v>0</v>
      </c>
      <c r="AA181" s="100">
        <v>0</v>
      </c>
      <c r="AB181" s="100">
        <v>0</v>
      </c>
      <c r="AC181" s="100">
        <v>0</v>
      </c>
      <c r="AD181" s="100">
        <v>0</v>
      </c>
      <c r="AE181" s="100">
        <v>0</v>
      </c>
      <c r="AF181" s="100">
        <v>0</v>
      </c>
      <c r="AG181" s="100">
        <v>0</v>
      </c>
      <c r="AH181" s="100">
        <v>0</v>
      </c>
      <c r="AI181" s="100">
        <v>0</v>
      </c>
      <c r="AJ181" s="100">
        <v>0</v>
      </c>
      <c r="AK181" s="100">
        <v>0</v>
      </c>
      <c r="AL181" s="100">
        <v>0</v>
      </c>
      <c r="AM181" s="100">
        <v>0</v>
      </c>
      <c r="AN181" s="100">
        <v>0</v>
      </c>
      <c r="AO181" s="100">
        <v>0</v>
      </c>
      <c r="AP181" s="100">
        <v>0</v>
      </c>
      <c r="AQ181" s="100">
        <v>0</v>
      </c>
      <c r="AR181" s="100">
        <v>0</v>
      </c>
      <c r="AS181" s="100">
        <v>0</v>
      </c>
      <c r="AT181" s="100">
        <v>0</v>
      </c>
      <c r="AU181" s="100">
        <v>0</v>
      </c>
      <c r="AV181" s="100">
        <v>0</v>
      </c>
      <c r="AW181" s="100">
        <v>0</v>
      </c>
      <c r="AX181" s="100">
        <v>0</v>
      </c>
      <c r="AY181" s="100">
        <v>0</v>
      </c>
      <c r="AZ181" s="100">
        <v>0</v>
      </c>
      <c r="BA181" s="100">
        <v>0</v>
      </c>
      <c r="BB181" s="100">
        <v>0</v>
      </c>
      <c r="BC181" s="100">
        <v>0</v>
      </c>
      <c r="BD181" s="100">
        <v>0</v>
      </c>
      <c r="BE181" s="100">
        <v>0</v>
      </c>
      <c r="BF181" s="100">
        <v>0</v>
      </c>
      <c r="BG181" s="100">
        <v>0</v>
      </c>
      <c r="BH181" s="100">
        <v>0</v>
      </c>
      <c r="BI181" s="100">
        <v>0</v>
      </c>
      <c r="BJ181" s="100">
        <v>0</v>
      </c>
      <c r="BK181" s="100">
        <v>0</v>
      </c>
      <c r="BL181" s="100">
        <v>0</v>
      </c>
      <c r="BM181" s="100">
        <v>0</v>
      </c>
      <c r="BN181" s="100">
        <v>0</v>
      </c>
      <c r="BO181" s="100">
        <v>0</v>
      </c>
      <c r="BP181" s="100">
        <v>0</v>
      </c>
      <c r="BQ181" s="36">
        <v>0</v>
      </c>
      <c r="BR181" s="36">
        <v>0</v>
      </c>
      <c r="BS181" s="36">
        <v>0</v>
      </c>
      <c r="BT181" s="36">
        <v>0</v>
      </c>
      <c r="BU181" s="36">
        <v>0</v>
      </c>
      <c r="BV181" s="36">
        <v>0</v>
      </c>
      <c r="BW181" s="36">
        <v>0</v>
      </c>
      <c r="BX181" s="36">
        <v>0</v>
      </c>
      <c r="BY181" s="36">
        <v>0</v>
      </c>
      <c r="BZ181" s="36">
        <v>0</v>
      </c>
      <c r="CA181" s="36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96">
        <f t="shared" si="187"/>
        <v>0</v>
      </c>
      <c r="CH181" s="96">
        <f t="shared" si="187"/>
        <v>0</v>
      </c>
      <c r="CI181" s="96">
        <f t="shared" si="187"/>
        <v>0</v>
      </c>
      <c r="CJ181" s="96">
        <f t="shared" si="186"/>
        <v>0</v>
      </c>
      <c r="CK181" s="96">
        <f t="shared" si="186"/>
        <v>0</v>
      </c>
      <c r="CL181" s="96">
        <f t="shared" si="186"/>
        <v>0</v>
      </c>
      <c r="CM181" s="96">
        <f t="shared" si="186"/>
        <v>0</v>
      </c>
      <c r="CN181" s="96">
        <f t="shared" si="186"/>
        <v>0</v>
      </c>
      <c r="CO181" s="32" t="s">
        <v>211</v>
      </c>
      <c r="CP181" s="18"/>
      <c r="CQ181" s="18"/>
    </row>
    <row r="182" spans="1:97" ht="27.75" customHeight="1" x14ac:dyDescent="0.25">
      <c r="A182" s="33" t="s">
        <v>226</v>
      </c>
      <c r="B182" s="34" t="s">
        <v>227</v>
      </c>
      <c r="C182" s="35" t="s">
        <v>117</v>
      </c>
      <c r="D182" s="36" t="s">
        <v>211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100">
        <v>0</v>
      </c>
      <c r="N182" s="100">
        <v>0</v>
      </c>
      <c r="O182" s="100">
        <v>0</v>
      </c>
      <c r="P182" s="100">
        <v>0</v>
      </c>
      <c r="Q182" s="100">
        <v>0</v>
      </c>
      <c r="R182" s="100">
        <v>0</v>
      </c>
      <c r="S182" s="100">
        <v>0</v>
      </c>
      <c r="T182" s="100">
        <v>0</v>
      </c>
      <c r="U182" s="100">
        <v>0</v>
      </c>
      <c r="V182" s="100">
        <v>0</v>
      </c>
      <c r="W182" s="100">
        <v>0</v>
      </c>
      <c r="X182" s="100">
        <v>0</v>
      </c>
      <c r="Y182" s="100">
        <v>0</v>
      </c>
      <c r="Z182" s="100">
        <v>0</v>
      </c>
      <c r="AA182" s="100">
        <v>0</v>
      </c>
      <c r="AB182" s="100">
        <v>0</v>
      </c>
      <c r="AC182" s="100">
        <v>0</v>
      </c>
      <c r="AD182" s="100">
        <v>0</v>
      </c>
      <c r="AE182" s="100">
        <v>0</v>
      </c>
      <c r="AF182" s="100">
        <v>0</v>
      </c>
      <c r="AG182" s="100">
        <v>0</v>
      </c>
      <c r="AH182" s="100">
        <v>0</v>
      </c>
      <c r="AI182" s="100">
        <v>0</v>
      </c>
      <c r="AJ182" s="100">
        <v>0</v>
      </c>
      <c r="AK182" s="100">
        <v>0</v>
      </c>
      <c r="AL182" s="100">
        <v>0</v>
      </c>
      <c r="AM182" s="100">
        <v>0</v>
      </c>
      <c r="AN182" s="100">
        <v>0</v>
      </c>
      <c r="AO182" s="100">
        <v>0</v>
      </c>
      <c r="AP182" s="100">
        <v>0</v>
      </c>
      <c r="AQ182" s="100">
        <v>0</v>
      </c>
      <c r="AR182" s="100">
        <v>0</v>
      </c>
      <c r="AS182" s="100">
        <v>0</v>
      </c>
      <c r="AT182" s="100">
        <v>0</v>
      </c>
      <c r="AU182" s="100">
        <v>0</v>
      </c>
      <c r="AV182" s="100">
        <v>0</v>
      </c>
      <c r="AW182" s="100">
        <v>0</v>
      </c>
      <c r="AX182" s="100">
        <v>0</v>
      </c>
      <c r="AY182" s="100">
        <v>0</v>
      </c>
      <c r="AZ182" s="100">
        <v>0</v>
      </c>
      <c r="BA182" s="100">
        <v>0</v>
      </c>
      <c r="BB182" s="100">
        <v>0</v>
      </c>
      <c r="BC182" s="100">
        <v>0</v>
      </c>
      <c r="BD182" s="100">
        <v>0</v>
      </c>
      <c r="BE182" s="100">
        <v>0</v>
      </c>
      <c r="BF182" s="100">
        <v>0</v>
      </c>
      <c r="BG182" s="100">
        <v>0</v>
      </c>
      <c r="BH182" s="100">
        <v>0</v>
      </c>
      <c r="BI182" s="100">
        <v>0</v>
      </c>
      <c r="BJ182" s="100">
        <v>0</v>
      </c>
      <c r="BK182" s="100">
        <v>0</v>
      </c>
      <c r="BL182" s="100">
        <v>0</v>
      </c>
      <c r="BM182" s="100">
        <v>0</v>
      </c>
      <c r="BN182" s="100">
        <v>0</v>
      </c>
      <c r="BO182" s="100">
        <v>0</v>
      </c>
      <c r="BP182" s="100">
        <v>0</v>
      </c>
      <c r="BQ182" s="36">
        <v>0</v>
      </c>
      <c r="BR182" s="36">
        <v>0</v>
      </c>
      <c r="BS182" s="36">
        <v>0</v>
      </c>
      <c r="BT182" s="36">
        <v>0</v>
      </c>
      <c r="BU182" s="36">
        <v>0</v>
      </c>
      <c r="BV182" s="36">
        <v>0</v>
      </c>
      <c r="BW182" s="36">
        <v>0</v>
      </c>
      <c r="BX182" s="36">
        <v>0</v>
      </c>
      <c r="BY182" s="36">
        <v>0</v>
      </c>
      <c r="BZ182" s="36">
        <v>0</v>
      </c>
      <c r="CA182" s="36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96">
        <f t="shared" si="187"/>
        <v>0</v>
      </c>
      <c r="CH182" s="96">
        <f t="shared" si="187"/>
        <v>0</v>
      </c>
      <c r="CI182" s="96">
        <f t="shared" si="187"/>
        <v>0</v>
      </c>
      <c r="CJ182" s="96">
        <f t="shared" si="186"/>
        <v>0</v>
      </c>
      <c r="CK182" s="96">
        <f t="shared" si="186"/>
        <v>0</v>
      </c>
      <c r="CL182" s="96">
        <f t="shared" si="186"/>
        <v>0</v>
      </c>
      <c r="CM182" s="96">
        <f t="shared" si="186"/>
        <v>0</v>
      </c>
      <c r="CN182" s="96">
        <f t="shared" si="186"/>
        <v>0</v>
      </c>
      <c r="CO182" s="32" t="s">
        <v>211</v>
      </c>
      <c r="CP182" s="18"/>
      <c r="CQ182" s="18"/>
    </row>
    <row r="183" spans="1:97" ht="27.75" customHeight="1" x14ac:dyDescent="0.25">
      <c r="A183" s="33" t="s">
        <v>228</v>
      </c>
      <c r="B183" s="34" t="s">
        <v>229</v>
      </c>
      <c r="C183" s="35" t="s">
        <v>117</v>
      </c>
      <c r="D183" s="36" t="s">
        <v>211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100">
        <v>0</v>
      </c>
      <c r="N183" s="100">
        <v>0</v>
      </c>
      <c r="O183" s="100">
        <v>0</v>
      </c>
      <c r="P183" s="100">
        <v>0</v>
      </c>
      <c r="Q183" s="100">
        <v>0</v>
      </c>
      <c r="R183" s="100">
        <v>0</v>
      </c>
      <c r="S183" s="100">
        <v>0</v>
      </c>
      <c r="T183" s="100">
        <v>0</v>
      </c>
      <c r="U183" s="100">
        <v>0</v>
      </c>
      <c r="V183" s="100">
        <v>0</v>
      </c>
      <c r="W183" s="100">
        <v>0</v>
      </c>
      <c r="X183" s="100">
        <v>0</v>
      </c>
      <c r="Y183" s="100">
        <v>0</v>
      </c>
      <c r="Z183" s="100">
        <v>0</v>
      </c>
      <c r="AA183" s="100">
        <v>0</v>
      </c>
      <c r="AB183" s="100">
        <v>0</v>
      </c>
      <c r="AC183" s="100">
        <v>0</v>
      </c>
      <c r="AD183" s="100">
        <v>0</v>
      </c>
      <c r="AE183" s="100">
        <v>0</v>
      </c>
      <c r="AF183" s="100">
        <v>0</v>
      </c>
      <c r="AG183" s="100">
        <v>0</v>
      </c>
      <c r="AH183" s="100">
        <v>0</v>
      </c>
      <c r="AI183" s="100">
        <v>0</v>
      </c>
      <c r="AJ183" s="100">
        <v>0</v>
      </c>
      <c r="AK183" s="100">
        <v>0</v>
      </c>
      <c r="AL183" s="100">
        <v>0</v>
      </c>
      <c r="AM183" s="100">
        <v>0</v>
      </c>
      <c r="AN183" s="100">
        <v>0</v>
      </c>
      <c r="AO183" s="100">
        <v>0</v>
      </c>
      <c r="AP183" s="100">
        <v>0</v>
      </c>
      <c r="AQ183" s="100">
        <v>0</v>
      </c>
      <c r="AR183" s="100">
        <v>0</v>
      </c>
      <c r="AS183" s="100">
        <v>0</v>
      </c>
      <c r="AT183" s="100">
        <v>0</v>
      </c>
      <c r="AU183" s="100">
        <v>0</v>
      </c>
      <c r="AV183" s="100">
        <v>0</v>
      </c>
      <c r="AW183" s="100">
        <v>0</v>
      </c>
      <c r="AX183" s="100">
        <v>0</v>
      </c>
      <c r="AY183" s="100">
        <v>0</v>
      </c>
      <c r="AZ183" s="100">
        <v>0</v>
      </c>
      <c r="BA183" s="100">
        <v>0</v>
      </c>
      <c r="BB183" s="100">
        <v>0</v>
      </c>
      <c r="BC183" s="100">
        <v>0</v>
      </c>
      <c r="BD183" s="100">
        <v>0</v>
      </c>
      <c r="BE183" s="100">
        <v>0</v>
      </c>
      <c r="BF183" s="100">
        <v>0</v>
      </c>
      <c r="BG183" s="100">
        <v>0</v>
      </c>
      <c r="BH183" s="100">
        <v>0</v>
      </c>
      <c r="BI183" s="100">
        <v>0</v>
      </c>
      <c r="BJ183" s="100">
        <v>0</v>
      </c>
      <c r="BK183" s="100">
        <v>0</v>
      </c>
      <c r="BL183" s="100">
        <v>0</v>
      </c>
      <c r="BM183" s="100">
        <v>0</v>
      </c>
      <c r="BN183" s="100">
        <v>0</v>
      </c>
      <c r="BO183" s="100">
        <v>0</v>
      </c>
      <c r="BP183" s="100">
        <v>0</v>
      </c>
      <c r="BQ183" s="36">
        <v>0</v>
      </c>
      <c r="BR183" s="36">
        <v>0</v>
      </c>
      <c r="BS183" s="36">
        <v>0</v>
      </c>
      <c r="BT183" s="36">
        <v>0</v>
      </c>
      <c r="BU183" s="36">
        <v>0</v>
      </c>
      <c r="BV183" s="36">
        <v>0</v>
      </c>
      <c r="BW183" s="36">
        <v>0</v>
      </c>
      <c r="BX183" s="36">
        <v>0</v>
      </c>
      <c r="BY183" s="36">
        <v>0</v>
      </c>
      <c r="BZ183" s="36">
        <v>0</v>
      </c>
      <c r="CA183" s="36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96">
        <f t="shared" si="187"/>
        <v>0</v>
      </c>
      <c r="CH183" s="96">
        <f t="shared" si="187"/>
        <v>0</v>
      </c>
      <c r="CI183" s="96">
        <f t="shared" si="187"/>
        <v>0</v>
      </c>
      <c r="CJ183" s="96">
        <f t="shared" si="186"/>
        <v>0</v>
      </c>
      <c r="CK183" s="96">
        <f t="shared" si="186"/>
        <v>0</v>
      </c>
      <c r="CL183" s="96">
        <f t="shared" si="186"/>
        <v>0</v>
      </c>
      <c r="CM183" s="96">
        <f t="shared" si="186"/>
        <v>0</v>
      </c>
      <c r="CN183" s="96">
        <f t="shared" si="186"/>
        <v>0</v>
      </c>
      <c r="CO183" s="32" t="s">
        <v>211</v>
      </c>
      <c r="CP183" s="18"/>
      <c r="CQ183" s="18"/>
    </row>
    <row r="184" spans="1:97" ht="27.75" customHeight="1" x14ac:dyDescent="0.25">
      <c r="A184" s="33" t="s">
        <v>230</v>
      </c>
      <c r="B184" s="34" t="s">
        <v>231</v>
      </c>
      <c r="C184" s="35" t="s">
        <v>117</v>
      </c>
      <c r="D184" s="36" t="s">
        <v>211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100">
        <v>0</v>
      </c>
      <c r="N184" s="100">
        <v>0</v>
      </c>
      <c r="O184" s="100">
        <v>0</v>
      </c>
      <c r="P184" s="100">
        <v>0</v>
      </c>
      <c r="Q184" s="100">
        <v>0</v>
      </c>
      <c r="R184" s="100">
        <v>0</v>
      </c>
      <c r="S184" s="100">
        <v>0</v>
      </c>
      <c r="T184" s="100">
        <v>0</v>
      </c>
      <c r="U184" s="100">
        <v>0</v>
      </c>
      <c r="V184" s="100">
        <v>0</v>
      </c>
      <c r="W184" s="100">
        <v>0</v>
      </c>
      <c r="X184" s="100">
        <v>0</v>
      </c>
      <c r="Y184" s="100">
        <v>0</v>
      </c>
      <c r="Z184" s="100">
        <v>0</v>
      </c>
      <c r="AA184" s="100">
        <v>0</v>
      </c>
      <c r="AB184" s="100">
        <v>0</v>
      </c>
      <c r="AC184" s="100">
        <v>0</v>
      </c>
      <c r="AD184" s="100">
        <v>0</v>
      </c>
      <c r="AE184" s="100">
        <v>0</v>
      </c>
      <c r="AF184" s="100">
        <v>0</v>
      </c>
      <c r="AG184" s="100">
        <v>0</v>
      </c>
      <c r="AH184" s="100">
        <v>0</v>
      </c>
      <c r="AI184" s="100">
        <v>0</v>
      </c>
      <c r="AJ184" s="100">
        <v>0</v>
      </c>
      <c r="AK184" s="100">
        <v>0</v>
      </c>
      <c r="AL184" s="100">
        <v>0</v>
      </c>
      <c r="AM184" s="100">
        <v>0</v>
      </c>
      <c r="AN184" s="100">
        <v>0</v>
      </c>
      <c r="AO184" s="100">
        <v>0</v>
      </c>
      <c r="AP184" s="100">
        <v>0</v>
      </c>
      <c r="AQ184" s="100">
        <v>0</v>
      </c>
      <c r="AR184" s="100">
        <v>0</v>
      </c>
      <c r="AS184" s="100">
        <v>0</v>
      </c>
      <c r="AT184" s="100">
        <v>0</v>
      </c>
      <c r="AU184" s="100">
        <v>0</v>
      </c>
      <c r="AV184" s="100">
        <v>0</v>
      </c>
      <c r="AW184" s="100">
        <v>0</v>
      </c>
      <c r="AX184" s="100">
        <v>0</v>
      </c>
      <c r="AY184" s="100">
        <v>0</v>
      </c>
      <c r="AZ184" s="100">
        <v>0</v>
      </c>
      <c r="BA184" s="100">
        <v>0</v>
      </c>
      <c r="BB184" s="100">
        <v>0</v>
      </c>
      <c r="BC184" s="100">
        <v>0</v>
      </c>
      <c r="BD184" s="100">
        <v>0</v>
      </c>
      <c r="BE184" s="100">
        <v>0</v>
      </c>
      <c r="BF184" s="100">
        <v>0</v>
      </c>
      <c r="BG184" s="100">
        <v>0</v>
      </c>
      <c r="BH184" s="100">
        <v>0</v>
      </c>
      <c r="BI184" s="100">
        <v>0</v>
      </c>
      <c r="BJ184" s="100">
        <v>0</v>
      </c>
      <c r="BK184" s="100">
        <v>0</v>
      </c>
      <c r="BL184" s="100">
        <v>0</v>
      </c>
      <c r="BM184" s="100">
        <v>0</v>
      </c>
      <c r="BN184" s="100">
        <v>0</v>
      </c>
      <c r="BO184" s="100">
        <v>0</v>
      </c>
      <c r="BP184" s="100">
        <v>0</v>
      </c>
      <c r="BQ184" s="36">
        <v>0</v>
      </c>
      <c r="BR184" s="36">
        <v>0</v>
      </c>
      <c r="BS184" s="36">
        <v>0</v>
      </c>
      <c r="BT184" s="36">
        <v>0</v>
      </c>
      <c r="BU184" s="36">
        <v>0</v>
      </c>
      <c r="BV184" s="36">
        <v>0</v>
      </c>
      <c r="BW184" s="36">
        <v>0</v>
      </c>
      <c r="BX184" s="36">
        <v>0</v>
      </c>
      <c r="BY184" s="36">
        <v>0</v>
      </c>
      <c r="BZ184" s="36">
        <v>0</v>
      </c>
      <c r="CA184" s="36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96">
        <f t="shared" si="187"/>
        <v>0</v>
      </c>
      <c r="CH184" s="96">
        <f t="shared" si="187"/>
        <v>0</v>
      </c>
      <c r="CI184" s="96">
        <f t="shared" si="187"/>
        <v>0</v>
      </c>
      <c r="CJ184" s="96">
        <f t="shared" si="186"/>
        <v>0</v>
      </c>
      <c r="CK184" s="96">
        <f t="shared" si="186"/>
        <v>0</v>
      </c>
      <c r="CL184" s="96">
        <f t="shared" si="186"/>
        <v>0</v>
      </c>
      <c r="CM184" s="96">
        <f t="shared" si="186"/>
        <v>0</v>
      </c>
      <c r="CN184" s="96">
        <f t="shared" si="186"/>
        <v>0</v>
      </c>
      <c r="CO184" s="32" t="s">
        <v>211</v>
      </c>
      <c r="CP184" s="18"/>
      <c r="CQ184" s="18"/>
    </row>
    <row r="185" spans="1:97" ht="27.75" customHeight="1" x14ac:dyDescent="0.25">
      <c r="A185" s="33" t="s">
        <v>232</v>
      </c>
      <c r="B185" s="34" t="s">
        <v>231</v>
      </c>
      <c r="C185" s="35" t="s">
        <v>117</v>
      </c>
      <c r="D185" s="36" t="s">
        <v>211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100">
        <v>0</v>
      </c>
      <c r="N185" s="100">
        <v>0</v>
      </c>
      <c r="O185" s="100">
        <v>0</v>
      </c>
      <c r="P185" s="100">
        <v>0</v>
      </c>
      <c r="Q185" s="100">
        <v>0</v>
      </c>
      <c r="R185" s="100">
        <v>0</v>
      </c>
      <c r="S185" s="100">
        <v>0</v>
      </c>
      <c r="T185" s="100">
        <v>0</v>
      </c>
      <c r="U185" s="100">
        <v>0</v>
      </c>
      <c r="V185" s="100">
        <v>0</v>
      </c>
      <c r="W185" s="100">
        <v>0</v>
      </c>
      <c r="X185" s="100">
        <v>0</v>
      </c>
      <c r="Y185" s="100">
        <v>0</v>
      </c>
      <c r="Z185" s="100">
        <v>0</v>
      </c>
      <c r="AA185" s="100">
        <v>0</v>
      </c>
      <c r="AB185" s="100">
        <v>0</v>
      </c>
      <c r="AC185" s="100">
        <v>0</v>
      </c>
      <c r="AD185" s="100">
        <v>0</v>
      </c>
      <c r="AE185" s="100">
        <v>0</v>
      </c>
      <c r="AF185" s="100">
        <v>0</v>
      </c>
      <c r="AG185" s="100">
        <v>0</v>
      </c>
      <c r="AH185" s="100">
        <v>0</v>
      </c>
      <c r="AI185" s="100">
        <v>0</v>
      </c>
      <c r="AJ185" s="100">
        <v>0</v>
      </c>
      <c r="AK185" s="100">
        <v>0</v>
      </c>
      <c r="AL185" s="100">
        <v>0</v>
      </c>
      <c r="AM185" s="100">
        <v>0</v>
      </c>
      <c r="AN185" s="100">
        <v>0</v>
      </c>
      <c r="AO185" s="100">
        <v>0</v>
      </c>
      <c r="AP185" s="100">
        <v>0</v>
      </c>
      <c r="AQ185" s="100">
        <v>0</v>
      </c>
      <c r="AR185" s="100">
        <v>0</v>
      </c>
      <c r="AS185" s="100">
        <v>0</v>
      </c>
      <c r="AT185" s="100">
        <v>0</v>
      </c>
      <c r="AU185" s="100">
        <v>0</v>
      </c>
      <c r="AV185" s="100">
        <v>0</v>
      </c>
      <c r="AW185" s="100">
        <v>0</v>
      </c>
      <c r="AX185" s="100">
        <v>0</v>
      </c>
      <c r="AY185" s="100">
        <v>0</v>
      </c>
      <c r="AZ185" s="100">
        <v>0</v>
      </c>
      <c r="BA185" s="100">
        <v>0</v>
      </c>
      <c r="BB185" s="100">
        <v>0</v>
      </c>
      <c r="BC185" s="100">
        <v>0</v>
      </c>
      <c r="BD185" s="100">
        <v>0</v>
      </c>
      <c r="BE185" s="100">
        <v>0</v>
      </c>
      <c r="BF185" s="100">
        <v>0</v>
      </c>
      <c r="BG185" s="100">
        <v>0</v>
      </c>
      <c r="BH185" s="100">
        <v>0</v>
      </c>
      <c r="BI185" s="100">
        <v>0</v>
      </c>
      <c r="BJ185" s="100">
        <v>0</v>
      </c>
      <c r="BK185" s="100">
        <v>0</v>
      </c>
      <c r="BL185" s="100">
        <v>0</v>
      </c>
      <c r="BM185" s="100">
        <v>0</v>
      </c>
      <c r="BN185" s="100">
        <v>0</v>
      </c>
      <c r="BO185" s="100">
        <v>0</v>
      </c>
      <c r="BP185" s="100">
        <v>0</v>
      </c>
      <c r="BQ185" s="36">
        <v>0</v>
      </c>
      <c r="BR185" s="36">
        <v>0</v>
      </c>
      <c r="BS185" s="36">
        <v>0</v>
      </c>
      <c r="BT185" s="36">
        <v>0</v>
      </c>
      <c r="BU185" s="36">
        <v>0</v>
      </c>
      <c r="BV185" s="36">
        <v>0</v>
      </c>
      <c r="BW185" s="36">
        <v>0</v>
      </c>
      <c r="BX185" s="36">
        <v>0</v>
      </c>
      <c r="BY185" s="36">
        <v>0</v>
      </c>
      <c r="BZ185" s="36">
        <v>0</v>
      </c>
      <c r="CA185" s="36">
        <v>0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96">
        <f t="shared" si="187"/>
        <v>0</v>
      </c>
      <c r="CH185" s="96">
        <f t="shared" si="187"/>
        <v>0</v>
      </c>
      <c r="CI185" s="96">
        <f t="shared" si="187"/>
        <v>0</v>
      </c>
      <c r="CJ185" s="96">
        <f t="shared" si="186"/>
        <v>0</v>
      </c>
      <c r="CK185" s="96">
        <f t="shared" si="186"/>
        <v>0</v>
      </c>
      <c r="CL185" s="96">
        <f t="shared" si="186"/>
        <v>0</v>
      </c>
      <c r="CM185" s="96">
        <f t="shared" si="186"/>
        <v>0</v>
      </c>
      <c r="CN185" s="96">
        <f t="shared" si="186"/>
        <v>0</v>
      </c>
      <c r="CO185" s="32" t="s">
        <v>211</v>
      </c>
      <c r="CP185" s="18"/>
      <c r="CQ185" s="18"/>
    </row>
    <row r="186" spans="1:97" ht="27.75" customHeight="1" x14ac:dyDescent="0.25">
      <c r="A186" s="33" t="s">
        <v>233</v>
      </c>
      <c r="B186" s="34" t="s">
        <v>234</v>
      </c>
      <c r="C186" s="35" t="s">
        <v>117</v>
      </c>
      <c r="D186" s="36" t="s">
        <v>211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100">
        <v>0</v>
      </c>
      <c r="N186" s="100">
        <v>0</v>
      </c>
      <c r="O186" s="100">
        <v>0</v>
      </c>
      <c r="P186" s="100">
        <v>0</v>
      </c>
      <c r="Q186" s="100">
        <v>0</v>
      </c>
      <c r="R186" s="100">
        <v>0</v>
      </c>
      <c r="S186" s="100">
        <v>0</v>
      </c>
      <c r="T186" s="100">
        <v>0</v>
      </c>
      <c r="U186" s="100">
        <v>0</v>
      </c>
      <c r="V186" s="100">
        <v>0</v>
      </c>
      <c r="W186" s="100">
        <v>0</v>
      </c>
      <c r="X186" s="100">
        <v>0</v>
      </c>
      <c r="Y186" s="100">
        <v>0</v>
      </c>
      <c r="Z186" s="100">
        <v>0</v>
      </c>
      <c r="AA186" s="100">
        <v>0</v>
      </c>
      <c r="AB186" s="100">
        <v>0</v>
      </c>
      <c r="AC186" s="100">
        <v>0</v>
      </c>
      <c r="AD186" s="100">
        <v>0</v>
      </c>
      <c r="AE186" s="100">
        <v>0</v>
      </c>
      <c r="AF186" s="100">
        <v>0</v>
      </c>
      <c r="AG186" s="100">
        <v>0</v>
      </c>
      <c r="AH186" s="100">
        <v>0</v>
      </c>
      <c r="AI186" s="100">
        <v>0</v>
      </c>
      <c r="AJ186" s="100">
        <v>0</v>
      </c>
      <c r="AK186" s="100">
        <v>0</v>
      </c>
      <c r="AL186" s="100">
        <v>0</v>
      </c>
      <c r="AM186" s="100">
        <v>0</v>
      </c>
      <c r="AN186" s="100">
        <v>0</v>
      </c>
      <c r="AO186" s="100">
        <v>0</v>
      </c>
      <c r="AP186" s="100">
        <v>0</v>
      </c>
      <c r="AQ186" s="100">
        <v>0</v>
      </c>
      <c r="AR186" s="100">
        <v>0</v>
      </c>
      <c r="AS186" s="100">
        <v>0</v>
      </c>
      <c r="AT186" s="100">
        <v>0</v>
      </c>
      <c r="AU186" s="100">
        <v>0</v>
      </c>
      <c r="AV186" s="100">
        <v>0</v>
      </c>
      <c r="AW186" s="100">
        <v>0</v>
      </c>
      <c r="AX186" s="100">
        <v>0</v>
      </c>
      <c r="AY186" s="100">
        <v>0</v>
      </c>
      <c r="AZ186" s="100">
        <v>0</v>
      </c>
      <c r="BA186" s="100">
        <v>0</v>
      </c>
      <c r="BB186" s="100">
        <v>0</v>
      </c>
      <c r="BC186" s="100">
        <v>0</v>
      </c>
      <c r="BD186" s="100">
        <v>0</v>
      </c>
      <c r="BE186" s="100">
        <v>0</v>
      </c>
      <c r="BF186" s="100">
        <v>0</v>
      </c>
      <c r="BG186" s="100">
        <v>0</v>
      </c>
      <c r="BH186" s="100">
        <v>0</v>
      </c>
      <c r="BI186" s="100">
        <v>0</v>
      </c>
      <c r="BJ186" s="100">
        <v>0</v>
      </c>
      <c r="BK186" s="100">
        <v>0</v>
      </c>
      <c r="BL186" s="100">
        <v>0</v>
      </c>
      <c r="BM186" s="100">
        <v>0</v>
      </c>
      <c r="BN186" s="100">
        <v>0</v>
      </c>
      <c r="BO186" s="100">
        <v>0</v>
      </c>
      <c r="BP186" s="100">
        <v>0</v>
      </c>
      <c r="BQ186" s="36">
        <v>0</v>
      </c>
      <c r="BR186" s="36">
        <v>0</v>
      </c>
      <c r="BS186" s="36">
        <v>0</v>
      </c>
      <c r="BT186" s="36">
        <v>0</v>
      </c>
      <c r="BU186" s="36">
        <v>0</v>
      </c>
      <c r="BV186" s="36">
        <v>0</v>
      </c>
      <c r="BW186" s="36">
        <v>0</v>
      </c>
      <c r="BX186" s="36">
        <v>0</v>
      </c>
      <c r="BY186" s="36">
        <v>0</v>
      </c>
      <c r="BZ186" s="36">
        <v>0</v>
      </c>
      <c r="CA186" s="36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96">
        <f t="shared" si="187"/>
        <v>0</v>
      </c>
      <c r="CH186" s="96">
        <f t="shared" si="187"/>
        <v>0</v>
      </c>
      <c r="CI186" s="96">
        <f t="shared" si="187"/>
        <v>0</v>
      </c>
      <c r="CJ186" s="96">
        <f t="shared" si="186"/>
        <v>0</v>
      </c>
      <c r="CK186" s="96">
        <f t="shared" si="186"/>
        <v>0</v>
      </c>
      <c r="CL186" s="96">
        <f t="shared" si="186"/>
        <v>0</v>
      </c>
      <c r="CM186" s="96">
        <f t="shared" si="186"/>
        <v>0</v>
      </c>
      <c r="CN186" s="96">
        <f t="shared" si="186"/>
        <v>0</v>
      </c>
      <c r="CO186" s="32" t="s">
        <v>211</v>
      </c>
      <c r="CP186" s="18"/>
      <c r="CQ186" s="18"/>
    </row>
    <row r="187" spans="1:97" ht="27.75" customHeight="1" x14ac:dyDescent="0.25">
      <c r="A187" s="33" t="s">
        <v>235</v>
      </c>
      <c r="B187" s="34" t="s">
        <v>236</v>
      </c>
      <c r="C187" s="35" t="s">
        <v>117</v>
      </c>
      <c r="D187" s="36" t="s">
        <v>211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100">
        <v>0</v>
      </c>
      <c r="N187" s="100">
        <v>0</v>
      </c>
      <c r="O187" s="100">
        <v>0</v>
      </c>
      <c r="P187" s="100">
        <v>0</v>
      </c>
      <c r="Q187" s="100">
        <v>0</v>
      </c>
      <c r="R187" s="100">
        <v>0</v>
      </c>
      <c r="S187" s="100">
        <v>0</v>
      </c>
      <c r="T187" s="100">
        <v>0</v>
      </c>
      <c r="U187" s="100">
        <v>0</v>
      </c>
      <c r="V187" s="100">
        <v>0</v>
      </c>
      <c r="W187" s="100">
        <v>0</v>
      </c>
      <c r="X187" s="100">
        <v>0</v>
      </c>
      <c r="Y187" s="100">
        <v>0</v>
      </c>
      <c r="Z187" s="100">
        <v>0</v>
      </c>
      <c r="AA187" s="100">
        <v>0</v>
      </c>
      <c r="AB187" s="100">
        <v>0</v>
      </c>
      <c r="AC187" s="100">
        <v>0</v>
      </c>
      <c r="AD187" s="100">
        <v>0</v>
      </c>
      <c r="AE187" s="100">
        <v>0</v>
      </c>
      <c r="AF187" s="100">
        <v>0</v>
      </c>
      <c r="AG187" s="100">
        <v>0</v>
      </c>
      <c r="AH187" s="100">
        <v>0</v>
      </c>
      <c r="AI187" s="100">
        <v>0</v>
      </c>
      <c r="AJ187" s="100">
        <v>0</v>
      </c>
      <c r="AK187" s="100">
        <v>0</v>
      </c>
      <c r="AL187" s="100">
        <v>0</v>
      </c>
      <c r="AM187" s="100">
        <v>0</v>
      </c>
      <c r="AN187" s="100">
        <v>0</v>
      </c>
      <c r="AO187" s="100">
        <v>0</v>
      </c>
      <c r="AP187" s="100">
        <v>0</v>
      </c>
      <c r="AQ187" s="100">
        <v>0</v>
      </c>
      <c r="AR187" s="100">
        <v>0</v>
      </c>
      <c r="AS187" s="100">
        <v>0</v>
      </c>
      <c r="AT187" s="100">
        <v>0</v>
      </c>
      <c r="AU187" s="100">
        <v>0</v>
      </c>
      <c r="AV187" s="100">
        <v>0</v>
      </c>
      <c r="AW187" s="100">
        <v>0</v>
      </c>
      <c r="AX187" s="100">
        <v>0</v>
      </c>
      <c r="AY187" s="100">
        <v>0</v>
      </c>
      <c r="AZ187" s="100">
        <v>0</v>
      </c>
      <c r="BA187" s="100">
        <v>0</v>
      </c>
      <c r="BB187" s="100">
        <v>0</v>
      </c>
      <c r="BC187" s="100">
        <v>0</v>
      </c>
      <c r="BD187" s="100">
        <v>0</v>
      </c>
      <c r="BE187" s="100">
        <v>0</v>
      </c>
      <c r="BF187" s="100">
        <v>0</v>
      </c>
      <c r="BG187" s="100">
        <v>0</v>
      </c>
      <c r="BH187" s="100">
        <v>0</v>
      </c>
      <c r="BI187" s="100">
        <v>0</v>
      </c>
      <c r="BJ187" s="100">
        <v>0</v>
      </c>
      <c r="BK187" s="100">
        <v>0</v>
      </c>
      <c r="BL187" s="100">
        <v>0</v>
      </c>
      <c r="BM187" s="100">
        <v>0</v>
      </c>
      <c r="BN187" s="100">
        <v>0</v>
      </c>
      <c r="BO187" s="100">
        <v>0</v>
      </c>
      <c r="BP187" s="100">
        <v>0</v>
      </c>
      <c r="BQ187" s="36">
        <v>0</v>
      </c>
      <c r="BR187" s="36">
        <v>0</v>
      </c>
      <c r="BS187" s="36">
        <v>0</v>
      </c>
      <c r="BT187" s="36">
        <v>0</v>
      </c>
      <c r="BU187" s="36">
        <v>0</v>
      </c>
      <c r="BV187" s="36">
        <v>0</v>
      </c>
      <c r="BW187" s="36">
        <v>0</v>
      </c>
      <c r="BX187" s="36">
        <v>0</v>
      </c>
      <c r="BY187" s="36">
        <v>0</v>
      </c>
      <c r="BZ187" s="36">
        <v>0</v>
      </c>
      <c r="CA187" s="36">
        <v>0</v>
      </c>
      <c r="CB187" s="36">
        <v>0</v>
      </c>
      <c r="CC187" s="36">
        <v>0</v>
      </c>
      <c r="CD187" s="36">
        <v>0</v>
      </c>
      <c r="CE187" s="36">
        <v>0</v>
      </c>
      <c r="CF187" s="36">
        <v>0</v>
      </c>
      <c r="CG187" s="96">
        <f t="shared" si="187"/>
        <v>0</v>
      </c>
      <c r="CH187" s="96">
        <f t="shared" si="187"/>
        <v>0</v>
      </c>
      <c r="CI187" s="96">
        <f t="shared" si="187"/>
        <v>0</v>
      </c>
      <c r="CJ187" s="96">
        <f t="shared" si="186"/>
        <v>0</v>
      </c>
      <c r="CK187" s="96">
        <f t="shared" si="186"/>
        <v>0</v>
      </c>
      <c r="CL187" s="96">
        <f t="shared" si="186"/>
        <v>0</v>
      </c>
      <c r="CM187" s="96">
        <f t="shared" si="186"/>
        <v>0</v>
      </c>
      <c r="CN187" s="96">
        <f t="shared" si="186"/>
        <v>0</v>
      </c>
      <c r="CO187" s="32" t="s">
        <v>211</v>
      </c>
      <c r="CP187" s="18"/>
      <c r="CQ187" s="18"/>
    </row>
    <row r="188" spans="1:97" ht="27.75" customHeight="1" x14ac:dyDescent="0.25">
      <c r="A188" s="33" t="s">
        <v>237</v>
      </c>
      <c r="B188" s="34" t="s">
        <v>231</v>
      </c>
      <c r="C188" s="35" t="s">
        <v>117</v>
      </c>
      <c r="D188" s="36" t="s">
        <v>211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100">
        <v>0</v>
      </c>
      <c r="N188" s="100">
        <v>0</v>
      </c>
      <c r="O188" s="100">
        <v>0</v>
      </c>
      <c r="P188" s="100">
        <v>0</v>
      </c>
      <c r="Q188" s="100">
        <v>0</v>
      </c>
      <c r="R188" s="100">
        <v>0</v>
      </c>
      <c r="S188" s="100">
        <v>0</v>
      </c>
      <c r="T188" s="100">
        <v>0</v>
      </c>
      <c r="U188" s="100">
        <v>0</v>
      </c>
      <c r="V188" s="100">
        <v>0</v>
      </c>
      <c r="W188" s="100">
        <v>0</v>
      </c>
      <c r="X188" s="100">
        <v>0</v>
      </c>
      <c r="Y188" s="100">
        <v>0</v>
      </c>
      <c r="Z188" s="100">
        <v>0</v>
      </c>
      <c r="AA188" s="100">
        <v>0</v>
      </c>
      <c r="AB188" s="100">
        <v>0</v>
      </c>
      <c r="AC188" s="100">
        <v>0</v>
      </c>
      <c r="AD188" s="100">
        <v>0</v>
      </c>
      <c r="AE188" s="100">
        <v>0</v>
      </c>
      <c r="AF188" s="100">
        <v>0</v>
      </c>
      <c r="AG188" s="100">
        <v>0</v>
      </c>
      <c r="AH188" s="100">
        <v>0</v>
      </c>
      <c r="AI188" s="100">
        <v>0</v>
      </c>
      <c r="AJ188" s="100">
        <v>0</v>
      </c>
      <c r="AK188" s="100">
        <v>0</v>
      </c>
      <c r="AL188" s="100">
        <v>0</v>
      </c>
      <c r="AM188" s="100">
        <v>0</v>
      </c>
      <c r="AN188" s="100">
        <v>0</v>
      </c>
      <c r="AO188" s="100">
        <v>0</v>
      </c>
      <c r="AP188" s="100">
        <v>0</v>
      </c>
      <c r="AQ188" s="100">
        <v>0</v>
      </c>
      <c r="AR188" s="100">
        <v>0</v>
      </c>
      <c r="AS188" s="100">
        <v>0</v>
      </c>
      <c r="AT188" s="100">
        <v>0</v>
      </c>
      <c r="AU188" s="100">
        <v>0</v>
      </c>
      <c r="AV188" s="100">
        <v>0</v>
      </c>
      <c r="AW188" s="100">
        <v>0</v>
      </c>
      <c r="AX188" s="100">
        <v>0</v>
      </c>
      <c r="AY188" s="100">
        <v>0</v>
      </c>
      <c r="AZ188" s="100">
        <v>0</v>
      </c>
      <c r="BA188" s="100">
        <v>0</v>
      </c>
      <c r="BB188" s="100">
        <v>0</v>
      </c>
      <c r="BC188" s="100">
        <v>0</v>
      </c>
      <c r="BD188" s="100">
        <v>0</v>
      </c>
      <c r="BE188" s="100">
        <v>0</v>
      </c>
      <c r="BF188" s="100">
        <v>0</v>
      </c>
      <c r="BG188" s="100">
        <v>0</v>
      </c>
      <c r="BH188" s="100">
        <v>0</v>
      </c>
      <c r="BI188" s="100">
        <v>0</v>
      </c>
      <c r="BJ188" s="100">
        <v>0</v>
      </c>
      <c r="BK188" s="100">
        <v>0</v>
      </c>
      <c r="BL188" s="100">
        <v>0</v>
      </c>
      <c r="BM188" s="100">
        <v>0</v>
      </c>
      <c r="BN188" s="100">
        <v>0</v>
      </c>
      <c r="BO188" s="100">
        <v>0</v>
      </c>
      <c r="BP188" s="100">
        <v>0</v>
      </c>
      <c r="BQ188" s="36">
        <v>0</v>
      </c>
      <c r="BR188" s="36">
        <v>0</v>
      </c>
      <c r="BS188" s="36">
        <v>0</v>
      </c>
      <c r="BT188" s="36">
        <v>0</v>
      </c>
      <c r="BU188" s="36">
        <v>0</v>
      </c>
      <c r="BV188" s="36">
        <v>0</v>
      </c>
      <c r="BW188" s="36">
        <v>0</v>
      </c>
      <c r="BX188" s="36">
        <v>0</v>
      </c>
      <c r="BY188" s="36">
        <v>0</v>
      </c>
      <c r="BZ188" s="36">
        <v>0</v>
      </c>
      <c r="CA188" s="36">
        <v>0</v>
      </c>
      <c r="CB188" s="36">
        <v>0</v>
      </c>
      <c r="CC188" s="36">
        <v>0</v>
      </c>
      <c r="CD188" s="36">
        <v>0</v>
      </c>
      <c r="CE188" s="36">
        <v>0</v>
      </c>
      <c r="CF188" s="36">
        <v>0</v>
      </c>
      <c r="CG188" s="96">
        <f t="shared" si="187"/>
        <v>0</v>
      </c>
      <c r="CH188" s="96">
        <f t="shared" si="187"/>
        <v>0</v>
      </c>
      <c r="CI188" s="96">
        <f t="shared" si="187"/>
        <v>0</v>
      </c>
      <c r="CJ188" s="96">
        <f t="shared" si="186"/>
        <v>0</v>
      </c>
      <c r="CK188" s="96">
        <f t="shared" si="186"/>
        <v>0</v>
      </c>
      <c r="CL188" s="96">
        <f t="shared" si="186"/>
        <v>0</v>
      </c>
      <c r="CM188" s="96">
        <f t="shared" si="186"/>
        <v>0</v>
      </c>
      <c r="CN188" s="96">
        <f t="shared" si="186"/>
        <v>0</v>
      </c>
      <c r="CO188" s="32" t="s">
        <v>211</v>
      </c>
      <c r="CP188" s="18"/>
      <c r="CQ188" s="18"/>
    </row>
    <row r="189" spans="1:97" ht="27.75" customHeight="1" x14ac:dyDescent="0.25">
      <c r="A189" s="33" t="s">
        <v>238</v>
      </c>
      <c r="B189" s="34" t="s">
        <v>239</v>
      </c>
      <c r="C189" s="35" t="s">
        <v>117</v>
      </c>
      <c r="D189" s="36" t="s">
        <v>211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100">
        <v>0</v>
      </c>
      <c r="N189" s="100">
        <v>0</v>
      </c>
      <c r="O189" s="100">
        <v>0</v>
      </c>
      <c r="P189" s="100">
        <v>0</v>
      </c>
      <c r="Q189" s="100">
        <v>0</v>
      </c>
      <c r="R189" s="100">
        <v>0</v>
      </c>
      <c r="S189" s="100">
        <v>0</v>
      </c>
      <c r="T189" s="100">
        <v>0</v>
      </c>
      <c r="U189" s="100">
        <v>0</v>
      </c>
      <c r="V189" s="100">
        <v>0</v>
      </c>
      <c r="W189" s="100">
        <v>0</v>
      </c>
      <c r="X189" s="100">
        <v>0</v>
      </c>
      <c r="Y189" s="100">
        <v>0</v>
      </c>
      <c r="Z189" s="100">
        <v>0</v>
      </c>
      <c r="AA189" s="100">
        <v>0</v>
      </c>
      <c r="AB189" s="100">
        <v>0</v>
      </c>
      <c r="AC189" s="100">
        <v>0</v>
      </c>
      <c r="AD189" s="100">
        <v>0</v>
      </c>
      <c r="AE189" s="100">
        <v>0</v>
      </c>
      <c r="AF189" s="100">
        <v>0</v>
      </c>
      <c r="AG189" s="100">
        <v>0</v>
      </c>
      <c r="AH189" s="100">
        <v>0</v>
      </c>
      <c r="AI189" s="100">
        <v>0</v>
      </c>
      <c r="AJ189" s="100">
        <v>0</v>
      </c>
      <c r="AK189" s="100">
        <v>0</v>
      </c>
      <c r="AL189" s="100">
        <v>0</v>
      </c>
      <c r="AM189" s="100">
        <v>0</v>
      </c>
      <c r="AN189" s="100">
        <v>0</v>
      </c>
      <c r="AO189" s="100">
        <v>0</v>
      </c>
      <c r="AP189" s="100">
        <v>0</v>
      </c>
      <c r="AQ189" s="100">
        <v>0</v>
      </c>
      <c r="AR189" s="100">
        <v>0</v>
      </c>
      <c r="AS189" s="100">
        <v>0</v>
      </c>
      <c r="AT189" s="100">
        <v>0</v>
      </c>
      <c r="AU189" s="100">
        <v>0</v>
      </c>
      <c r="AV189" s="100">
        <v>0</v>
      </c>
      <c r="AW189" s="100">
        <v>0</v>
      </c>
      <c r="AX189" s="100">
        <v>0</v>
      </c>
      <c r="AY189" s="100">
        <v>0</v>
      </c>
      <c r="AZ189" s="100">
        <v>0</v>
      </c>
      <c r="BA189" s="100">
        <v>0</v>
      </c>
      <c r="BB189" s="100">
        <v>0</v>
      </c>
      <c r="BC189" s="100">
        <v>0</v>
      </c>
      <c r="BD189" s="100">
        <v>0</v>
      </c>
      <c r="BE189" s="100">
        <v>0</v>
      </c>
      <c r="BF189" s="100">
        <v>0</v>
      </c>
      <c r="BG189" s="100">
        <v>0</v>
      </c>
      <c r="BH189" s="100">
        <v>0</v>
      </c>
      <c r="BI189" s="100">
        <v>0</v>
      </c>
      <c r="BJ189" s="100">
        <v>0</v>
      </c>
      <c r="BK189" s="100">
        <v>0</v>
      </c>
      <c r="BL189" s="100">
        <v>0</v>
      </c>
      <c r="BM189" s="100">
        <v>0</v>
      </c>
      <c r="BN189" s="100">
        <v>0</v>
      </c>
      <c r="BO189" s="100">
        <v>0</v>
      </c>
      <c r="BP189" s="100">
        <v>0</v>
      </c>
      <c r="BQ189" s="36">
        <v>0</v>
      </c>
      <c r="BR189" s="36">
        <v>0</v>
      </c>
      <c r="BS189" s="36">
        <v>0</v>
      </c>
      <c r="BT189" s="36">
        <v>0</v>
      </c>
      <c r="BU189" s="36">
        <v>0</v>
      </c>
      <c r="BV189" s="36">
        <v>0</v>
      </c>
      <c r="BW189" s="36">
        <v>0</v>
      </c>
      <c r="BX189" s="36">
        <v>0</v>
      </c>
      <c r="BY189" s="36">
        <v>0</v>
      </c>
      <c r="BZ189" s="36">
        <v>0</v>
      </c>
      <c r="CA189" s="36">
        <v>0</v>
      </c>
      <c r="CB189" s="36">
        <v>0</v>
      </c>
      <c r="CC189" s="36">
        <v>0</v>
      </c>
      <c r="CD189" s="36">
        <v>0</v>
      </c>
      <c r="CE189" s="36">
        <v>0</v>
      </c>
      <c r="CF189" s="36">
        <v>0</v>
      </c>
      <c r="CG189" s="96">
        <f t="shared" si="187"/>
        <v>0</v>
      </c>
      <c r="CH189" s="96">
        <f t="shared" si="187"/>
        <v>0</v>
      </c>
      <c r="CI189" s="96">
        <f t="shared" si="187"/>
        <v>0</v>
      </c>
      <c r="CJ189" s="96">
        <f t="shared" si="186"/>
        <v>0</v>
      </c>
      <c r="CK189" s="96">
        <f t="shared" si="186"/>
        <v>0</v>
      </c>
      <c r="CL189" s="96">
        <f t="shared" si="186"/>
        <v>0</v>
      </c>
      <c r="CM189" s="96">
        <f t="shared" si="186"/>
        <v>0</v>
      </c>
      <c r="CN189" s="96">
        <f t="shared" si="186"/>
        <v>0</v>
      </c>
      <c r="CO189" s="32" t="s">
        <v>211</v>
      </c>
      <c r="CP189" s="18"/>
      <c r="CQ189" s="18"/>
    </row>
    <row r="190" spans="1:97" ht="27.75" customHeight="1" x14ac:dyDescent="0.25">
      <c r="A190" s="33" t="s">
        <v>240</v>
      </c>
      <c r="B190" s="34" t="s">
        <v>241</v>
      </c>
      <c r="C190" s="35" t="s">
        <v>117</v>
      </c>
      <c r="D190" s="36" t="s">
        <v>211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100">
        <v>0</v>
      </c>
      <c r="N190" s="100">
        <v>0</v>
      </c>
      <c r="O190" s="100">
        <v>0</v>
      </c>
      <c r="P190" s="100">
        <v>0</v>
      </c>
      <c r="Q190" s="100">
        <v>0</v>
      </c>
      <c r="R190" s="100">
        <v>0</v>
      </c>
      <c r="S190" s="100">
        <v>0</v>
      </c>
      <c r="T190" s="100">
        <v>0</v>
      </c>
      <c r="U190" s="100">
        <v>0</v>
      </c>
      <c r="V190" s="100">
        <v>0</v>
      </c>
      <c r="W190" s="100">
        <v>0</v>
      </c>
      <c r="X190" s="100">
        <v>0</v>
      </c>
      <c r="Y190" s="100">
        <v>0</v>
      </c>
      <c r="Z190" s="100">
        <v>0</v>
      </c>
      <c r="AA190" s="100">
        <v>0</v>
      </c>
      <c r="AB190" s="100">
        <v>0</v>
      </c>
      <c r="AC190" s="100">
        <v>0</v>
      </c>
      <c r="AD190" s="100">
        <v>0</v>
      </c>
      <c r="AE190" s="100">
        <v>0</v>
      </c>
      <c r="AF190" s="100">
        <v>0</v>
      </c>
      <c r="AG190" s="100">
        <v>0</v>
      </c>
      <c r="AH190" s="100">
        <v>0</v>
      </c>
      <c r="AI190" s="100">
        <v>0</v>
      </c>
      <c r="AJ190" s="100">
        <v>0</v>
      </c>
      <c r="AK190" s="100">
        <v>0</v>
      </c>
      <c r="AL190" s="100">
        <v>0</v>
      </c>
      <c r="AM190" s="100">
        <v>0</v>
      </c>
      <c r="AN190" s="100">
        <v>0</v>
      </c>
      <c r="AO190" s="100">
        <v>0</v>
      </c>
      <c r="AP190" s="100">
        <v>0</v>
      </c>
      <c r="AQ190" s="100">
        <v>0</v>
      </c>
      <c r="AR190" s="100">
        <v>0</v>
      </c>
      <c r="AS190" s="100">
        <v>0</v>
      </c>
      <c r="AT190" s="100">
        <v>0</v>
      </c>
      <c r="AU190" s="100">
        <v>0</v>
      </c>
      <c r="AV190" s="100">
        <v>0</v>
      </c>
      <c r="AW190" s="100">
        <v>0</v>
      </c>
      <c r="AX190" s="100">
        <v>0</v>
      </c>
      <c r="AY190" s="100">
        <v>0</v>
      </c>
      <c r="AZ190" s="100">
        <v>0</v>
      </c>
      <c r="BA190" s="100">
        <v>0</v>
      </c>
      <c r="BB190" s="100">
        <v>0</v>
      </c>
      <c r="BC190" s="100">
        <v>0</v>
      </c>
      <c r="BD190" s="100">
        <v>0</v>
      </c>
      <c r="BE190" s="100">
        <v>0</v>
      </c>
      <c r="BF190" s="100">
        <v>0</v>
      </c>
      <c r="BG190" s="100">
        <v>0</v>
      </c>
      <c r="BH190" s="100">
        <v>0</v>
      </c>
      <c r="BI190" s="100">
        <v>0</v>
      </c>
      <c r="BJ190" s="100">
        <v>0</v>
      </c>
      <c r="BK190" s="100">
        <v>0</v>
      </c>
      <c r="BL190" s="100">
        <v>0</v>
      </c>
      <c r="BM190" s="100">
        <v>0</v>
      </c>
      <c r="BN190" s="100">
        <v>0</v>
      </c>
      <c r="BO190" s="100">
        <v>0</v>
      </c>
      <c r="BP190" s="100">
        <v>0</v>
      </c>
      <c r="BQ190" s="36">
        <v>0</v>
      </c>
      <c r="BR190" s="36">
        <v>0</v>
      </c>
      <c r="BS190" s="36">
        <v>0</v>
      </c>
      <c r="BT190" s="36">
        <v>0</v>
      </c>
      <c r="BU190" s="36">
        <v>0</v>
      </c>
      <c r="BV190" s="36">
        <v>0</v>
      </c>
      <c r="BW190" s="36">
        <v>0</v>
      </c>
      <c r="BX190" s="36">
        <v>0</v>
      </c>
      <c r="BY190" s="36">
        <v>0</v>
      </c>
      <c r="BZ190" s="36">
        <v>0</v>
      </c>
      <c r="CA190" s="36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96">
        <f t="shared" si="187"/>
        <v>0</v>
      </c>
      <c r="CH190" s="96">
        <f t="shared" si="187"/>
        <v>0</v>
      </c>
      <c r="CI190" s="96">
        <f t="shared" si="187"/>
        <v>0</v>
      </c>
      <c r="CJ190" s="96">
        <f t="shared" si="186"/>
        <v>0</v>
      </c>
      <c r="CK190" s="96">
        <f t="shared" si="186"/>
        <v>0</v>
      </c>
      <c r="CL190" s="96">
        <f t="shared" si="186"/>
        <v>0</v>
      </c>
      <c r="CM190" s="96">
        <f t="shared" si="186"/>
        <v>0</v>
      </c>
      <c r="CN190" s="96">
        <f t="shared" si="186"/>
        <v>0</v>
      </c>
      <c r="CO190" s="32" t="s">
        <v>211</v>
      </c>
      <c r="CP190" s="18"/>
      <c r="CQ190" s="18"/>
    </row>
    <row r="191" spans="1:97" ht="27.75" customHeight="1" x14ac:dyDescent="0.25">
      <c r="A191" s="33" t="s">
        <v>242</v>
      </c>
      <c r="B191" s="34" t="s">
        <v>243</v>
      </c>
      <c r="C191" s="35" t="s">
        <v>117</v>
      </c>
      <c r="D191" s="36" t="s">
        <v>211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100">
        <v>0</v>
      </c>
      <c r="N191" s="100">
        <v>0</v>
      </c>
      <c r="O191" s="100">
        <v>0</v>
      </c>
      <c r="P191" s="100">
        <v>0</v>
      </c>
      <c r="Q191" s="100">
        <v>0</v>
      </c>
      <c r="R191" s="100">
        <v>0</v>
      </c>
      <c r="S191" s="100">
        <v>0</v>
      </c>
      <c r="T191" s="100">
        <v>0</v>
      </c>
      <c r="U191" s="100">
        <v>0</v>
      </c>
      <c r="V191" s="100">
        <v>0</v>
      </c>
      <c r="W191" s="100">
        <v>0</v>
      </c>
      <c r="X191" s="100">
        <v>0</v>
      </c>
      <c r="Y191" s="100">
        <v>0</v>
      </c>
      <c r="Z191" s="100">
        <v>0</v>
      </c>
      <c r="AA191" s="100">
        <v>0</v>
      </c>
      <c r="AB191" s="100">
        <v>0</v>
      </c>
      <c r="AC191" s="100">
        <v>0</v>
      </c>
      <c r="AD191" s="100">
        <v>0</v>
      </c>
      <c r="AE191" s="100">
        <v>0</v>
      </c>
      <c r="AF191" s="100">
        <v>0</v>
      </c>
      <c r="AG191" s="100">
        <v>0</v>
      </c>
      <c r="AH191" s="100">
        <v>0</v>
      </c>
      <c r="AI191" s="100">
        <v>0</v>
      </c>
      <c r="AJ191" s="100">
        <v>0</v>
      </c>
      <c r="AK191" s="100">
        <v>0</v>
      </c>
      <c r="AL191" s="100">
        <v>0</v>
      </c>
      <c r="AM191" s="100">
        <v>0</v>
      </c>
      <c r="AN191" s="100">
        <v>0</v>
      </c>
      <c r="AO191" s="100">
        <v>0</v>
      </c>
      <c r="AP191" s="100">
        <v>0</v>
      </c>
      <c r="AQ191" s="100">
        <v>0</v>
      </c>
      <c r="AR191" s="100">
        <v>0</v>
      </c>
      <c r="AS191" s="100">
        <v>0</v>
      </c>
      <c r="AT191" s="100">
        <v>0</v>
      </c>
      <c r="AU191" s="100">
        <v>0</v>
      </c>
      <c r="AV191" s="100">
        <v>0</v>
      </c>
      <c r="AW191" s="100">
        <v>0</v>
      </c>
      <c r="AX191" s="100">
        <v>0</v>
      </c>
      <c r="AY191" s="100">
        <v>0</v>
      </c>
      <c r="AZ191" s="100">
        <v>0</v>
      </c>
      <c r="BA191" s="100">
        <v>0</v>
      </c>
      <c r="BB191" s="100">
        <v>0</v>
      </c>
      <c r="BC191" s="100">
        <v>0</v>
      </c>
      <c r="BD191" s="100">
        <v>0</v>
      </c>
      <c r="BE191" s="100">
        <v>0</v>
      </c>
      <c r="BF191" s="100">
        <v>0</v>
      </c>
      <c r="BG191" s="100">
        <v>0</v>
      </c>
      <c r="BH191" s="100">
        <v>0</v>
      </c>
      <c r="BI191" s="100">
        <v>0</v>
      </c>
      <c r="BJ191" s="100">
        <v>0</v>
      </c>
      <c r="BK191" s="100">
        <v>0</v>
      </c>
      <c r="BL191" s="100">
        <v>0</v>
      </c>
      <c r="BM191" s="100">
        <v>0</v>
      </c>
      <c r="BN191" s="100">
        <v>0</v>
      </c>
      <c r="BO191" s="100">
        <v>0</v>
      </c>
      <c r="BP191" s="100">
        <v>0</v>
      </c>
      <c r="BQ191" s="36">
        <v>0</v>
      </c>
      <c r="BR191" s="36">
        <v>0</v>
      </c>
      <c r="BS191" s="36">
        <v>0</v>
      </c>
      <c r="BT191" s="36">
        <v>0</v>
      </c>
      <c r="BU191" s="36">
        <v>0</v>
      </c>
      <c r="BV191" s="36">
        <v>0</v>
      </c>
      <c r="BW191" s="36">
        <v>0</v>
      </c>
      <c r="BX191" s="36">
        <v>0</v>
      </c>
      <c r="BY191" s="36">
        <v>0</v>
      </c>
      <c r="BZ191" s="36">
        <v>0</v>
      </c>
      <c r="CA191" s="36">
        <v>0</v>
      </c>
      <c r="CB191" s="36">
        <v>0</v>
      </c>
      <c r="CC191" s="36">
        <v>0</v>
      </c>
      <c r="CD191" s="36">
        <v>0</v>
      </c>
      <c r="CE191" s="36">
        <v>0</v>
      </c>
      <c r="CF191" s="36">
        <v>0</v>
      </c>
      <c r="CG191" s="96">
        <f t="shared" si="187"/>
        <v>0</v>
      </c>
      <c r="CH191" s="96">
        <f t="shared" si="187"/>
        <v>0</v>
      </c>
      <c r="CI191" s="96">
        <f t="shared" si="187"/>
        <v>0</v>
      </c>
      <c r="CJ191" s="96">
        <f t="shared" si="186"/>
        <v>0</v>
      </c>
      <c r="CK191" s="96">
        <f t="shared" si="186"/>
        <v>0</v>
      </c>
      <c r="CL191" s="96">
        <f t="shared" si="186"/>
        <v>0</v>
      </c>
      <c r="CM191" s="96">
        <f t="shared" si="186"/>
        <v>0</v>
      </c>
      <c r="CN191" s="96">
        <f t="shared" si="186"/>
        <v>0</v>
      </c>
      <c r="CO191" s="32" t="s">
        <v>211</v>
      </c>
      <c r="CP191" s="18"/>
      <c r="CQ191" s="18"/>
    </row>
    <row r="192" spans="1:97" ht="27.75" customHeight="1" x14ac:dyDescent="0.25">
      <c r="A192" s="33" t="s">
        <v>244</v>
      </c>
      <c r="B192" s="34" t="s">
        <v>245</v>
      </c>
      <c r="C192" s="35" t="s">
        <v>117</v>
      </c>
      <c r="D192" s="36" t="s">
        <v>211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100">
        <v>0</v>
      </c>
      <c r="N192" s="100">
        <v>0</v>
      </c>
      <c r="O192" s="100">
        <v>0</v>
      </c>
      <c r="P192" s="100">
        <v>0</v>
      </c>
      <c r="Q192" s="100">
        <v>0</v>
      </c>
      <c r="R192" s="100">
        <v>0</v>
      </c>
      <c r="S192" s="100">
        <v>0</v>
      </c>
      <c r="T192" s="100">
        <v>0</v>
      </c>
      <c r="U192" s="100">
        <v>0</v>
      </c>
      <c r="V192" s="100">
        <v>0</v>
      </c>
      <c r="W192" s="100">
        <v>0</v>
      </c>
      <c r="X192" s="100">
        <v>0</v>
      </c>
      <c r="Y192" s="100">
        <v>0</v>
      </c>
      <c r="Z192" s="100">
        <v>0</v>
      </c>
      <c r="AA192" s="100">
        <v>0</v>
      </c>
      <c r="AB192" s="100">
        <v>0</v>
      </c>
      <c r="AC192" s="100">
        <v>0</v>
      </c>
      <c r="AD192" s="100">
        <v>0</v>
      </c>
      <c r="AE192" s="100">
        <v>0</v>
      </c>
      <c r="AF192" s="100">
        <v>0</v>
      </c>
      <c r="AG192" s="100">
        <v>0</v>
      </c>
      <c r="AH192" s="100">
        <v>0</v>
      </c>
      <c r="AI192" s="100">
        <v>0</v>
      </c>
      <c r="AJ192" s="100">
        <v>0</v>
      </c>
      <c r="AK192" s="100">
        <v>0</v>
      </c>
      <c r="AL192" s="100">
        <v>0</v>
      </c>
      <c r="AM192" s="100">
        <v>0</v>
      </c>
      <c r="AN192" s="100">
        <v>0</v>
      </c>
      <c r="AO192" s="100">
        <v>0</v>
      </c>
      <c r="AP192" s="100">
        <v>0</v>
      </c>
      <c r="AQ192" s="100">
        <v>0</v>
      </c>
      <c r="AR192" s="100">
        <v>0</v>
      </c>
      <c r="AS192" s="100">
        <v>0</v>
      </c>
      <c r="AT192" s="100">
        <v>0</v>
      </c>
      <c r="AU192" s="100">
        <v>0</v>
      </c>
      <c r="AV192" s="100">
        <v>0</v>
      </c>
      <c r="AW192" s="100">
        <v>0</v>
      </c>
      <c r="AX192" s="100">
        <v>0</v>
      </c>
      <c r="AY192" s="100">
        <v>0</v>
      </c>
      <c r="AZ192" s="100">
        <v>0</v>
      </c>
      <c r="BA192" s="100">
        <v>0</v>
      </c>
      <c r="BB192" s="100">
        <v>0</v>
      </c>
      <c r="BC192" s="100">
        <v>0</v>
      </c>
      <c r="BD192" s="100">
        <v>0</v>
      </c>
      <c r="BE192" s="100">
        <v>0</v>
      </c>
      <c r="BF192" s="100">
        <v>0</v>
      </c>
      <c r="BG192" s="100">
        <v>0</v>
      </c>
      <c r="BH192" s="100">
        <v>0</v>
      </c>
      <c r="BI192" s="100">
        <v>0</v>
      </c>
      <c r="BJ192" s="100">
        <v>0</v>
      </c>
      <c r="BK192" s="100">
        <v>0</v>
      </c>
      <c r="BL192" s="100">
        <v>0</v>
      </c>
      <c r="BM192" s="100">
        <v>0</v>
      </c>
      <c r="BN192" s="100">
        <v>0</v>
      </c>
      <c r="BO192" s="100">
        <v>0</v>
      </c>
      <c r="BP192" s="100">
        <v>0</v>
      </c>
      <c r="BQ192" s="36">
        <v>0</v>
      </c>
      <c r="BR192" s="36">
        <v>0</v>
      </c>
      <c r="BS192" s="36">
        <v>0</v>
      </c>
      <c r="BT192" s="36">
        <v>0</v>
      </c>
      <c r="BU192" s="36">
        <v>0</v>
      </c>
      <c r="BV192" s="36">
        <v>0</v>
      </c>
      <c r="BW192" s="36">
        <v>0</v>
      </c>
      <c r="BX192" s="36">
        <v>0</v>
      </c>
      <c r="BY192" s="36">
        <v>0</v>
      </c>
      <c r="BZ192" s="36">
        <v>0</v>
      </c>
      <c r="CA192" s="36">
        <v>0</v>
      </c>
      <c r="CB192" s="36">
        <v>0</v>
      </c>
      <c r="CC192" s="36">
        <v>0</v>
      </c>
      <c r="CD192" s="36">
        <v>0</v>
      </c>
      <c r="CE192" s="36">
        <v>0</v>
      </c>
      <c r="CF192" s="36">
        <v>0</v>
      </c>
      <c r="CG192" s="96">
        <f t="shared" si="187"/>
        <v>0</v>
      </c>
      <c r="CH192" s="96">
        <f t="shared" si="187"/>
        <v>0</v>
      </c>
      <c r="CI192" s="96">
        <f t="shared" si="187"/>
        <v>0</v>
      </c>
      <c r="CJ192" s="96">
        <f t="shared" si="186"/>
        <v>0</v>
      </c>
      <c r="CK192" s="96">
        <f t="shared" si="186"/>
        <v>0</v>
      </c>
      <c r="CL192" s="96">
        <f t="shared" si="186"/>
        <v>0</v>
      </c>
      <c r="CM192" s="96">
        <f t="shared" si="186"/>
        <v>0</v>
      </c>
      <c r="CN192" s="96">
        <f t="shared" si="186"/>
        <v>0</v>
      </c>
      <c r="CO192" s="32" t="s">
        <v>211</v>
      </c>
      <c r="CP192" s="18"/>
      <c r="CQ192" s="18"/>
    </row>
    <row r="193" spans="1:95" ht="27.75" customHeight="1" x14ac:dyDescent="0.25">
      <c r="A193" s="33" t="s">
        <v>246</v>
      </c>
      <c r="B193" s="34" t="s">
        <v>247</v>
      </c>
      <c r="C193" s="35" t="s">
        <v>117</v>
      </c>
      <c r="D193" s="36" t="s">
        <v>211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100">
        <v>0</v>
      </c>
      <c r="N193" s="100">
        <v>0</v>
      </c>
      <c r="O193" s="100">
        <v>0</v>
      </c>
      <c r="P193" s="100">
        <v>0</v>
      </c>
      <c r="Q193" s="100">
        <v>0</v>
      </c>
      <c r="R193" s="100">
        <v>0</v>
      </c>
      <c r="S193" s="100">
        <v>0</v>
      </c>
      <c r="T193" s="100">
        <v>0</v>
      </c>
      <c r="U193" s="100">
        <v>0</v>
      </c>
      <c r="V193" s="100">
        <v>0</v>
      </c>
      <c r="W193" s="100">
        <v>0</v>
      </c>
      <c r="X193" s="100">
        <v>0</v>
      </c>
      <c r="Y193" s="100">
        <v>0</v>
      </c>
      <c r="Z193" s="100">
        <v>0</v>
      </c>
      <c r="AA193" s="100">
        <v>0</v>
      </c>
      <c r="AB193" s="100">
        <v>0</v>
      </c>
      <c r="AC193" s="100">
        <v>0</v>
      </c>
      <c r="AD193" s="100">
        <v>0</v>
      </c>
      <c r="AE193" s="100">
        <v>0</v>
      </c>
      <c r="AF193" s="100">
        <v>0</v>
      </c>
      <c r="AG193" s="100">
        <v>0</v>
      </c>
      <c r="AH193" s="100">
        <v>0</v>
      </c>
      <c r="AI193" s="100">
        <v>0</v>
      </c>
      <c r="AJ193" s="100">
        <v>0</v>
      </c>
      <c r="AK193" s="100">
        <v>0</v>
      </c>
      <c r="AL193" s="100">
        <v>0</v>
      </c>
      <c r="AM193" s="100">
        <v>0</v>
      </c>
      <c r="AN193" s="100">
        <v>0</v>
      </c>
      <c r="AO193" s="100">
        <v>0</v>
      </c>
      <c r="AP193" s="100">
        <v>0</v>
      </c>
      <c r="AQ193" s="100">
        <v>0</v>
      </c>
      <c r="AR193" s="100">
        <v>0</v>
      </c>
      <c r="AS193" s="100">
        <v>0</v>
      </c>
      <c r="AT193" s="100">
        <v>0</v>
      </c>
      <c r="AU193" s="100">
        <v>0</v>
      </c>
      <c r="AV193" s="100">
        <v>0</v>
      </c>
      <c r="AW193" s="100">
        <v>0</v>
      </c>
      <c r="AX193" s="100">
        <v>0</v>
      </c>
      <c r="AY193" s="100">
        <v>0</v>
      </c>
      <c r="AZ193" s="100">
        <v>0</v>
      </c>
      <c r="BA193" s="100">
        <v>0</v>
      </c>
      <c r="BB193" s="100">
        <v>0</v>
      </c>
      <c r="BC193" s="100">
        <v>0</v>
      </c>
      <c r="BD193" s="100">
        <v>0</v>
      </c>
      <c r="BE193" s="100">
        <v>0</v>
      </c>
      <c r="BF193" s="100">
        <v>0</v>
      </c>
      <c r="BG193" s="100">
        <v>0</v>
      </c>
      <c r="BH193" s="100">
        <v>0</v>
      </c>
      <c r="BI193" s="100">
        <v>0</v>
      </c>
      <c r="BJ193" s="100">
        <v>0</v>
      </c>
      <c r="BK193" s="100">
        <v>0</v>
      </c>
      <c r="BL193" s="100">
        <v>0</v>
      </c>
      <c r="BM193" s="100">
        <v>0</v>
      </c>
      <c r="BN193" s="100">
        <v>0</v>
      </c>
      <c r="BO193" s="100">
        <v>0</v>
      </c>
      <c r="BP193" s="100">
        <v>0</v>
      </c>
      <c r="BQ193" s="36">
        <v>0</v>
      </c>
      <c r="BR193" s="36">
        <v>0</v>
      </c>
      <c r="BS193" s="36">
        <v>0</v>
      </c>
      <c r="BT193" s="36">
        <v>0</v>
      </c>
      <c r="BU193" s="36">
        <v>0</v>
      </c>
      <c r="BV193" s="36">
        <v>0</v>
      </c>
      <c r="BW193" s="36">
        <v>0</v>
      </c>
      <c r="BX193" s="36">
        <v>0</v>
      </c>
      <c r="BY193" s="36">
        <v>0</v>
      </c>
      <c r="BZ193" s="36">
        <v>0</v>
      </c>
      <c r="CA193" s="36">
        <v>0</v>
      </c>
      <c r="CB193" s="36">
        <v>0</v>
      </c>
      <c r="CC193" s="36">
        <v>0</v>
      </c>
      <c r="CD193" s="36">
        <v>0</v>
      </c>
      <c r="CE193" s="36">
        <v>0</v>
      </c>
      <c r="CF193" s="36">
        <v>0</v>
      </c>
      <c r="CG193" s="96">
        <f t="shared" si="187"/>
        <v>0</v>
      </c>
      <c r="CH193" s="96">
        <f t="shared" si="187"/>
        <v>0</v>
      </c>
      <c r="CI193" s="96">
        <f t="shared" si="187"/>
        <v>0</v>
      </c>
      <c r="CJ193" s="96">
        <f t="shared" si="186"/>
        <v>0</v>
      </c>
      <c r="CK193" s="96">
        <f t="shared" si="186"/>
        <v>0</v>
      </c>
      <c r="CL193" s="96">
        <f t="shared" si="186"/>
        <v>0</v>
      </c>
      <c r="CM193" s="96">
        <f t="shared" si="186"/>
        <v>0</v>
      </c>
      <c r="CN193" s="96">
        <f t="shared" si="186"/>
        <v>0</v>
      </c>
      <c r="CO193" s="32" t="s">
        <v>211</v>
      </c>
      <c r="CP193" s="18"/>
      <c r="CQ193" s="18"/>
    </row>
    <row r="194" spans="1:95" ht="27.75" customHeight="1" x14ac:dyDescent="0.25">
      <c r="A194" s="33" t="s">
        <v>248</v>
      </c>
      <c r="B194" s="34" t="s">
        <v>249</v>
      </c>
      <c r="C194" s="35" t="s">
        <v>117</v>
      </c>
      <c r="D194" s="36" t="s">
        <v>211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100">
        <v>0</v>
      </c>
      <c r="N194" s="100">
        <v>0</v>
      </c>
      <c r="O194" s="100">
        <v>0</v>
      </c>
      <c r="P194" s="100">
        <v>0</v>
      </c>
      <c r="Q194" s="100">
        <v>0</v>
      </c>
      <c r="R194" s="100">
        <v>0</v>
      </c>
      <c r="S194" s="100">
        <v>0</v>
      </c>
      <c r="T194" s="100">
        <v>0</v>
      </c>
      <c r="U194" s="100">
        <v>0</v>
      </c>
      <c r="V194" s="100">
        <v>0</v>
      </c>
      <c r="W194" s="100">
        <v>0</v>
      </c>
      <c r="X194" s="100">
        <v>0</v>
      </c>
      <c r="Y194" s="100">
        <v>0</v>
      </c>
      <c r="Z194" s="100">
        <v>0</v>
      </c>
      <c r="AA194" s="100">
        <v>0</v>
      </c>
      <c r="AB194" s="100">
        <v>0</v>
      </c>
      <c r="AC194" s="100">
        <v>0</v>
      </c>
      <c r="AD194" s="100">
        <v>0</v>
      </c>
      <c r="AE194" s="100">
        <v>0</v>
      </c>
      <c r="AF194" s="100">
        <v>0</v>
      </c>
      <c r="AG194" s="100">
        <v>0</v>
      </c>
      <c r="AH194" s="100">
        <v>0</v>
      </c>
      <c r="AI194" s="100">
        <v>0</v>
      </c>
      <c r="AJ194" s="100">
        <v>0</v>
      </c>
      <c r="AK194" s="100">
        <v>0</v>
      </c>
      <c r="AL194" s="100">
        <v>0</v>
      </c>
      <c r="AM194" s="100">
        <v>0</v>
      </c>
      <c r="AN194" s="100">
        <v>0</v>
      </c>
      <c r="AO194" s="100">
        <v>0</v>
      </c>
      <c r="AP194" s="100">
        <v>0</v>
      </c>
      <c r="AQ194" s="100">
        <v>0</v>
      </c>
      <c r="AR194" s="100">
        <v>0</v>
      </c>
      <c r="AS194" s="100">
        <v>0</v>
      </c>
      <c r="AT194" s="100">
        <v>0</v>
      </c>
      <c r="AU194" s="100">
        <v>0</v>
      </c>
      <c r="AV194" s="100">
        <v>0</v>
      </c>
      <c r="AW194" s="100">
        <v>0</v>
      </c>
      <c r="AX194" s="100">
        <v>0</v>
      </c>
      <c r="AY194" s="100">
        <v>0</v>
      </c>
      <c r="AZ194" s="100">
        <v>0</v>
      </c>
      <c r="BA194" s="100">
        <v>0</v>
      </c>
      <c r="BB194" s="100">
        <v>0</v>
      </c>
      <c r="BC194" s="100">
        <v>0</v>
      </c>
      <c r="BD194" s="100">
        <v>0</v>
      </c>
      <c r="BE194" s="100">
        <v>0</v>
      </c>
      <c r="BF194" s="100">
        <v>0</v>
      </c>
      <c r="BG194" s="100">
        <v>0</v>
      </c>
      <c r="BH194" s="100">
        <v>0</v>
      </c>
      <c r="BI194" s="100">
        <v>0</v>
      </c>
      <c r="BJ194" s="100">
        <v>0</v>
      </c>
      <c r="BK194" s="100">
        <v>0</v>
      </c>
      <c r="BL194" s="100">
        <v>0</v>
      </c>
      <c r="BM194" s="100">
        <v>0</v>
      </c>
      <c r="BN194" s="100">
        <v>0</v>
      </c>
      <c r="BO194" s="100">
        <v>0</v>
      </c>
      <c r="BP194" s="100">
        <v>0</v>
      </c>
      <c r="BQ194" s="36">
        <v>0</v>
      </c>
      <c r="BR194" s="36">
        <v>0</v>
      </c>
      <c r="BS194" s="36">
        <v>0</v>
      </c>
      <c r="BT194" s="36">
        <v>0</v>
      </c>
      <c r="BU194" s="36">
        <v>0</v>
      </c>
      <c r="BV194" s="36">
        <v>0</v>
      </c>
      <c r="BW194" s="36">
        <v>0</v>
      </c>
      <c r="BX194" s="36">
        <v>0</v>
      </c>
      <c r="BY194" s="36">
        <v>0</v>
      </c>
      <c r="BZ194" s="36">
        <v>0</v>
      </c>
      <c r="CA194" s="36">
        <v>0</v>
      </c>
      <c r="CB194" s="36">
        <v>0</v>
      </c>
      <c r="CC194" s="36">
        <v>0</v>
      </c>
      <c r="CD194" s="36">
        <v>0</v>
      </c>
      <c r="CE194" s="36">
        <v>0</v>
      </c>
      <c r="CF194" s="36">
        <v>0</v>
      </c>
      <c r="CG194" s="96">
        <f t="shared" si="187"/>
        <v>0</v>
      </c>
      <c r="CH194" s="96">
        <f t="shared" si="187"/>
        <v>0</v>
      </c>
      <c r="CI194" s="96">
        <f t="shared" si="187"/>
        <v>0</v>
      </c>
      <c r="CJ194" s="96">
        <f t="shared" si="186"/>
        <v>0</v>
      </c>
      <c r="CK194" s="96">
        <f t="shared" si="186"/>
        <v>0</v>
      </c>
      <c r="CL194" s="96">
        <f t="shared" si="186"/>
        <v>0</v>
      </c>
      <c r="CM194" s="96">
        <f t="shared" si="186"/>
        <v>0</v>
      </c>
      <c r="CN194" s="96">
        <f t="shared" si="186"/>
        <v>0</v>
      </c>
      <c r="CO194" s="32" t="s">
        <v>211</v>
      </c>
      <c r="CP194" s="18"/>
      <c r="CQ194" s="18"/>
    </row>
    <row r="195" spans="1:95" ht="27.75" customHeight="1" x14ac:dyDescent="0.25">
      <c r="A195" s="33" t="s">
        <v>250</v>
      </c>
      <c r="B195" s="34" t="s">
        <v>251</v>
      </c>
      <c r="C195" s="35" t="s">
        <v>117</v>
      </c>
      <c r="D195" s="36" t="s">
        <v>211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100">
        <v>0</v>
      </c>
      <c r="N195" s="100">
        <v>0</v>
      </c>
      <c r="O195" s="100">
        <v>0</v>
      </c>
      <c r="P195" s="100">
        <v>0</v>
      </c>
      <c r="Q195" s="100">
        <v>0</v>
      </c>
      <c r="R195" s="100">
        <v>0</v>
      </c>
      <c r="S195" s="100">
        <v>0</v>
      </c>
      <c r="T195" s="100">
        <v>0</v>
      </c>
      <c r="U195" s="100">
        <v>0</v>
      </c>
      <c r="V195" s="100">
        <v>0</v>
      </c>
      <c r="W195" s="100">
        <v>0</v>
      </c>
      <c r="X195" s="100">
        <v>0</v>
      </c>
      <c r="Y195" s="100">
        <v>0</v>
      </c>
      <c r="Z195" s="100">
        <v>0</v>
      </c>
      <c r="AA195" s="100">
        <v>0</v>
      </c>
      <c r="AB195" s="100">
        <v>0</v>
      </c>
      <c r="AC195" s="100">
        <v>0</v>
      </c>
      <c r="AD195" s="100">
        <v>0</v>
      </c>
      <c r="AE195" s="100">
        <v>0</v>
      </c>
      <c r="AF195" s="100">
        <v>0</v>
      </c>
      <c r="AG195" s="100">
        <v>0</v>
      </c>
      <c r="AH195" s="100">
        <v>0</v>
      </c>
      <c r="AI195" s="100">
        <v>0</v>
      </c>
      <c r="AJ195" s="100">
        <v>0</v>
      </c>
      <c r="AK195" s="100">
        <v>0</v>
      </c>
      <c r="AL195" s="100">
        <v>0</v>
      </c>
      <c r="AM195" s="100">
        <v>0</v>
      </c>
      <c r="AN195" s="100">
        <v>0</v>
      </c>
      <c r="AO195" s="100">
        <v>0</v>
      </c>
      <c r="AP195" s="100">
        <v>0</v>
      </c>
      <c r="AQ195" s="100">
        <v>0</v>
      </c>
      <c r="AR195" s="100">
        <v>0</v>
      </c>
      <c r="AS195" s="100">
        <v>0</v>
      </c>
      <c r="AT195" s="100">
        <v>0</v>
      </c>
      <c r="AU195" s="100">
        <v>0</v>
      </c>
      <c r="AV195" s="100">
        <v>0</v>
      </c>
      <c r="AW195" s="100">
        <v>0</v>
      </c>
      <c r="AX195" s="100">
        <v>0</v>
      </c>
      <c r="AY195" s="100">
        <v>0</v>
      </c>
      <c r="AZ195" s="100">
        <v>0</v>
      </c>
      <c r="BA195" s="100">
        <v>0</v>
      </c>
      <c r="BB195" s="100">
        <v>0</v>
      </c>
      <c r="BC195" s="100">
        <v>0</v>
      </c>
      <c r="BD195" s="100">
        <v>0</v>
      </c>
      <c r="BE195" s="100">
        <v>0</v>
      </c>
      <c r="BF195" s="100">
        <v>0</v>
      </c>
      <c r="BG195" s="100">
        <v>0</v>
      </c>
      <c r="BH195" s="100">
        <v>0</v>
      </c>
      <c r="BI195" s="100">
        <v>0</v>
      </c>
      <c r="BJ195" s="100">
        <v>0</v>
      </c>
      <c r="BK195" s="100">
        <v>0</v>
      </c>
      <c r="BL195" s="100">
        <v>0</v>
      </c>
      <c r="BM195" s="100">
        <v>0</v>
      </c>
      <c r="BN195" s="100">
        <v>0</v>
      </c>
      <c r="BO195" s="100">
        <v>0</v>
      </c>
      <c r="BP195" s="100">
        <v>0</v>
      </c>
      <c r="BQ195" s="36">
        <v>0</v>
      </c>
      <c r="BR195" s="36">
        <v>0</v>
      </c>
      <c r="BS195" s="36">
        <v>0</v>
      </c>
      <c r="BT195" s="36">
        <v>0</v>
      </c>
      <c r="BU195" s="36">
        <v>0</v>
      </c>
      <c r="BV195" s="36">
        <v>0</v>
      </c>
      <c r="BW195" s="36">
        <v>0</v>
      </c>
      <c r="BX195" s="36">
        <v>0</v>
      </c>
      <c r="BY195" s="36">
        <v>0</v>
      </c>
      <c r="BZ195" s="36">
        <v>0</v>
      </c>
      <c r="CA195" s="36">
        <v>0</v>
      </c>
      <c r="CB195" s="36">
        <v>0</v>
      </c>
      <c r="CC195" s="36">
        <v>0</v>
      </c>
      <c r="CD195" s="36">
        <v>0</v>
      </c>
      <c r="CE195" s="36">
        <v>0</v>
      </c>
      <c r="CF195" s="36">
        <v>0</v>
      </c>
      <c r="CG195" s="96">
        <f t="shared" si="187"/>
        <v>0</v>
      </c>
      <c r="CH195" s="96">
        <f t="shared" si="187"/>
        <v>0</v>
      </c>
      <c r="CI195" s="96">
        <f t="shared" si="187"/>
        <v>0</v>
      </c>
      <c r="CJ195" s="96">
        <f t="shared" si="186"/>
        <v>0</v>
      </c>
      <c r="CK195" s="96">
        <f t="shared" si="186"/>
        <v>0</v>
      </c>
      <c r="CL195" s="96">
        <f t="shared" ref="CL195:CN258" si="202">IF($E195="нд","нд",(BF195+BN195)-(R195+Z195))</f>
        <v>0</v>
      </c>
      <c r="CM195" s="96">
        <f t="shared" si="202"/>
        <v>0</v>
      </c>
      <c r="CN195" s="96">
        <f t="shared" si="202"/>
        <v>0</v>
      </c>
      <c r="CO195" s="32" t="s">
        <v>211</v>
      </c>
      <c r="CP195" s="18"/>
      <c r="CQ195" s="18"/>
    </row>
    <row r="196" spans="1:95" ht="27.75" customHeight="1" x14ac:dyDescent="0.25">
      <c r="A196" s="33" t="s">
        <v>252</v>
      </c>
      <c r="B196" s="34" t="s">
        <v>253</v>
      </c>
      <c r="C196" s="35" t="s">
        <v>117</v>
      </c>
      <c r="D196" s="36" t="s">
        <v>211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100">
        <v>0</v>
      </c>
      <c r="N196" s="100">
        <v>0</v>
      </c>
      <c r="O196" s="100">
        <v>0</v>
      </c>
      <c r="P196" s="100">
        <v>0</v>
      </c>
      <c r="Q196" s="100">
        <v>0</v>
      </c>
      <c r="R196" s="100">
        <v>0</v>
      </c>
      <c r="S196" s="100">
        <v>0</v>
      </c>
      <c r="T196" s="100">
        <v>0</v>
      </c>
      <c r="U196" s="100">
        <v>0</v>
      </c>
      <c r="V196" s="100">
        <v>0</v>
      </c>
      <c r="W196" s="100">
        <v>0</v>
      </c>
      <c r="X196" s="100">
        <v>0</v>
      </c>
      <c r="Y196" s="100">
        <v>0</v>
      </c>
      <c r="Z196" s="100">
        <v>0</v>
      </c>
      <c r="AA196" s="100">
        <v>0</v>
      </c>
      <c r="AB196" s="100">
        <v>0</v>
      </c>
      <c r="AC196" s="100">
        <v>0</v>
      </c>
      <c r="AD196" s="100">
        <v>0</v>
      </c>
      <c r="AE196" s="100">
        <v>0</v>
      </c>
      <c r="AF196" s="100">
        <v>0</v>
      </c>
      <c r="AG196" s="100">
        <v>0</v>
      </c>
      <c r="AH196" s="100">
        <v>0</v>
      </c>
      <c r="AI196" s="100">
        <v>0</v>
      </c>
      <c r="AJ196" s="100">
        <v>0</v>
      </c>
      <c r="AK196" s="100">
        <v>0</v>
      </c>
      <c r="AL196" s="100">
        <v>0</v>
      </c>
      <c r="AM196" s="100">
        <v>0</v>
      </c>
      <c r="AN196" s="100">
        <v>0</v>
      </c>
      <c r="AO196" s="100">
        <v>0</v>
      </c>
      <c r="AP196" s="100">
        <v>0</v>
      </c>
      <c r="AQ196" s="100">
        <v>0</v>
      </c>
      <c r="AR196" s="100">
        <v>0</v>
      </c>
      <c r="AS196" s="100">
        <v>0</v>
      </c>
      <c r="AT196" s="100">
        <v>0</v>
      </c>
      <c r="AU196" s="100">
        <v>0</v>
      </c>
      <c r="AV196" s="100">
        <v>0</v>
      </c>
      <c r="AW196" s="100">
        <v>0</v>
      </c>
      <c r="AX196" s="100">
        <v>0</v>
      </c>
      <c r="AY196" s="100">
        <v>0</v>
      </c>
      <c r="AZ196" s="100">
        <v>0</v>
      </c>
      <c r="BA196" s="100">
        <v>0</v>
      </c>
      <c r="BB196" s="100">
        <v>0</v>
      </c>
      <c r="BC196" s="100">
        <v>0</v>
      </c>
      <c r="BD196" s="100">
        <v>0</v>
      </c>
      <c r="BE196" s="100">
        <v>0</v>
      </c>
      <c r="BF196" s="100">
        <v>0</v>
      </c>
      <c r="BG196" s="100">
        <v>0</v>
      </c>
      <c r="BH196" s="100">
        <v>0</v>
      </c>
      <c r="BI196" s="100">
        <v>0</v>
      </c>
      <c r="BJ196" s="100">
        <v>0</v>
      </c>
      <c r="BK196" s="100">
        <v>0</v>
      </c>
      <c r="BL196" s="100">
        <v>0</v>
      </c>
      <c r="BM196" s="100">
        <v>0</v>
      </c>
      <c r="BN196" s="100">
        <v>0</v>
      </c>
      <c r="BO196" s="100">
        <v>0</v>
      </c>
      <c r="BP196" s="100">
        <v>0</v>
      </c>
      <c r="BQ196" s="36">
        <v>0</v>
      </c>
      <c r="BR196" s="36">
        <v>0</v>
      </c>
      <c r="BS196" s="36">
        <v>0</v>
      </c>
      <c r="BT196" s="36">
        <v>0</v>
      </c>
      <c r="BU196" s="36">
        <v>0</v>
      </c>
      <c r="BV196" s="36">
        <v>0</v>
      </c>
      <c r="BW196" s="36">
        <v>0</v>
      </c>
      <c r="BX196" s="36">
        <v>0</v>
      </c>
      <c r="BY196" s="36">
        <v>0</v>
      </c>
      <c r="BZ196" s="36">
        <v>0</v>
      </c>
      <c r="CA196" s="36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96">
        <f t="shared" si="187"/>
        <v>0</v>
      </c>
      <c r="CH196" s="96">
        <f t="shared" si="187"/>
        <v>0</v>
      </c>
      <c r="CI196" s="96">
        <f t="shared" si="187"/>
        <v>0</v>
      </c>
      <c r="CJ196" s="96">
        <f t="shared" si="187"/>
        <v>0</v>
      </c>
      <c r="CK196" s="96">
        <f t="shared" si="187"/>
        <v>0</v>
      </c>
      <c r="CL196" s="96">
        <f t="shared" si="202"/>
        <v>0</v>
      </c>
      <c r="CM196" s="96">
        <f t="shared" si="202"/>
        <v>0</v>
      </c>
      <c r="CN196" s="96">
        <f t="shared" si="202"/>
        <v>0</v>
      </c>
      <c r="CO196" s="32" t="s">
        <v>211</v>
      </c>
      <c r="CP196" s="18"/>
      <c r="CQ196" s="18"/>
    </row>
    <row r="197" spans="1:95" ht="27.75" customHeight="1" x14ac:dyDescent="0.25">
      <c r="A197" s="33" t="s">
        <v>254</v>
      </c>
      <c r="B197" s="34" t="s">
        <v>255</v>
      </c>
      <c r="C197" s="35" t="s">
        <v>117</v>
      </c>
      <c r="D197" s="36" t="s">
        <v>211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100">
        <v>0</v>
      </c>
      <c r="N197" s="100">
        <v>0</v>
      </c>
      <c r="O197" s="100">
        <v>0</v>
      </c>
      <c r="P197" s="100">
        <v>0</v>
      </c>
      <c r="Q197" s="100">
        <v>0</v>
      </c>
      <c r="R197" s="100">
        <v>0</v>
      </c>
      <c r="S197" s="100">
        <v>0</v>
      </c>
      <c r="T197" s="100">
        <v>0</v>
      </c>
      <c r="U197" s="100">
        <v>0</v>
      </c>
      <c r="V197" s="100">
        <v>0</v>
      </c>
      <c r="W197" s="100">
        <v>0</v>
      </c>
      <c r="X197" s="100">
        <v>0</v>
      </c>
      <c r="Y197" s="100">
        <v>0</v>
      </c>
      <c r="Z197" s="100">
        <v>0</v>
      </c>
      <c r="AA197" s="100">
        <v>0</v>
      </c>
      <c r="AB197" s="100">
        <v>0</v>
      </c>
      <c r="AC197" s="100">
        <v>0</v>
      </c>
      <c r="AD197" s="100">
        <v>0</v>
      </c>
      <c r="AE197" s="100">
        <v>0</v>
      </c>
      <c r="AF197" s="100">
        <v>0</v>
      </c>
      <c r="AG197" s="100">
        <v>0</v>
      </c>
      <c r="AH197" s="100">
        <v>0</v>
      </c>
      <c r="AI197" s="100">
        <v>0</v>
      </c>
      <c r="AJ197" s="100">
        <v>0</v>
      </c>
      <c r="AK197" s="100">
        <v>0</v>
      </c>
      <c r="AL197" s="100">
        <v>0</v>
      </c>
      <c r="AM197" s="100">
        <v>0</v>
      </c>
      <c r="AN197" s="100">
        <v>0</v>
      </c>
      <c r="AO197" s="100">
        <v>0</v>
      </c>
      <c r="AP197" s="100">
        <v>0</v>
      </c>
      <c r="AQ197" s="100">
        <v>0</v>
      </c>
      <c r="AR197" s="100">
        <v>0</v>
      </c>
      <c r="AS197" s="100">
        <v>0</v>
      </c>
      <c r="AT197" s="100">
        <v>0</v>
      </c>
      <c r="AU197" s="100">
        <v>0</v>
      </c>
      <c r="AV197" s="100">
        <v>0</v>
      </c>
      <c r="AW197" s="100">
        <v>0</v>
      </c>
      <c r="AX197" s="100">
        <v>0</v>
      </c>
      <c r="AY197" s="100">
        <v>0</v>
      </c>
      <c r="AZ197" s="100">
        <v>0</v>
      </c>
      <c r="BA197" s="100">
        <v>0</v>
      </c>
      <c r="BB197" s="100">
        <v>0</v>
      </c>
      <c r="BC197" s="100">
        <v>0</v>
      </c>
      <c r="BD197" s="100">
        <v>0</v>
      </c>
      <c r="BE197" s="100">
        <v>0</v>
      </c>
      <c r="BF197" s="100">
        <v>0</v>
      </c>
      <c r="BG197" s="100">
        <v>0</v>
      </c>
      <c r="BH197" s="100">
        <v>0</v>
      </c>
      <c r="BI197" s="100">
        <v>0</v>
      </c>
      <c r="BJ197" s="100">
        <v>0</v>
      </c>
      <c r="BK197" s="100">
        <v>0</v>
      </c>
      <c r="BL197" s="100">
        <v>0</v>
      </c>
      <c r="BM197" s="100">
        <v>0</v>
      </c>
      <c r="BN197" s="100">
        <v>0</v>
      </c>
      <c r="BO197" s="100">
        <v>0</v>
      </c>
      <c r="BP197" s="100">
        <v>0</v>
      </c>
      <c r="BQ197" s="36">
        <v>0</v>
      </c>
      <c r="BR197" s="36">
        <v>0</v>
      </c>
      <c r="BS197" s="36">
        <v>0</v>
      </c>
      <c r="BT197" s="36">
        <v>0</v>
      </c>
      <c r="BU197" s="36">
        <v>0</v>
      </c>
      <c r="BV197" s="36">
        <v>0</v>
      </c>
      <c r="BW197" s="36">
        <v>0</v>
      </c>
      <c r="BX197" s="36">
        <v>0</v>
      </c>
      <c r="BY197" s="36">
        <v>0</v>
      </c>
      <c r="BZ197" s="36">
        <v>0</v>
      </c>
      <c r="CA197" s="36">
        <v>0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96">
        <f t="shared" si="187"/>
        <v>0</v>
      </c>
      <c r="CH197" s="96">
        <f t="shared" si="187"/>
        <v>0</v>
      </c>
      <c r="CI197" s="96">
        <f t="shared" si="187"/>
        <v>0</v>
      </c>
      <c r="CJ197" s="96">
        <f t="shared" si="187"/>
        <v>0</v>
      </c>
      <c r="CK197" s="96">
        <f t="shared" si="187"/>
        <v>0</v>
      </c>
      <c r="CL197" s="96">
        <f t="shared" si="202"/>
        <v>0</v>
      </c>
      <c r="CM197" s="96">
        <f t="shared" si="202"/>
        <v>0</v>
      </c>
      <c r="CN197" s="96">
        <f t="shared" si="202"/>
        <v>0</v>
      </c>
      <c r="CO197" s="32" t="s">
        <v>211</v>
      </c>
      <c r="CP197" s="18"/>
      <c r="CQ197" s="18"/>
    </row>
    <row r="198" spans="1:95" ht="27.75" customHeight="1" x14ac:dyDescent="0.25">
      <c r="A198" s="33" t="s">
        <v>256</v>
      </c>
      <c r="B198" s="34" t="s">
        <v>257</v>
      </c>
      <c r="C198" s="35" t="s">
        <v>117</v>
      </c>
      <c r="D198" s="36" t="s">
        <v>211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100">
        <v>0</v>
      </c>
      <c r="N198" s="100">
        <v>0</v>
      </c>
      <c r="O198" s="100">
        <v>0</v>
      </c>
      <c r="P198" s="100">
        <v>0</v>
      </c>
      <c r="Q198" s="100">
        <v>0</v>
      </c>
      <c r="R198" s="100">
        <v>0</v>
      </c>
      <c r="S198" s="100">
        <v>0</v>
      </c>
      <c r="T198" s="100">
        <v>0</v>
      </c>
      <c r="U198" s="100">
        <v>0</v>
      </c>
      <c r="V198" s="100">
        <v>0</v>
      </c>
      <c r="W198" s="100">
        <v>0</v>
      </c>
      <c r="X198" s="100">
        <v>0</v>
      </c>
      <c r="Y198" s="100">
        <v>0</v>
      </c>
      <c r="Z198" s="100">
        <v>0</v>
      </c>
      <c r="AA198" s="100">
        <v>0</v>
      </c>
      <c r="AB198" s="100">
        <v>0</v>
      </c>
      <c r="AC198" s="100">
        <v>0</v>
      </c>
      <c r="AD198" s="100">
        <v>0</v>
      </c>
      <c r="AE198" s="100">
        <v>0</v>
      </c>
      <c r="AF198" s="100">
        <v>0</v>
      </c>
      <c r="AG198" s="100">
        <v>0</v>
      </c>
      <c r="AH198" s="100">
        <v>0</v>
      </c>
      <c r="AI198" s="100">
        <v>0</v>
      </c>
      <c r="AJ198" s="100">
        <v>0</v>
      </c>
      <c r="AK198" s="100">
        <v>0</v>
      </c>
      <c r="AL198" s="100">
        <v>0</v>
      </c>
      <c r="AM198" s="100">
        <v>0</v>
      </c>
      <c r="AN198" s="100">
        <v>0</v>
      </c>
      <c r="AO198" s="100">
        <v>0</v>
      </c>
      <c r="AP198" s="100">
        <v>0</v>
      </c>
      <c r="AQ198" s="100">
        <v>0</v>
      </c>
      <c r="AR198" s="100">
        <v>0</v>
      </c>
      <c r="AS198" s="100">
        <v>0</v>
      </c>
      <c r="AT198" s="100">
        <v>0</v>
      </c>
      <c r="AU198" s="100">
        <v>0</v>
      </c>
      <c r="AV198" s="100">
        <v>0</v>
      </c>
      <c r="AW198" s="100">
        <v>0</v>
      </c>
      <c r="AX198" s="100">
        <v>0</v>
      </c>
      <c r="AY198" s="100">
        <v>0</v>
      </c>
      <c r="AZ198" s="100">
        <v>0</v>
      </c>
      <c r="BA198" s="100">
        <v>0</v>
      </c>
      <c r="BB198" s="100">
        <v>0</v>
      </c>
      <c r="BC198" s="100">
        <v>0</v>
      </c>
      <c r="BD198" s="100">
        <v>0</v>
      </c>
      <c r="BE198" s="100">
        <v>0</v>
      </c>
      <c r="BF198" s="100">
        <v>0</v>
      </c>
      <c r="BG198" s="100">
        <v>0</v>
      </c>
      <c r="BH198" s="100">
        <v>0</v>
      </c>
      <c r="BI198" s="100">
        <v>0</v>
      </c>
      <c r="BJ198" s="100">
        <v>0</v>
      </c>
      <c r="BK198" s="100">
        <v>0</v>
      </c>
      <c r="BL198" s="100">
        <v>0</v>
      </c>
      <c r="BM198" s="100">
        <v>0</v>
      </c>
      <c r="BN198" s="100">
        <v>0</v>
      </c>
      <c r="BO198" s="100">
        <v>0</v>
      </c>
      <c r="BP198" s="100">
        <v>0</v>
      </c>
      <c r="BQ198" s="36">
        <v>0</v>
      </c>
      <c r="BR198" s="36">
        <v>0</v>
      </c>
      <c r="BS198" s="36">
        <v>0</v>
      </c>
      <c r="BT198" s="36">
        <v>0</v>
      </c>
      <c r="BU198" s="36">
        <v>0</v>
      </c>
      <c r="BV198" s="36">
        <v>0</v>
      </c>
      <c r="BW198" s="36">
        <v>0</v>
      </c>
      <c r="BX198" s="36">
        <v>0</v>
      </c>
      <c r="BY198" s="36">
        <v>0</v>
      </c>
      <c r="BZ198" s="36">
        <v>0</v>
      </c>
      <c r="CA198" s="36">
        <v>0</v>
      </c>
      <c r="CB198" s="36">
        <v>0</v>
      </c>
      <c r="CC198" s="36">
        <v>0</v>
      </c>
      <c r="CD198" s="36">
        <v>0</v>
      </c>
      <c r="CE198" s="36">
        <v>0</v>
      </c>
      <c r="CF198" s="36">
        <v>0</v>
      </c>
      <c r="CG198" s="96">
        <f t="shared" si="187"/>
        <v>0</v>
      </c>
      <c r="CH198" s="96">
        <f t="shared" si="187"/>
        <v>0</v>
      </c>
      <c r="CI198" s="96">
        <f t="shared" si="187"/>
        <v>0</v>
      </c>
      <c r="CJ198" s="96">
        <f t="shared" si="187"/>
        <v>0</v>
      </c>
      <c r="CK198" s="96">
        <f t="shared" si="187"/>
        <v>0</v>
      </c>
      <c r="CL198" s="96">
        <f t="shared" si="202"/>
        <v>0</v>
      </c>
      <c r="CM198" s="96">
        <f t="shared" si="202"/>
        <v>0</v>
      </c>
      <c r="CN198" s="96">
        <f t="shared" si="202"/>
        <v>0</v>
      </c>
      <c r="CO198" s="32" t="s">
        <v>211</v>
      </c>
      <c r="CP198" s="18"/>
      <c r="CQ198" s="18"/>
    </row>
    <row r="199" spans="1:95" ht="27.75" customHeight="1" x14ac:dyDescent="0.25">
      <c r="A199" s="33" t="s">
        <v>258</v>
      </c>
      <c r="B199" s="34" t="s">
        <v>259</v>
      </c>
      <c r="C199" s="35" t="s">
        <v>117</v>
      </c>
      <c r="D199" s="36" t="s">
        <v>211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100">
        <v>0</v>
      </c>
      <c r="N199" s="100">
        <v>0</v>
      </c>
      <c r="O199" s="100">
        <v>0</v>
      </c>
      <c r="P199" s="100">
        <v>0</v>
      </c>
      <c r="Q199" s="100">
        <v>0</v>
      </c>
      <c r="R199" s="100">
        <v>0</v>
      </c>
      <c r="S199" s="100">
        <v>0</v>
      </c>
      <c r="T199" s="100">
        <v>0</v>
      </c>
      <c r="U199" s="100">
        <v>0</v>
      </c>
      <c r="V199" s="100">
        <v>0</v>
      </c>
      <c r="W199" s="100">
        <v>0</v>
      </c>
      <c r="X199" s="100">
        <v>0</v>
      </c>
      <c r="Y199" s="100">
        <v>0</v>
      </c>
      <c r="Z199" s="100">
        <v>0</v>
      </c>
      <c r="AA199" s="100">
        <v>0</v>
      </c>
      <c r="AB199" s="100">
        <v>0</v>
      </c>
      <c r="AC199" s="100">
        <v>0</v>
      </c>
      <c r="AD199" s="100">
        <v>0</v>
      </c>
      <c r="AE199" s="100">
        <v>0</v>
      </c>
      <c r="AF199" s="100">
        <v>0</v>
      </c>
      <c r="AG199" s="100">
        <v>0</v>
      </c>
      <c r="AH199" s="100">
        <v>0</v>
      </c>
      <c r="AI199" s="100">
        <v>0</v>
      </c>
      <c r="AJ199" s="100">
        <v>0</v>
      </c>
      <c r="AK199" s="100">
        <v>0</v>
      </c>
      <c r="AL199" s="100">
        <v>0</v>
      </c>
      <c r="AM199" s="100">
        <v>0</v>
      </c>
      <c r="AN199" s="100">
        <v>0</v>
      </c>
      <c r="AO199" s="100">
        <v>0</v>
      </c>
      <c r="AP199" s="100">
        <v>0</v>
      </c>
      <c r="AQ199" s="100">
        <v>0</v>
      </c>
      <c r="AR199" s="100">
        <v>0</v>
      </c>
      <c r="AS199" s="100">
        <v>0</v>
      </c>
      <c r="AT199" s="100">
        <v>0</v>
      </c>
      <c r="AU199" s="100">
        <v>0</v>
      </c>
      <c r="AV199" s="100">
        <v>0</v>
      </c>
      <c r="AW199" s="100">
        <v>0</v>
      </c>
      <c r="AX199" s="100">
        <v>0</v>
      </c>
      <c r="AY199" s="100">
        <v>0</v>
      </c>
      <c r="AZ199" s="100">
        <v>0</v>
      </c>
      <c r="BA199" s="100">
        <v>0</v>
      </c>
      <c r="BB199" s="100">
        <v>0</v>
      </c>
      <c r="BC199" s="100">
        <v>0</v>
      </c>
      <c r="BD199" s="100">
        <v>0</v>
      </c>
      <c r="BE199" s="100">
        <v>0</v>
      </c>
      <c r="BF199" s="100">
        <v>0</v>
      </c>
      <c r="BG199" s="100">
        <v>0</v>
      </c>
      <c r="BH199" s="100">
        <v>0</v>
      </c>
      <c r="BI199" s="100">
        <v>0</v>
      </c>
      <c r="BJ199" s="100">
        <v>0</v>
      </c>
      <c r="BK199" s="100">
        <v>0</v>
      </c>
      <c r="BL199" s="100">
        <v>0</v>
      </c>
      <c r="BM199" s="100">
        <v>0</v>
      </c>
      <c r="BN199" s="100">
        <v>0</v>
      </c>
      <c r="BO199" s="100">
        <v>0</v>
      </c>
      <c r="BP199" s="100">
        <v>0</v>
      </c>
      <c r="BQ199" s="36">
        <v>0</v>
      </c>
      <c r="BR199" s="36">
        <v>0</v>
      </c>
      <c r="BS199" s="36">
        <v>0</v>
      </c>
      <c r="BT199" s="36">
        <v>0</v>
      </c>
      <c r="BU199" s="36">
        <v>0</v>
      </c>
      <c r="BV199" s="36">
        <v>0</v>
      </c>
      <c r="BW199" s="36">
        <v>0</v>
      </c>
      <c r="BX199" s="36">
        <v>0</v>
      </c>
      <c r="BY199" s="36">
        <v>0</v>
      </c>
      <c r="BZ199" s="36">
        <v>0</v>
      </c>
      <c r="CA199" s="36">
        <v>0</v>
      </c>
      <c r="CB199" s="36">
        <v>0</v>
      </c>
      <c r="CC199" s="36">
        <v>0</v>
      </c>
      <c r="CD199" s="36">
        <v>0</v>
      </c>
      <c r="CE199" s="36">
        <v>0</v>
      </c>
      <c r="CF199" s="36">
        <v>0</v>
      </c>
      <c r="CG199" s="96">
        <f t="shared" si="187"/>
        <v>0</v>
      </c>
      <c r="CH199" s="96">
        <f t="shared" si="187"/>
        <v>0</v>
      </c>
      <c r="CI199" s="96">
        <f t="shared" si="187"/>
        <v>0</v>
      </c>
      <c r="CJ199" s="96">
        <f t="shared" si="187"/>
        <v>0</v>
      </c>
      <c r="CK199" s="96">
        <f t="shared" si="187"/>
        <v>0</v>
      </c>
      <c r="CL199" s="96">
        <f t="shared" si="202"/>
        <v>0</v>
      </c>
      <c r="CM199" s="96">
        <f t="shared" si="202"/>
        <v>0</v>
      </c>
      <c r="CN199" s="96">
        <f t="shared" si="202"/>
        <v>0</v>
      </c>
      <c r="CO199" s="32" t="s">
        <v>211</v>
      </c>
      <c r="CP199" s="18"/>
      <c r="CQ199" s="18"/>
    </row>
    <row r="200" spans="1:95" ht="27.75" customHeight="1" x14ac:dyDescent="0.25">
      <c r="A200" s="33" t="s">
        <v>260</v>
      </c>
      <c r="B200" s="34" t="s">
        <v>208</v>
      </c>
      <c r="C200" s="35" t="s">
        <v>117</v>
      </c>
      <c r="D200" s="36" t="s">
        <v>211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100">
        <v>0</v>
      </c>
      <c r="N200" s="100">
        <v>0</v>
      </c>
      <c r="O200" s="100">
        <v>0</v>
      </c>
      <c r="P200" s="100">
        <v>0</v>
      </c>
      <c r="Q200" s="100">
        <v>0</v>
      </c>
      <c r="R200" s="100">
        <v>0</v>
      </c>
      <c r="S200" s="100">
        <v>0</v>
      </c>
      <c r="T200" s="100">
        <v>0</v>
      </c>
      <c r="U200" s="100">
        <v>0</v>
      </c>
      <c r="V200" s="100">
        <v>0</v>
      </c>
      <c r="W200" s="100">
        <v>0</v>
      </c>
      <c r="X200" s="100">
        <v>0</v>
      </c>
      <c r="Y200" s="100">
        <v>0</v>
      </c>
      <c r="Z200" s="100">
        <v>0</v>
      </c>
      <c r="AA200" s="100">
        <v>0</v>
      </c>
      <c r="AB200" s="100">
        <v>0</v>
      </c>
      <c r="AC200" s="100">
        <v>0</v>
      </c>
      <c r="AD200" s="100">
        <v>0</v>
      </c>
      <c r="AE200" s="100">
        <v>0</v>
      </c>
      <c r="AF200" s="100">
        <v>0</v>
      </c>
      <c r="AG200" s="100">
        <v>0</v>
      </c>
      <c r="AH200" s="100">
        <v>0</v>
      </c>
      <c r="AI200" s="100">
        <v>0</v>
      </c>
      <c r="AJ200" s="100">
        <v>0</v>
      </c>
      <c r="AK200" s="100">
        <v>0</v>
      </c>
      <c r="AL200" s="100">
        <v>0</v>
      </c>
      <c r="AM200" s="100">
        <v>0</v>
      </c>
      <c r="AN200" s="100">
        <v>0</v>
      </c>
      <c r="AO200" s="100">
        <v>0</v>
      </c>
      <c r="AP200" s="100">
        <v>0</v>
      </c>
      <c r="AQ200" s="100">
        <v>0</v>
      </c>
      <c r="AR200" s="100">
        <v>0</v>
      </c>
      <c r="AS200" s="100">
        <v>0</v>
      </c>
      <c r="AT200" s="100">
        <v>0</v>
      </c>
      <c r="AU200" s="100">
        <v>0</v>
      </c>
      <c r="AV200" s="100">
        <v>0</v>
      </c>
      <c r="AW200" s="100">
        <v>0</v>
      </c>
      <c r="AX200" s="100">
        <v>0</v>
      </c>
      <c r="AY200" s="100">
        <v>0</v>
      </c>
      <c r="AZ200" s="100">
        <v>0</v>
      </c>
      <c r="BA200" s="100">
        <v>0</v>
      </c>
      <c r="BB200" s="100">
        <v>0</v>
      </c>
      <c r="BC200" s="100">
        <v>0</v>
      </c>
      <c r="BD200" s="100">
        <v>0</v>
      </c>
      <c r="BE200" s="100">
        <v>0</v>
      </c>
      <c r="BF200" s="100">
        <v>0</v>
      </c>
      <c r="BG200" s="100">
        <v>0</v>
      </c>
      <c r="BH200" s="100">
        <v>0</v>
      </c>
      <c r="BI200" s="100">
        <v>0</v>
      </c>
      <c r="BJ200" s="100">
        <v>0</v>
      </c>
      <c r="BK200" s="100">
        <v>0</v>
      </c>
      <c r="BL200" s="100">
        <v>0</v>
      </c>
      <c r="BM200" s="100">
        <v>0</v>
      </c>
      <c r="BN200" s="100">
        <v>0</v>
      </c>
      <c r="BO200" s="100">
        <v>0</v>
      </c>
      <c r="BP200" s="100">
        <v>0</v>
      </c>
      <c r="BQ200" s="36">
        <v>0</v>
      </c>
      <c r="BR200" s="36">
        <v>0</v>
      </c>
      <c r="BS200" s="36">
        <v>0</v>
      </c>
      <c r="BT200" s="36">
        <v>0</v>
      </c>
      <c r="BU200" s="36">
        <v>0</v>
      </c>
      <c r="BV200" s="36">
        <v>0</v>
      </c>
      <c r="BW200" s="36">
        <v>0</v>
      </c>
      <c r="BX200" s="36">
        <v>0</v>
      </c>
      <c r="BY200" s="36">
        <v>0</v>
      </c>
      <c r="BZ200" s="36">
        <v>0</v>
      </c>
      <c r="CA200" s="36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96">
        <f t="shared" si="187"/>
        <v>0</v>
      </c>
      <c r="CH200" s="96">
        <f t="shared" si="187"/>
        <v>0</v>
      </c>
      <c r="CI200" s="96">
        <f t="shared" si="187"/>
        <v>0</v>
      </c>
      <c r="CJ200" s="96">
        <f t="shared" si="187"/>
        <v>0</v>
      </c>
      <c r="CK200" s="96">
        <f t="shared" si="187"/>
        <v>0</v>
      </c>
      <c r="CL200" s="96">
        <f t="shared" si="202"/>
        <v>0</v>
      </c>
      <c r="CM200" s="96">
        <f t="shared" si="202"/>
        <v>0</v>
      </c>
      <c r="CN200" s="96">
        <f t="shared" si="202"/>
        <v>0</v>
      </c>
      <c r="CO200" s="32" t="s">
        <v>211</v>
      </c>
      <c r="CP200" s="18"/>
      <c r="CQ200" s="18"/>
    </row>
    <row r="201" spans="1:95" ht="27.75" customHeight="1" x14ac:dyDescent="0.25">
      <c r="A201" s="33" t="s">
        <v>261</v>
      </c>
      <c r="B201" s="34" t="s">
        <v>262</v>
      </c>
      <c r="C201" s="35" t="s">
        <v>117</v>
      </c>
      <c r="D201" s="36" t="s">
        <v>211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100">
        <v>0</v>
      </c>
      <c r="N201" s="100">
        <v>0</v>
      </c>
      <c r="O201" s="100">
        <v>0</v>
      </c>
      <c r="P201" s="100">
        <v>0</v>
      </c>
      <c r="Q201" s="100">
        <v>0</v>
      </c>
      <c r="R201" s="100">
        <v>0</v>
      </c>
      <c r="S201" s="100">
        <v>0</v>
      </c>
      <c r="T201" s="100">
        <v>0</v>
      </c>
      <c r="U201" s="100">
        <v>0</v>
      </c>
      <c r="V201" s="100">
        <v>0</v>
      </c>
      <c r="W201" s="100">
        <v>0</v>
      </c>
      <c r="X201" s="100">
        <v>0</v>
      </c>
      <c r="Y201" s="100">
        <v>0</v>
      </c>
      <c r="Z201" s="100">
        <v>0</v>
      </c>
      <c r="AA201" s="100">
        <v>0</v>
      </c>
      <c r="AB201" s="100">
        <v>0</v>
      </c>
      <c r="AC201" s="100">
        <v>0</v>
      </c>
      <c r="AD201" s="100">
        <v>0</v>
      </c>
      <c r="AE201" s="100">
        <v>0</v>
      </c>
      <c r="AF201" s="100">
        <v>0</v>
      </c>
      <c r="AG201" s="100">
        <v>0</v>
      </c>
      <c r="AH201" s="100">
        <v>0</v>
      </c>
      <c r="AI201" s="100">
        <v>0</v>
      </c>
      <c r="AJ201" s="100">
        <v>0</v>
      </c>
      <c r="AK201" s="100">
        <v>0</v>
      </c>
      <c r="AL201" s="100">
        <v>0</v>
      </c>
      <c r="AM201" s="100">
        <v>0</v>
      </c>
      <c r="AN201" s="100">
        <v>0</v>
      </c>
      <c r="AO201" s="100">
        <v>0</v>
      </c>
      <c r="AP201" s="100">
        <v>0</v>
      </c>
      <c r="AQ201" s="100">
        <v>0</v>
      </c>
      <c r="AR201" s="100">
        <v>0</v>
      </c>
      <c r="AS201" s="100">
        <v>0</v>
      </c>
      <c r="AT201" s="100">
        <v>0</v>
      </c>
      <c r="AU201" s="100">
        <v>0</v>
      </c>
      <c r="AV201" s="100">
        <v>0</v>
      </c>
      <c r="AW201" s="100">
        <v>0</v>
      </c>
      <c r="AX201" s="100">
        <v>0</v>
      </c>
      <c r="AY201" s="100">
        <v>0</v>
      </c>
      <c r="AZ201" s="100">
        <v>0</v>
      </c>
      <c r="BA201" s="100">
        <v>0</v>
      </c>
      <c r="BB201" s="100">
        <v>0</v>
      </c>
      <c r="BC201" s="100">
        <v>0</v>
      </c>
      <c r="BD201" s="100">
        <v>0</v>
      </c>
      <c r="BE201" s="100">
        <v>0</v>
      </c>
      <c r="BF201" s="100">
        <v>0</v>
      </c>
      <c r="BG201" s="100">
        <v>0</v>
      </c>
      <c r="BH201" s="100">
        <v>0</v>
      </c>
      <c r="BI201" s="100">
        <v>0</v>
      </c>
      <c r="BJ201" s="100">
        <v>0</v>
      </c>
      <c r="BK201" s="100">
        <v>0</v>
      </c>
      <c r="BL201" s="100">
        <v>0</v>
      </c>
      <c r="BM201" s="100">
        <v>0</v>
      </c>
      <c r="BN201" s="100">
        <v>0</v>
      </c>
      <c r="BO201" s="100">
        <v>0</v>
      </c>
      <c r="BP201" s="100">
        <v>0</v>
      </c>
      <c r="BQ201" s="36">
        <v>0</v>
      </c>
      <c r="BR201" s="36">
        <v>0</v>
      </c>
      <c r="BS201" s="36">
        <v>0</v>
      </c>
      <c r="BT201" s="36">
        <v>0</v>
      </c>
      <c r="BU201" s="36">
        <v>0</v>
      </c>
      <c r="BV201" s="36">
        <v>0</v>
      </c>
      <c r="BW201" s="36">
        <v>0</v>
      </c>
      <c r="BX201" s="36">
        <v>0</v>
      </c>
      <c r="BY201" s="36">
        <v>0</v>
      </c>
      <c r="BZ201" s="36">
        <v>0</v>
      </c>
      <c r="CA201" s="36">
        <v>0</v>
      </c>
      <c r="CB201" s="36">
        <v>0</v>
      </c>
      <c r="CC201" s="36">
        <v>0</v>
      </c>
      <c r="CD201" s="36">
        <v>0</v>
      </c>
      <c r="CE201" s="36">
        <v>0</v>
      </c>
      <c r="CF201" s="36">
        <v>0</v>
      </c>
      <c r="CG201" s="96">
        <f t="shared" ref="CG201:CK264" si="203">IF($E201="нд","нд",(BA201+BI201)-(M201+U201))</f>
        <v>0</v>
      </c>
      <c r="CH201" s="96">
        <f t="shared" si="203"/>
        <v>0</v>
      </c>
      <c r="CI201" s="96">
        <f t="shared" si="203"/>
        <v>0</v>
      </c>
      <c r="CJ201" s="96">
        <f t="shared" si="203"/>
        <v>0</v>
      </c>
      <c r="CK201" s="96">
        <f t="shared" si="203"/>
        <v>0</v>
      </c>
      <c r="CL201" s="96">
        <f t="shared" si="202"/>
        <v>0</v>
      </c>
      <c r="CM201" s="96">
        <f t="shared" si="202"/>
        <v>0</v>
      </c>
      <c r="CN201" s="96">
        <f t="shared" si="202"/>
        <v>0</v>
      </c>
      <c r="CO201" s="32" t="s">
        <v>211</v>
      </c>
      <c r="CP201" s="18"/>
      <c r="CQ201" s="18"/>
    </row>
    <row r="202" spans="1:95" ht="27.75" customHeight="1" x14ac:dyDescent="0.25">
      <c r="A202" s="33" t="s">
        <v>263</v>
      </c>
      <c r="B202" s="34" t="s">
        <v>264</v>
      </c>
      <c r="C202" s="35" t="s">
        <v>117</v>
      </c>
      <c r="D202" s="36" t="s">
        <v>211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100">
        <v>0</v>
      </c>
      <c r="N202" s="100">
        <v>0</v>
      </c>
      <c r="O202" s="100">
        <v>0</v>
      </c>
      <c r="P202" s="100">
        <v>0</v>
      </c>
      <c r="Q202" s="100">
        <v>0</v>
      </c>
      <c r="R202" s="100">
        <v>0</v>
      </c>
      <c r="S202" s="100">
        <v>0</v>
      </c>
      <c r="T202" s="100">
        <v>0</v>
      </c>
      <c r="U202" s="100">
        <v>0</v>
      </c>
      <c r="V202" s="100">
        <v>0</v>
      </c>
      <c r="W202" s="100">
        <v>0</v>
      </c>
      <c r="X202" s="100">
        <v>0</v>
      </c>
      <c r="Y202" s="100">
        <v>0</v>
      </c>
      <c r="Z202" s="100">
        <v>0</v>
      </c>
      <c r="AA202" s="100">
        <v>0</v>
      </c>
      <c r="AB202" s="100">
        <v>0</v>
      </c>
      <c r="AC202" s="100">
        <v>0</v>
      </c>
      <c r="AD202" s="100">
        <v>0</v>
      </c>
      <c r="AE202" s="100">
        <v>0</v>
      </c>
      <c r="AF202" s="100">
        <v>0</v>
      </c>
      <c r="AG202" s="100">
        <v>0</v>
      </c>
      <c r="AH202" s="100">
        <v>0</v>
      </c>
      <c r="AI202" s="100">
        <v>0</v>
      </c>
      <c r="AJ202" s="100">
        <v>0</v>
      </c>
      <c r="AK202" s="100">
        <v>0</v>
      </c>
      <c r="AL202" s="100">
        <v>0</v>
      </c>
      <c r="AM202" s="100">
        <v>0</v>
      </c>
      <c r="AN202" s="100">
        <v>0</v>
      </c>
      <c r="AO202" s="100">
        <v>0</v>
      </c>
      <c r="AP202" s="100">
        <v>0</v>
      </c>
      <c r="AQ202" s="100">
        <v>0</v>
      </c>
      <c r="AR202" s="100">
        <v>0</v>
      </c>
      <c r="AS202" s="100">
        <v>0</v>
      </c>
      <c r="AT202" s="100">
        <v>0</v>
      </c>
      <c r="AU202" s="100">
        <v>0</v>
      </c>
      <c r="AV202" s="100">
        <v>0</v>
      </c>
      <c r="AW202" s="100">
        <v>0</v>
      </c>
      <c r="AX202" s="100">
        <v>0</v>
      </c>
      <c r="AY202" s="100">
        <v>0</v>
      </c>
      <c r="AZ202" s="100">
        <v>0</v>
      </c>
      <c r="BA202" s="100">
        <v>0</v>
      </c>
      <c r="BB202" s="100">
        <v>0</v>
      </c>
      <c r="BC202" s="100">
        <v>0</v>
      </c>
      <c r="BD202" s="100">
        <v>0</v>
      </c>
      <c r="BE202" s="100">
        <v>0</v>
      </c>
      <c r="BF202" s="100">
        <v>0</v>
      </c>
      <c r="BG202" s="100">
        <v>0</v>
      </c>
      <c r="BH202" s="100">
        <v>0</v>
      </c>
      <c r="BI202" s="100">
        <v>0</v>
      </c>
      <c r="BJ202" s="100">
        <v>0</v>
      </c>
      <c r="BK202" s="100">
        <v>0</v>
      </c>
      <c r="BL202" s="100">
        <v>0</v>
      </c>
      <c r="BM202" s="100">
        <v>0</v>
      </c>
      <c r="BN202" s="100">
        <v>0</v>
      </c>
      <c r="BO202" s="100">
        <v>0</v>
      </c>
      <c r="BP202" s="100">
        <v>0</v>
      </c>
      <c r="BQ202" s="36">
        <v>0</v>
      </c>
      <c r="BR202" s="36">
        <v>0</v>
      </c>
      <c r="BS202" s="36">
        <v>0</v>
      </c>
      <c r="BT202" s="36">
        <v>0</v>
      </c>
      <c r="BU202" s="36">
        <v>0</v>
      </c>
      <c r="BV202" s="36">
        <v>0</v>
      </c>
      <c r="BW202" s="36">
        <v>0</v>
      </c>
      <c r="BX202" s="36">
        <v>0</v>
      </c>
      <c r="BY202" s="36">
        <v>0</v>
      </c>
      <c r="BZ202" s="36">
        <v>0</v>
      </c>
      <c r="CA202" s="36">
        <v>0</v>
      </c>
      <c r="CB202" s="36">
        <v>0</v>
      </c>
      <c r="CC202" s="36">
        <v>0</v>
      </c>
      <c r="CD202" s="36">
        <v>0</v>
      </c>
      <c r="CE202" s="36">
        <v>0</v>
      </c>
      <c r="CF202" s="36">
        <v>0</v>
      </c>
      <c r="CG202" s="96">
        <f t="shared" si="203"/>
        <v>0</v>
      </c>
      <c r="CH202" s="96">
        <f t="shared" si="203"/>
        <v>0</v>
      </c>
      <c r="CI202" s="96">
        <f t="shared" si="203"/>
        <v>0</v>
      </c>
      <c r="CJ202" s="96">
        <f t="shared" si="203"/>
        <v>0</v>
      </c>
      <c r="CK202" s="96">
        <f t="shared" si="203"/>
        <v>0</v>
      </c>
      <c r="CL202" s="96">
        <f t="shared" si="202"/>
        <v>0</v>
      </c>
      <c r="CM202" s="96">
        <f t="shared" si="202"/>
        <v>0</v>
      </c>
      <c r="CN202" s="96">
        <f t="shared" si="202"/>
        <v>0</v>
      </c>
      <c r="CO202" s="32" t="s">
        <v>211</v>
      </c>
      <c r="CP202" s="18"/>
      <c r="CQ202" s="18"/>
    </row>
    <row r="203" spans="1:95" ht="27.75" customHeight="1" x14ac:dyDescent="0.25">
      <c r="A203" s="33" t="s">
        <v>265</v>
      </c>
      <c r="B203" s="34" t="s">
        <v>266</v>
      </c>
      <c r="C203" s="35" t="s">
        <v>117</v>
      </c>
      <c r="D203" s="36" t="s">
        <v>211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100">
        <v>0</v>
      </c>
      <c r="N203" s="100">
        <v>0</v>
      </c>
      <c r="O203" s="100">
        <v>0</v>
      </c>
      <c r="P203" s="100">
        <v>0</v>
      </c>
      <c r="Q203" s="100">
        <v>0</v>
      </c>
      <c r="R203" s="100">
        <v>0</v>
      </c>
      <c r="S203" s="100">
        <v>0</v>
      </c>
      <c r="T203" s="100">
        <v>0</v>
      </c>
      <c r="U203" s="100">
        <v>0</v>
      </c>
      <c r="V203" s="100">
        <v>0</v>
      </c>
      <c r="W203" s="100">
        <v>0</v>
      </c>
      <c r="X203" s="100">
        <v>0</v>
      </c>
      <c r="Y203" s="100">
        <v>0</v>
      </c>
      <c r="Z203" s="100">
        <v>0</v>
      </c>
      <c r="AA203" s="100">
        <v>0</v>
      </c>
      <c r="AB203" s="100">
        <v>0</v>
      </c>
      <c r="AC203" s="100">
        <v>0</v>
      </c>
      <c r="AD203" s="100">
        <v>0</v>
      </c>
      <c r="AE203" s="100">
        <v>0</v>
      </c>
      <c r="AF203" s="100">
        <v>0</v>
      </c>
      <c r="AG203" s="100">
        <v>0</v>
      </c>
      <c r="AH203" s="100">
        <v>0</v>
      </c>
      <c r="AI203" s="100">
        <v>0</v>
      </c>
      <c r="AJ203" s="100">
        <v>0</v>
      </c>
      <c r="AK203" s="100">
        <v>0</v>
      </c>
      <c r="AL203" s="100">
        <v>0</v>
      </c>
      <c r="AM203" s="100">
        <v>0</v>
      </c>
      <c r="AN203" s="100">
        <v>0</v>
      </c>
      <c r="AO203" s="100">
        <v>0</v>
      </c>
      <c r="AP203" s="100">
        <v>0</v>
      </c>
      <c r="AQ203" s="100">
        <v>0</v>
      </c>
      <c r="AR203" s="100">
        <v>0</v>
      </c>
      <c r="AS203" s="100">
        <v>0</v>
      </c>
      <c r="AT203" s="100">
        <v>0</v>
      </c>
      <c r="AU203" s="100">
        <v>0</v>
      </c>
      <c r="AV203" s="100">
        <v>0</v>
      </c>
      <c r="AW203" s="100">
        <v>0</v>
      </c>
      <c r="AX203" s="100">
        <v>0</v>
      </c>
      <c r="AY203" s="100">
        <v>0</v>
      </c>
      <c r="AZ203" s="100">
        <v>0</v>
      </c>
      <c r="BA203" s="100">
        <v>0</v>
      </c>
      <c r="BB203" s="100">
        <v>0</v>
      </c>
      <c r="BC203" s="100">
        <v>0</v>
      </c>
      <c r="BD203" s="100">
        <v>0</v>
      </c>
      <c r="BE203" s="100">
        <v>0</v>
      </c>
      <c r="BF203" s="100">
        <v>0</v>
      </c>
      <c r="BG203" s="100">
        <v>0</v>
      </c>
      <c r="BH203" s="100">
        <v>0</v>
      </c>
      <c r="BI203" s="100">
        <v>0</v>
      </c>
      <c r="BJ203" s="100">
        <v>0</v>
      </c>
      <c r="BK203" s="100">
        <v>0</v>
      </c>
      <c r="BL203" s="100">
        <v>0</v>
      </c>
      <c r="BM203" s="100">
        <v>0</v>
      </c>
      <c r="BN203" s="100">
        <v>0</v>
      </c>
      <c r="BO203" s="100">
        <v>0</v>
      </c>
      <c r="BP203" s="100">
        <v>0</v>
      </c>
      <c r="BQ203" s="36">
        <v>0</v>
      </c>
      <c r="BR203" s="36">
        <v>0</v>
      </c>
      <c r="BS203" s="36">
        <v>0</v>
      </c>
      <c r="BT203" s="36">
        <v>0</v>
      </c>
      <c r="BU203" s="36">
        <v>0</v>
      </c>
      <c r="BV203" s="36">
        <v>0</v>
      </c>
      <c r="BW203" s="36">
        <v>0</v>
      </c>
      <c r="BX203" s="36">
        <v>0</v>
      </c>
      <c r="BY203" s="36">
        <v>0</v>
      </c>
      <c r="BZ203" s="36">
        <v>0</v>
      </c>
      <c r="CA203" s="36">
        <v>0</v>
      </c>
      <c r="CB203" s="36">
        <v>0</v>
      </c>
      <c r="CC203" s="36">
        <v>0</v>
      </c>
      <c r="CD203" s="36">
        <v>0</v>
      </c>
      <c r="CE203" s="36">
        <v>0</v>
      </c>
      <c r="CF203" s="36">
        <v>0</v>
      </c>
      <c r="CG203" s="96">
        <f t="shared" si="203"/>
        <v>0</v>
      </c>
      <c r="CH203" s="96">
        <f t="shared" si="203"/>
        <v>0</v>
      </c>
      <c r="CI203" s="96">
        <f t="shared" si="203"/>
        <v>0</v>
      </c>
      <c r="CJ203" s="96">
        <f t="shared" si="203"/>
        <v>0</v>
      </c>
      <c r="CK203" s="96">
        <f t="shared" si="203"/>
        <v>0</v>
      </c>
      <c r="CL203" s="96">
        <f t="shared" si="202"/>
        <v>0</v>
      </c>
      <c r="CM203" s="96">
        <f t="shared" si="202"/>
        <v>0</v>
      </c>
      <c r="CN203" s="96">
        <f t="shared" si="202"/>
        <v>0</v>
      </c>
      <c r="CO203" s="32" t="s">
        <v>211</v>
      </c>
      <c r="CP203" s="18"/>
      <c r="CQ203" s="18"/>
    </row>
    <row r="204" spans="1:95" ht="27.75" customHeight="1" x14ac:dyDescent="0.25">
      <c r="A204" s="33" t="s">
        <v>267</v>
      </c>
      <c r="B204" s="34" t="s">
        <v>268</v>
      </c>
      <c r="C204" s="35" t="s">
        <v>117</v>
      </c>
      <c r="D204" s="36" t="s">
        <v>211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100">
        <v>0</v>
      </c>
      <c r="N204" s="100">
        <v>0</v>
      </c>
      <c r="O204" s="100">
        <v>0</v>
      </c>
      <c r="P204" s="100">
        <v>0</v>
      </c>
      <c r="Q204" s="100">
        <v>0</v>
      </c>
      <c r="R204" s="100">
        <v>0</v>
      </c>
      <c r="S204" s="100">
        <v>0</v>
      </c>
      <c r="T204" s="100">
        <v>0</v>
      </c>
      <c r="U204" s="100">
        <v>0</v>
      </c>
      <c r="V204" s="100">
        <v>0</v>
      </c>
      <c r="W204" s="100">
        <v>0</v>
      </c>
      <c r="X204" s="100">
        <v>0</v>
      </c>
      <c r="Y204" s="100">
        <v>0</v>
      </c>
      <c r="Z204" s="100">
        <v>0</v>
      </c>
      <c r="AA204" s="100">
        <v>0</v>
      </c>
      <c r="AB204" s="100">
        <v>0</v>
      </c>
      <c r="AC204" s="100">
        <v>0</v>
      </c>
      <c r="AD204" s="100">
        <v>0</v>
      </c>
      <c r="AE204" s="100">
        <v>0</v>
      </c>
      <c r="AF204" s="100">
        <v>0</v>
      </c>
      <c r="AG204" s="100">
        <v>0</v>
      </c>
      <c r="AH204" s="100">
        <v>0</v>
      </c>
      <c r="AI204" s="100">
        <v>0</v>
      </c>
      <c r="AJ204" s="100">
        <v>0</v>
      </c>
      <c r="AK204" s="100">
        <v>0</v>
      </c>
      <c r="AL204" s="100">
        <v>0</v>
      </c>
      <c r="AM204" s="100">
        <v>0</v>
      </c>
      <c r="AN204" s="100">
        <v>0</v>
      </c>
      <c r="AO204" s="100">
        <v>0</v>
      </c>
      <c r="AP204" s="100">
        <v>0</v>
      </c>
      <c r="AQ204" s="100">
        <v>0</v>
      </c>
      <c r="AR204" s="100">
        <v>0</v>
      </c>
      <c r="AS204" s="100">
        <v>0</v>
      </c>
      <c r="AT204" s="100">
        <v>0</v>
      </c>
      <c r="AU204" s="100">
        <v>0</v>
      </c>
      <c r="AV204" s="100">
        <v>0</v>
      </c>
      <c r="AW204" s="100">
        <v>0</v>
      </c>
      <c r="AX204" s="100">
        <v>0</v>
      </c>
      <c r="AY204" s="100">
        <v>0</v>
      </c>
      <c r="AZ204" s="100">
        <v>0</v>
      </c>
      <c r="BA204" s="100">
        <v>0</v>
      </c>
      <c r="BB204" s="100">
        <v>0</v>
      </c>
      <c r="BC204" s="100">
        <v>0</v>
      </c>
      <c r="BD204" s="100">
        <v>0</v>
      </c>
      <c r="BE204" s="100">
        <v>0</v>
      </c>
      <c r="BF204" s="100">
        <v>0</v>
      </c>
      <c r="BG204" s="100">
        <v>0</v>
      </c>
      <c r="BH204" s="100">
        <v>0</v>
      </c>
      <c r="BI204" s="100">
        <v>0</v>
      </c>
      <c r="BJ204" s="100">
        <v>0</v>
      </c>
      <c r="BK204" s="100">
        <v>0</v>
      </c>
      <c r="BL204" s="100">
        <v>0</v>
      </c>
      <c r="BM204" s="100">
        <v>0</v>
      </c>
      <c r="BN204" s="100">
        <v>0</v>
      </c>
      <c r="BO204" s="100">
        <v>0</v>
      </c>
      <c r="BP204" s="100">
        <v>0</v>
      </c>
      <c r="BQ204" s="36">
        <v>0</v>
      </c>
      <c r="BR204" s="36">
        <v>0</v>
      </c>
      <c r="BS204" s="36">
        <v>0</v>
      </c>
      <c r="BT204" s="36">
        <v>0</v>
      </c>
      <c r="BU204" s="36">
        <v>0</v>
      </c>
      <c r="BV204" s="36">
        <v>0</v>
      </c>
      <c r="BW204" s="36">
        <v>0</v>
      </c>
      <c r="BX204" s="36">
        <v>0</v>
      </c>
      <c r="BY204" s="36">
        <v>0</v>
      </c>
      <c r="BZ204" s="36">
        <v>0</v>
      </c>
      <c r="CA204" s="36">
        <v>0</v>
      </c>
      <c r="CB204" s="36">
        <v>0</v>
      </c>
      <c r="CC204" s="36">
        <v>0</v>
      </c>
      <c r="CD204" s="36">
        <v>0</v>
      </c>
      <c r="CE204" s="36">
        <v>0</v>
      </c>
      <c r="CF204" s="36">
        <v>0</v>
      </c>
      <c r="CG204" s="96">
        <f t="shared" si="203"/>
        <v>0</v>
      </c>
      <c r="CH204" s="96">
        <f t="shared" si="203"/>
        <v>0</v>
      </c>
      <c r="CI204" s="96">
        <f t="shared" si="203"/>
        <v>0</v>
      </c>
      <c r="CJ204" s="96">
        <f t="shared" si="203"/>
        <v>0</v>
      </c>
      <c r="CK204" s="96">
        <f t="shared" si="203"/>
        <v>0</v>
      </c>
      <c r="CL204" s="96">
        <f t="shared" si="202"/>
        <v>0</v>
      </c>
      <c r="CM204" s="96">
        <f t="shared" si="202"/>
        <v>0</v>
      </c>
      <c r="CN204" s="96">
        <f t="shared" si="202"/>
        <v>0</v>
      </c>
      <c r="CO204" s="32" t="s">
        <v>211</v>
      </c>
      <c r="CP204" s="18"/>
      <c r="CQ204" s="18"/>
    </row>
    <row r="205" spans="1:95" ht="27.75" customHeight="1" x14ac:dyDescent="0.25">
      <c r="A205" s="33" t="s">
        <v>269</v>
      </c>
      <c r="B205" s="34" t="s">
        <v>210</v>
      </c>
      <c r="C205" s="35" t="s">
        <v>117</v>
      </c>
      <c r="D205" s="36" t="s">
        <v>211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100">
        <v>0</v>
      </c>
      <c r="N205" s="100">
        <v>0</v>
      </c>
      <c r="O205" s="100">
        <v>0</v>
      </c>
      <c r="P205" s="100">
        <v>0</v>
      </c>
      <c r="Q205" s="100">
        <v>0</v>
      </c>
      <c r="R205" s="100">
        <v>0</v>
      </c>
      <c r="S205" s="100">
        <v>0</v>
      </c>
      <c r="T205" s="100">
        <v>0</v>
      </c>
      <c r="U205" s="100">
        <v>0</v>
      </c>
      <c r="V205" s="100">
        <v>0</v>
      </c>
      <c r="W205" s="100">
        <v>0</v>
      </c>
      <c r="X205" s="100">
        <v>0</v>
      </c>
      <c r="Y205" s="100">
        <v>0</v>
      </c>
      <c r="Z205" s="100">
        <v>0</v>
      </c>
      <c r="AA205" s="100">
        <v>0</v>
      </c>
      <c r="AB205" s="100">
        <v>0</v>
      </c>
      <c r="AC205" s="100">
        <v>0</v>
      </c>
      <c r="AD205" s="100">
        <v>0</v>
      </c>
      <c r="AE205" s="100">
        <v>0</v>
      </c>
      <c r="AF205" s="100">
        <v>0</v>
      </c>
      <c r="AG205" s="100">
        <v>0</v>
      </c>
      <c r="AH205" s="100">
        <v>0</v>
      </c>
      <c r="AI205" s="100">
        <v>0</v>
      </c>
      <c r="AJ205" s="100">
        <v>0</v>
      </c>
      <c r="AK205" s="100">
        <v>0</v>
      </c>
      <c r="AL205" s="100">
        <v>0</v>
      </c>
      <c r="AM205" s="100">
        <v>0</v>
      </c>
      <c r="AN205" s="100">
        <v>0</v>
      </c>
      <c r="AO205" s="100">
        <v>0</v>
      </c>
      <c r="AP205" s="100">
        <v>0</v>
      </c>
      <c r="AQ205" s="100">
        <v>0</v>
      </c>
      <c r="AR205" s="100">
        <v>0</v>
      </c>
      <c r="AS205" s="100">
        <v>0</v>
      </c>
      <c r="AT205" s="100">
        <v>0</v>
      </c>
      <c r="AU205" s="100">
        <v>0</v>
      </c>
      <c r="AV205" s="100">
        <v>0</v>
      </c>
      <c r="AW205" s="100">
        <v>0</v>
      </c>
      <c r="AX205" s="100">
        <v>0</v>
      </c>
      <c r="AY205" s="100">
        <v>0</v>
      </c>
      <c r="AZ205" s="100">
        <v>0</v>
      </c>
      <c r="BA205" s="100">
        <v>0</v>
      </c>
      <c r="BB205" s="100">
        <v>0</v>
      </c>
      <c r="BC205" s="100">
        <v>0</v>
      </c>
      <c r="BD205" s="100">
        <v>0</v>
      </c>
      <c r="BE205" s="100">
        <v>0</v>
      </c>
      <c r="BF205" s="100">
        <v>0</v>
      </c>
      <c r="BG205" s="100">
        <v>0</v>
      </c>
      <c r="BH205" s="100">
        <v>0</v>
      </c>
      <c r="BI205" s="100">
        <v>0</v>
      </c>
      <c r="BJ205" s="100">
        <v>0</v>
      </c>
      <c r="BK205" s="100">
        <v>0</v>
      </c>
      <c r="BL205" s="100">
        <v>0</v>
      </c>
      <c r="BM205" s="100">
        <v>0</v>
      </c>
      <c r="BN205" s="100">
        <v>0</v>
      </c>
      <c r="BO205" s="100">
        <v>0</v>
      </c>
      <c r="BP205" s="100">
        <v>0</v>
      </c>
      <c r="BQ205" s="36">
        <v>0</v>
      </c>
      <c r="BR205" s="36">
        <v>0</v>
      </c>
      <c r="BS205" s="36">
        <v>0</v>
      </c>
      <c r="BT205" s="36">
        <v>0</v>
      </c>
      <c r="BU205" s="36">
        <v>0</v>
      </c>
      <c r="BV205" s="36">
        <v>0</v>
      </c>
      <c r="BW205" s="36">
        <v>0</v>
      </c>
      <c r="BX205" s="36">
        <v>0</v>
      </c>
      <c r="BY205" s="36">
        <v>0</v>
      </c>
      <c r="BZ205" s="36">
        <v>0</v>
      </c>
      <c r="CA205" s="36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96">
        <f t="shared" si="203"/>
        <v>0</v>
      </c>
      <c r="CH205" s="96">
        <f t="shared" si="203"/>
        <v>0</v>
      </c>
      <c r="CI205" s="96">
        <f t="shared" si="203"/>
        <v>0</v>
      </c>
      <c r="CJ205" s="96">
        <f t="shared" si="203"/>
        <v>0</v>
      </c>
      <c r="CK205" s="96">
        <f t="shared" si="203"/>
        <v>0</v>
      </c>
      <c r="CL205" s="96">
        <f t="shared" si="202"/>
        <v>0</v>
      </c>
      <c r="CM205" s="96">
        <f t="shared" si="202"/>
        <v>0</v>
      </c>
      <c r="CN205" s="96">
        <f t="shared" si="202"/>
        <v>0</v>
      </c>
      <c r="CO205" s="32" t="s">
        <v>211</v>
      </c>
      <c r="CP205" s="18"/>
      <c r="CQ205" s="18"/>
    </row>
    <row r="206" spans="1:95" ht="27.75" customHeight="1" x14ac:dyDescent="0.25">
      <c r="A206" s="33" t="s">
        <v>270</v>
      </c>
      <c r="B206" s="34" t="s">
        <v>271</v>
      </c>
      <c r="C206" s="35" t="s">
        <v>117</v>
      </c>
      <c r="D206" s="36" t="s">
        <v>211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100">
        <v>0</v>
      </c>
      <c r="N206" s="100">
        <v>0</v>
      </c>
      <c r="O206" s="100">
        <v>0</v>
      </c>
      <c r="P206" s="100">
        <v>0</v>
      </c>
      <c r="Q206" s="100">
        <v>0</v>
      </c>
      <c r="R206" s="100">
        <v>0</v>
      </c>
      <c r="S206" s="100">
        <v>0</v>
      </c>
      <c r="T206" s="100">
        <v>0</v>
      </c>
      <c r="U206" s="100">
        <v>0</v>
      </c>
      <c r="V206" s="100">
        <v>0</v>
      </c>
      <c r="W206" s="100">
        <v>0</v>
      </c>
      <c r="X206" s="100">
        <v>0</v>
      </c>
      <c r="Y206" s="100">
        <v>0</v>
      </c>
      <c r="Z206" s="100">
        <v>0</v>
      </c>
      <c r="AA206" s="100">
        <v>0</v>
      </c>
      <c r="AB206" s="100">
        <v>0</v>
      </c>
      <c r="AC206" s="100">
        <v>0</v>
      </c>
      <c r="AD206" s="100">
        <v>0</v>
      </c>
      <c r="AE206" s="100">
        <v>0</v>
      </c>
      <c r="AF206" s="100">
        <v>0</v>
      </c>
      <c r="AG206" s="100">
        <v>0</v>
      </c>
      <c r="AH206" s="100">
        <v>0</v>
      </c>
      <c r="AI206" s="100">
        <v>0</v>
      </c>
      <c r="AJ206" s="100">
        <v>0</v>
      </c>
      <c r="AK206" s="100">
        <v>0</v>
      </c>
      <c r="AL206" s="100">
        <v>0</v>
      </c>
      <c r="AM206" s="100">
        <v>0</v>
      </c>
      <c r="AN206" s="100">
        <v>0</v>
      </c>
      <c r="AO206" s="100">
        <v>0</v>
      </c>
      <c r="AP206" s="100">
        <v>0</v>
      </c>
      <c r="AQ206" s="100">
        <v>0</v>
      </c>
      <c r="AR206" s="100">
        <v>0</v>
      </c>
      <c r="AS206" s="100">
        <v>0</v>
      </c>
      <c r="AT206" s="100">
        <v>0</v>
      </c>
      <c r="AU206" s="100">
        <v>0</v>
      </c>
      <c r="AV206" s="100">
        <v>0</v>
      </c>
      <c r="AW206" s="100">
        <v>0</v>
      </c>
      <c r="AX206" s="100">
        <v>0</v>
      </c>
      <c r="AY206" s="100">
        <v>0</v>
      </c>
      <c r="AZ206" s="100">
        <v>0</v>
      </c>
      <c r="BA206" s="100">
        <v>0</v>
      </c>
      <c r="BB206" s="100">
        <v>0</v>
      </c>
      <c r="BC206" s="100">
        <v>0</v>
      </c>
      <c r="BD206" s="100">
        <v>0</v>
      </c>
      <c r="BE206" s="100">
        <v>0</v>
      </c>
      <c r="BF206" s="100">
        <v>0</v>
      </c>
      <c r="BG206" s="100">
        <v>0</v>
      </c>
      <c r="BH206" s="100">
        <v>0</v>
      </c>
      <c r="BI206" s="100">
        <v>0</v>
      </c>
      <c r="BJ206" s="100">
        <v>0</v>
      </c>
      <c r="BK206" s="100">
        <v>0</v>
      </c>
      <c r="BL206" s="100">
        <v>0</v>
      </c>
      <c r="BM206" s="100">
        <v>0</v>
      </c>
      <c r="BN206" s="100">
        <v>0</v>
      </c>
      <c r="BO206" s="100">
        <v>0</v>
      </c>
      <c r="BP206" s="100">
        <v>0</v>
      </c>
      <c r="BQ206" s="36">
        <v>0</v>
      </c>
      <c r="BR206" s="36">
        <v>0</v>
      </c>
      <c r="BS206" s="36">
        <v>0</v>
      </c>
      <c r="BT206" s="36">
        <v>0</v>
      </c>
      <c r="BU206" s="36">
        <v>0</v>
      </c>
      <c r="BV206" s="36">
        <v>0</v>
      </c>
      <c r="BW206" s="36">
        <v>0</v>
      </c>
      <c r="BX206" s="36">
        <v>0</v>
      </c>
      <c r="BY206" s="36">
        <v>0</v>
      </c>
      <c r="BZ206" s="36">
        <v>0</v>
      </c>
      <c r="CA206" s="36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96">
        <f t="shared" si="203"/>
        <v>0</v>
      </c>
      <c r="CH206" s="96">
        <f t="shared" si="203"/>
        <v>0</v>
      </c>
      <c r="CI206" s="96">
        <f t="shared" si="203"/>
        <v>0</v>
      </c>
      <c r="CJ206" s="96">
        <f t="shared" si="203"/>
        <v>0</v>
      </c>
      <c r="CK206" s="96">
        <f t="shared" si="203"/>
        <v>0</v>
      </c>
      <c r="CL206" s="96">
        <f t="shared" si="202"/>
        <v>0</v>
      </c>
      <c r="CM206" s="96">
        <f t="shared" si="202"/>
        <v>0</v>
      </c>
      <c r="CN206" s="96">
        <f t="shared" si="202"/>
        <v>0</v>
      </c>
      <c r="CO206" s="32" t="s">
        <v>211</v>
      </c>
      <c r="CP206" s="18"/>
      <c r="CQ206" s="18"/>
    </row>
    <row r="207" spans="1:95" ht="27.75" customHeight="1" x14ac:dyDescent="0.25">
      <c r="A207" s="33" t="s">
        <v>272</v>
      </c>
      <c r="B207" s="34" t="s">
        <v>273</v>
      </c>
      <c r="C207" s="35" t="s">
        <v>117</v>
      </c>
      <c r="D207" s="36" t="s">
        <v>211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100">
        <v>0</v>
      </c>
      <c r="N207" s="100">
        <v>0</v>
      </c>
      <c r="O207" s="100">
        <v>0</v>
      </c>
      <c r="P207" s="100">
        <v>0</v>
      </c>
      <c r="Q207" s="100">
        <v>0</v>
      </c>
      <c r="R207" s="100">
        <v>0</v>
      </c>
      <c r="S207" s="100">
        <v>0</v>
      </c>
      <c r="T207" s="100">
        <v>0</v>
      </c>
      <c r="U207" s="100">
        <v>0</v>
      </c>
      <c r="V207" s="100">
        <v>0</v>
      </c>
      <c r="W207" s="100">
        <v>0</v>
      </c>
      <c r="X207" s="100">
        <v>0</v>
      </c>
      <c r="Y207" s="100">
        <v>0</v>
      </c>
      <c r="Z207" s="100">
        <v>0</v>
      </c>
      <c r="AA207" s="100">
        <v>0</v>
      </c>
      <c r="AB207" s="100">
        <v>0</v>
      </c>
      <c r="AC207" s="100">
        <v>0</v>
      </c>
      <c r="AD207" s="100">
        <v>0</v>
      </c>
      <c r="AE207" s="100">
        <v>0</v>
      </c>
      <c r="AF207" s="100">
        <v>0</v>
      </c>
      <c r="AG207" s="100">
        <v>0</v>
      </c>
      <c r="AH207" s="100">
        <v>0</v>
      </c>
      <c r="AI207" s="100">
        <v>0</v>
      </c>
      <c r="AJ207" s="100">
        <v>0</v>
      </c>
      <c r="AK207" s="100">
        <v>0</v>
      </c>
      <c r="AL207" s="100">
        <v>0</v>
      </c>
      <c r="AM207" s="100">
        <v>0</v>
      </c>
      <c r="AN207" s="100">
        <v>0</v>
      </c>
      <c r="AO207" s="100">
        <v>0</v>
      </c>
      <c r="AP207" s="100">
        <v>0</v>
      </c>
      <c r="AQ207" s="100">
        <v>0</v>
      </c>
      <c r="AR207" s="100">
        <v>0</v>
      </c>
      <c r="AS207" s="100">
        <v>0</v>
      </c>
      <c r="AT207" s="100">
        <v>0</v>
      </c>
      <c r="AU207" s="100">
        <v>0</v>
      </c>
      <c r="AV207" s="100">
        <v>0</v>
      </c>
      <c r="AW207" s="100">
        <v>0</v>
      </c>
      <c r="AX207" s="100">
        <v>0</v>
      </c>
      <c r="AY207" s="100">
        <v>0</v>
      </c>
      <c r="AZ207" s="100">
        <v>0</v>
      </c>
      <c r="BA207" s="100">
        <v>0</v>
      </c>
      <c r="BB207" s="100">
        <v>0</v>
      </c>
      <c r="BC207" s="100">
        <v>0</v>
      </c>
      <c r="BD207" s="100">
        <v>0</v>
      </c>
      <c r="BE207" s="100">
        <v>0</v>
      </c>
      <c r="BF207" s="100">
        <v>0</v>
      </c>
      <c r="BG207" s="100">
        <v>0</v>
      </c>
      <c r="BH207" s="100">
        <v>0</v>
      </c>
      <c r="BI207" s="100">
        <v>0</v>
      </c>
      <c r="BJ207" s="100">
        <v>0</v>
      </c>
      <c r="BK207" s="100">
        <v>0</v>
      </c>
      <c r="BL207" s="100">
        <v>0</v>
      </c>
      <c r="BM207" s="100">
        <v>0</v>
      </c>
      <c r="BN207" s="100">
        <v>0</v>
      </c>
      <c r="BO207" s="100">
        <v>0</v>
      </c>
      <c r="BP207" s="100">
        <v>0</v>
      </c>
      <c r="BQ207" s="36">
        <v>0</v>
      </c>
      <c r="BR207" s="36">
        <v>0</v>
      </c>
      <c r="BS207" s="36">
        <v>0</v>
      </c>
      <c r="BT207" s="36">
        <v>0</v>
      </c>
      <c r="BU207" s="36">
        <v>0</v>
      </c>
      <c r="BV207" s="36">
        <v>0</v>
      </c>
      <c r="BW207" s="36">
        <v>0</v>
      </c>
      <c r="BX207" s="36">
        <v>0</v>
      </c>
      <c r="BY207" s="36">
        <v>0</v>
      </c>
      <c r="BZ207" s="36">
        <v>0</v>
      </c>
      <c r="CA207" s="36">
        <v>0</v>
      </c>
      <c r="CB207" s="36">
        <v>0</v>
      </c>
      <c r="CC207" s="36">
        <v>0</v>
      </c>
      <c r="CD207" s="36">
        <v>0</v>
      </c>
      <c r="CE207" s="36">
        <v>0</v>
      </c>
      <c r="CF207" s="36">
        <v>0</v>
      </c>
      <c r="CG207" s="96">
        <f t="shared" si="203"/>
        <v>0</v>
      </c>
      <c r="CH207" s="96">
        <f t="shared" si="203"/>
        <v>0</v>
      </c>
      <c r="CI207" s="96">
        <f t="shared" si="203"/>
        <v>0</v>
      </c>
      <c r="CJ207" s="96">
        <f t="shared" si="203"/>
        <v>0</v>
      </c>
      <c r="CK207" s="96">
        <f t="shared" si="203"/>
        <v>0</v>
      </c>
      <c r="CL207" s="96">
        <f t="shared" si="202"/>
        <v>0</v>
      </c>
      <c r="CM207" s="96">
        <f t="shared" si="202"/>
        <v>0</v>
      </c>
      <c r="CN207" s="96">
        <f t="shared" si="202"/>
        <v>0</v>
      </c>
      <c r="CO207" s="32" t="s">
        <v>211</v>
      </c>
      <c r="CP207" s="18"/>
      <c r="CQ207" s="18"/>
    </row>
    <row r="208" spans="1:95" ht="27.75" customHeight="1" x14ac:dyDescent="0.25">
      <c r="A208" s="33" t="s">
        <v>274</v>
      </c>
      <c r="B208" s="34" t="s">
        <v>275</v>
      </c>
      <c r="C208" s="35" t="s">
        <v>117</v>
      </c>
      <c r="D208" s="36" t="s">
        <v>211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100">
        <v>0</v>
      </c>
      <c r="N208" s="100">
        <v>0</v>
      </c>
      <c r="O208" s="100">
        <v>0</v>
      </c>
      <c r="P208" s="100">
        <v>0</v>
      </c>
      <c r="Q208" s="100">
        <v>0</v>
      </c>
      <c r="R208" s="100">
        <v>0</v>
      </c>
      <c r="S208" s="100">
        <v>0</v>
      </c>
      <c r="T208" s="100">
        <v>0</v>
      </c>
      <c r="U208" s="100">
        <v>0</v>
      </c>
      <c r="V208" s="100">
        <v>0</v>
      </c>
      <c r="W208" s="100">
        <v>0</v>
      </c>
      <c r="X208" s="100">
        <v>0</v>
      </c>
      <c r="Y208" s="100">
        <v>0</v>
      </c>
      <c r="Z208" s="100">
        <v>0</v>
      </c>
      <c r="AA208" s="100">
        <v>0</v>
      </c>
      <c r="AB208" s="100">
        <v>0</v>
      </c>
      <c r="AC208" s="100">
        <v>0</v>
      </c>
      <c r="AD208" s="100">
        <v>0</v>
      </c>
      <c r="AE208" s="100">
        <v>0</v>
      </c>
      <c r="AF208" s="100">
        <v>0</v>
      </c>
      <c r="AG208" s="100">
        <v>0</v>
      </c>
      <c r="AH208" s="100">
        <v>0</v>
      </c>
      <c r="AI208" s="100">
        <v>0</v>
      </c>
      <c r="AJ208" s="100">
        <v>0</v>
      </c>
      <c r="AK208" s="100">
        <v>0</v>
      </c>
      <c r="AL208" s="100">
        <v>0</v>
      </c>
      <c r="AM208" s="100">
        <v>0</v>
      </c>
      <c r="AN208" s="100">
        <v>0</v>
      </c>
      <c r="AO208" s="100">
        <v>0</v>
      </c>
      <c r="AP208" s="100">
        <v>0</v>
      </c>
      <c r="AQ208" s="100">
        <v>0</v>
      </c>
      <c r="AR208" s="100">
        <v>0</v>
      </c>
      <c r="AS208" s="100">
        <v>0</v>
      </c>
      <c r="AT208" s="100">
        <v>0</v>
      </c>
      <c r="AU208" s="100">
        <v>0</v>
      </c>
      <c r="AV208" s="100">
        <v>0</v>
      </c>
      <c r="AW208" s="100">
        <v>0</v>
      </c>
      <c r="AX208" s="100">
        <v>0</v>
      </c>
      <c r="AY208" s="100">
        <v>0</v>
      </c>
      <c r="AZ208" s="100">
        <v>0</v>
      </c>
      <c r="BA208" s="100">
        <v>0</v>
      </c>
      <c r="BB208" s="100">
        <v>0</v>
      </c>
      <c r="BC208" s="100">
        <v>0</v>
      </c>
      <c r="BD208" s="100">
        <v>0</v>
      </c>
      <c r="BE208" s="100">
        <v>0</v>
      </c>
      <c r="BF208" s="100">
        <v>0</v>
      </c>
      <c r="BG208" s="100">
        <v>0</v>
      </c>
      <c r="BH208" s="100">
        <v>0</v>
      </c>
      <c r="BI208" s="100">
        <v>0</v>
      </c>
      <c r="BJ208" s="100">
        <v>0</v>
      </c>
      <c r="BK208" s="100">
        <v>0</v>
      </c>
      <c r="BL208" s="100">
        <v>0</v>
      </c>
      <c r="BM208" s="100">
        <v>0</v>
      </c>
      <c r="BN208" s="100">
        <v>0</v>
      </c>
      <c r="BO208" s="100">
        <v>0</v>
      </c>
      <c r="BP208" s="100">
        <v>0</v>
      </c>
      <c r="BQ208" s="36">
        <v>0</v>
      </c>
      <c r="BR208" s="36">
        <v>0</v>
      </c>
      <c r="BS208" s="36">
        <v>0</v>
      </c>
      <c r="BT208" s="36">
        <v>0</v>
      </c>
      <c r="BU208" s="36">
        <v>0</v>
      </c>
      <c r="BV208" s="36">
        <v>0</v>
      </c>
      <c r="BW208" s="36">
        <v>0</v>
      </c>
      <c r="BX208" s="36">
        <v>0</v>
      </c>
      <c r="BY208" s="36">
        <v>0</v>
      </c>
      <c r="BZ208" s="36">
        <v>0</v>
      </c>
      <c r="CA208" s="36">
        <v>0</v>
      </c>
      <c r="CB208" s="36">
        <v>0</v>
      </c>
      <c r="CC208" s="36">
        <v>0</v>
      </c>
      <c r="CD208" s="36">
        <v>0</v>
      </c>
      <c r="CE208" s="36">
        <v>0</v>
      </c>
      <c r="CF208" s="36">
        <v>0</v>
      </c>
      <c r="CG208" s="96">
        <f t="shared" si="203"/>
        <v>0</v>
      </c>
      <c r="CH208" s="96">
        <f t="shared" si="203"/>
        <v>0</v>
      </c>
      <c r="CI208" s="96">
        <f t="shared" si="203"/>
        <v>0</v>
      </c>
      <c r="CJ208" s="96">
        <f t="shared" si="203"/>
        <v>0</v>
      </c>
      <c r="CK208" s="96">
        <f t="shared" si="203"/>
        <v>0</v>
      </c>
      <c r="CL208" s="96">
        <f t="shared" si="202"/>
        <v>0</v>
      </c>
      <c r="CM208" s="96">
        <f t="shared" si="202"/>
        <v>0</v>
      </c>
      <c r="CN208" s="96">
        <f t="shared" si="202"/>
        <v>0</v>
      </c>
      <c r="CO208" s="32" t="s">
        <v>211</v>
      </c>
      <c r="CP208" s="18"/>
      <c r="CQ208" s="18"/>
    </row>
    <row r="209" spans="1:95" ht="27.75" customHeight="1" x14ac:dyDescent="0.25">
      <c r="A209" s="33" t="s">
        <v>276</v>
      </c>
      <c r="B209" s="34" t="s">
        <v>277</v>
      </c>
      <c r="C209" s="35" t="s">
        <v>117</v>
      </c>
      <c r="D209" s="36" t="s">
        <v>211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100">
        <v>0</v>
      </c>
      <c r="N209" s="100">
        <v>0</v>
      </c>
      <c r="O209" s="100">
        <v>0</v>
      </c>
      <c r="P209" s="100">
        <v>0</v>
      </c>
      <c r="Q209" s="100">
        <v>0</v>
      </c>
      <c r="R209" s="100">
        <v>0</v>
      </c>
      <c r="S209" s="100">
        <v>0</v>
      </c>
      <c r="T209" s="100">
        <v>0</v>
      </c>
      <c r="U209" s="100">
        <v>0</v>
      </c>
      <c r="V209" s="100">
        <v>0</v>
      </c>
      <c r="W209" s="100">
        <v>0</v>
      </c>
      <c r="X209" s="100">
        <v>0</v>
      </c>
      <c r="Y209" s="100">
        <v>0</v>
      </c>
      <c r="Z209" s="100">
        <v>0</v>
      </c>
      <c r="AA209" s="100">
        <v>0</v>
      </c>
      <c r="AB209" s="100">
        <v>0</v>
      </c>
      <c r="AC209" s="100">
        <v>0</v>
      </c>
      <c r="AD209" s="100">
        <v>0</v>
      </c>
      <c r="AE209" s="100">
        <v>0</v>
      </c>
      <c r="AF209" s="100">
        <v>0</v>
      </c>
      <c r="AG209" s="100">
        <v>0</v>
      </c>
      <c r="AH209" s="100">
        <v>0</v>
      </c>
      <c r="AI209" s="100">
        <v>0</v>
      </c>
      <c r="AJ209" s="100">
        <v>0</v>
      </c>
      <c r="AK209" s="100">
        <v>0</v>
      </c>
      <c r="AL209" s="100">
        <v>0</v>
      </c>
      <c r="AM209" s="100">
        <v>0</v>
      </c>
      <c r="AN209" s="100">
        <v>0</v>
      </c>
      <c r="AO209" s="100">
        <v>0</v>
      </c>
      <c r="AP209" s="100">
        <v>0</v>
      </c>
      <c r="AQ209" s="100">
        <v>0</v>
      </c>
      <c r="AR209" s="100">
        <v>0</v>
      </c>
      <c r="AS209" s="100">
        <v>0</v>
      </c>
      <c r="AT209" s="100">
        <v>0</v>
      </c>
      <c r="AU209" s="100">
        <v>0</v>
      </c>
      <c r="AV209" s="100">
        <v>0</v>
      </c>
      <c r="AW209" s="100">
        <v>0</v>
      </c>
      <c r="AX209" s="100">
        <v>0</v>
      </c>
      <c r="AY209" s="100">
        <v>0</v>
      </c>
      <c r="AZ209" s="100">
        <v>0</v>
      </c>
      <c r="BA209" s="100">
        <v>0</v>
      </c>
      <c r="BB209" s="100">
        <v>0</v>
      </c>
      <c r="BC209" s="100">
        <v>0</v>
      </c>
      <c r="BD209" s="100">
        <v>0</v>
      </c>
      <c r="BE209" s="100">
        <v>0</v>
      </c>
      <c r="BF209" s="100">
        <v>0</v>
      </c>
      <c r="BG209" s="100">
        <v>0</v>
      </c>
      <c r="BH209" s="100">
        <v>0</v>
      </c>
      <c r="BI209" s="100">
        <v>0</v>
      </c>
      <c r="BJ209" s="100">
        <v>0</v>
      </c>
      <c r="BK209" s="100">
        <v>0</v>
      </c>
      <c r="BL209" s="100">
        <v>0</v>
      </c>
      <c r="BM209" s="100">
        <v>0</v>
      </c>
      <c r="BN209" s="100">
        <v>0</v>
      </c>
      <c r="BO209" s="100">
        <v>0</v>
      </c>
      <c r="BP209" s="100">
        <v>0</v>
      </c>
      <c r="BQ209" s="36">
        <v>0</v>
      </c>
      <c r="BR209" s="36">
        <v>0</v>
      </c>
      <c r="BS209" s="36">
        <v>0</v>
      </c>
      <c r="BT209" s="36">
        <v>0</v>
      </c>
      <c r="BU209" s="36">
        <v>0</v>
      </c>
      <c r="BV209" s="36">
        <v>0</v>
      </c>
      <c r="BW209" s="36">
        <v>0</v>
      </c>
      <c r="BX209" s="36">
        <v>0</v>
      </c>
      <c r="BY209" s="36">
        <v>0</v>
      </c>
      <c r="BZ209" s="36">
        <v>0</v>
      </c>
      <c r="CA209" s="36">
        <v>0</v>
      </c>
      <c r="CB209" s="36">
        <v>0</v>
      </c>
      <c r="CC209" s="36">
        <v>0</v>
      </c>
      <c r="CD209" s="36">
        <v>0</v>
      </c>
      <c r="CE209" s="36">
        <v>0</v>
      </c>
      <c r="CF209" s="36">
        <v>0</v>
      </c>
      <c r="CG209" s="96">
        <f t="shared" si="203"/>
        <v>0</v>
      </c>
      <c r="CH209" s="96">
        <f t="shared" si="203"/>
        <v>0</v>
      </c>
      <c r="CI209" s="96">
        <f t="shared" si="203"/>
        <v>0</v>
      </c>
      <c r="CJ209" s="96">
        <f t="shared" si="203"/>
        <v>0</v>
      </c>
      <c r="CK209" s="96">
        <f t="shared" si="203"/>
        <v>0</v>
      </c>
      <c r="CL209" s="96">
        <f t="shared" si="202"/>
        <v>0</v>
      </c>
      <c r="CM209" s="96">
        <f t="shared" si="202"/>
        <v>0</v>
      </c>
      <c r="CN209" s="96">
        <f t="shared" si="202"/>
        <v>0</v>
      </c>
      <c r="CO209" s="32" t="s">
        <v>211</v>
      </c>
      <c r="CP209" s="18"/>
      <c r="CQ209" s="18"/>
    </row>
    <row r="210" spans="1:95" ht="27.75" customHeight="1" x14ac:dyDescent="0.25">
      <c r="A210" s="33" t="s">
        <v>278</v>
      </c>
      <c r="B210" s="34" t="s">
        <v>273</v>
      </c>
      <c r="C210" s="35" t="s">
        <v>117</v>
      </c>
      <c r="D210" s="36" t="s">
        <v>211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100">
        <v>0</v>
      </c>
      <c r="N210" s="100">
        <v>0</v>
      </c>
      <c r="O210" s="100">
        <v>0</v>
      </c>
      <c r="P210" s="100">
        <v>0</v>
      </c>
      <c r="Q210" s="100">
        <v>0</v>
      </c>
      <c r="R210" s="100">
        <v>0</v>
      </c>
      <c r="S210" s="100">
        <v>0</v>
      </c>
      <c r="T210" s="100">
        <v>0</v>
      </c>
      <c r="U210" s="100">
        <v>0</v>
      </c>
      <c r="V210" s="100">
        <v>0</v>
      </c>
      <c r="W210" s="100">
        <v>0</v>
      </c>
      <c r="X210" s="100">
        <v>0</v>
      </c>
      <c r="Y210" s="100">
        <v>0</v>
      </c>
      <c r="Z210" s="100">
        <v>0</v>
      </c>
      <c r="AA210" s="100">
        <v>0</v>
      </c>
      <c r="AB210" s="100">
        <v>0</v>
      </c>
      <c r="AC210" s="100">
        <v>0</v>
      </c>
      <c r="AD210" s="100">
        <v>0</v>
      </c>
      <c r="AE210" s="100">
        <v>0</v>
      </c>
      <c r="AF210" s="100">
        <v>0</v>
      </c>
      <c r="AG210" s="100">
        <v>0</v>
      </c>
      <c r="AH210" s="100">
        <v>0</v>
      </c>
      <c r="AI210" s="100">
        <v>0</v>
      </c>
      <c r="AJ210" s="100">
        <v>0</v>
      </c>
      <c r="AK210" s="100">
        <v>0</v>
      </c>
      <c r="AL210" s="100">
        <v>0</v>
      </c>
      <c r="AM210" s="100">
        <v>0</v>
      </c>
      <c r="AN210" s="100">
        <v>0</v>
      </c>
      <c r="AO210" s="100">
        <v>0</v>
      </c>
      <c r="AP210" s="100">
        <v>0</v>
      </c>
      <c r="AQ210" s="100">
        <v>0</v>
      </c>
      <c r="AR210" s="100">
        <v>0</v>
      </c>
      <c r="AS210" s="100">
        <v>0</v>
      </c>
      <c r="AT210" s="100">
        <v>0</v>
      </c>
      <c r="AU210" s="100">
        <v>0</v>
      </c>
      <c r="AV210" s="100">
        <v>0</v>
      </c>
      <c r="AW210" s="100">
        <v>0</v>
      </c>
      <c r="AX210" s="100">
        <v>0</v>
      </c>
      <c r="AY210" s="100">
        <v>0</v>
      </c>
      <c r="AZ210" s="100">
        <v>0</v>
      </c>
      <c r="BA210" s="100">
        <v>0</v>
      </c>
      <c r="BB210" s="100">
        <v>0</v>
      </c>
      <c r="BC210" s="100">
        <v>0</v>
      </c>
      <c r="BD210" s="100">
        <v>0</v>
      </c>
      <c r="BE210" s="100">
        <v>0</v>
      </c>
      <c r="BF210" s="100">
        <v>0</v>
      </c>
      <c r="BG210" s="100">
        <v>0</v>
      </c>
      <c r="BH210" s="100">
        <v>0</v>
      </c>
      <c r="BI210" s="100">
        <v>0</v>
      </c>
      <c r="BJ210" s="100">
        <v>0</v>
      </c>
      <c r="BK210" s="100">
        <v>0</v>
      </c>
      <c r="BL210" s="100">
        <v>0</v>
      </c>
      <c r="BM210" s="100">
        <v>0</v>
      </c>
      <c r="BN210" s="100">
        <v>0</v>
      </c>
      <c r="BO210" s="100">
        <v>0</v>
      </c>
      <c r="BP210" s="100">
        <v>0</v>
      </c>
      <c r="BQ210" s="36">
        <v>0</v>
      </c>
      <c r="BR210" s="36">
        <v>0</v>
      </c>
      <c r="BS210" s="36">
        <v>0</v>
      </c>
      <c r="BT210" s="36">
        <v>0</v>
      </c>
      <c r="BU210" s="36">
        <v>0</v>
      </c>
      <c r="BV210" s="36">
        <v>0</v>
      </c>
      <c r="BW210" s="36">
        <v>0</v>
      </c>
      <c r="BX210" s="36">
        <v>0</v>
      </c>
      <c r="BY210" s="36">
        <v>0</v>
      </c>
      <c r="BZ210" s="36">
        <v>0</v>
      </c>
      <c r="CA210" s="36">
        <v>0</v>
      </c>
      <c r="CB210" s="36">
        <v>0</v>
      </c>
      <c r="CC210" s="36">
        <v>0</v>
      </c>
      <c r="CD210" s="36">
        <v>0</v>
      </c>
      <c r="CE210" s="36">
        <v>0</v>
      </c>
      <c r="CF210" s="36">
        <v>0</v>
      </c>
      <c r="CG210" s="96">
        <f t="shared" si="203"/>
        <v>0</v>
      </c>
      <c r="CH210" s="96">
        <f t="shared" si="203"/>
        <v>0</v>
      </c>
      <c r="CI210" s="96">
        <f t="shared" si="203"/>
        <v>0</v>
      </c>
      <c r="CJ210" s="96">
        <f t="shared" si="203"/>
        <v>0</v>
      </c>
      <c r="CK210" s="96">
        <f t="shared" si="203"/>
        <v>0</v>
      </c>
      <c r="CL210" s="96">
        <f t="shared" si="202"/>
        <v>0</v>
      </c>
      <c r="CM210" s="96">
        <f t="shared" si="202"/>
        <v>0</v>
      </c>
      <c r="CN210" s="96">
        <f t="shared" si="202"/>
        <v>0</v>
      </c>
      <c r="CO210" s="32" t="s">
        <v>211</v>
      </c>
      <c r="CP210" s="18"/>
      <c r="CQ210" s="18"/>
    </row>
    <row r="211" spans="1:95" ht="27.75" customHeight="1" x14ac:dyDescent="0.25">
      <c r="A211" s="33" t="s">
        <v>279</v>
      </c>
      <c r="B211" s="34" t="s">
        <v>275</v>
      </c>
      <c r="C211" s="35" t="s">
        <v>117</v>
      </c>
      <c r="D211" s="36" t="s">
        <v>211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100">
        <v>0</v>
      </c>
      <c r="N211" s="100">
        <v>0</v>
      </c>
      <c r="O211" s="100">
        <v>0</v>
      </c>
      <c r="P211" s="100">
        <v>0</v>
      </c>
      <c r="Q211" s="100">
        <v>0</v>
      </c>
      <c r="R211" s="100">
        <v>0</v>
      </c>
      <c r="S211" s="100">
        <v>0</v>
      </c>
      <c r="T211" s="100">
        <v>0</v>
      </c>
      <c r="U211" s="100">
        <v>0</v>
      </c>
      <c r="V211" s="100">
        <v>0</v>
      </c>
      <c r="W211" s="100">
        <v>0</v>
      </c>
      <c r="X211" s="100">
        <v>0</v>
      </c>
      <c r="Y211" s="100">
        <v>0</v>
      </c>
      <c r="Z211" s="100">
        <v>0</v>
      </c>
      <c r="AA211" s="100">
        <v>0</v>
      </c>
      <c r="AB211" s="100">
        <v>0</v>
      </c>
      <c r="AC211" s="100">
        <v>0</v>
      </c>
      <c r="AD211" s="100">
        <v>0</v>
      </c>
      <c r="AE211" s="100">
        <v>0</v>
      </c>
      <c r="AF211" s="100">
        <v>0</v>
      </c>
      <c r="AG211" s="100">
        <v>0</v>
      </c>
      <c r="AH211" s="100">
        <v>0</v>
      </c>
      <c r="AI211" s="100">
        <v>0</v>
      </c>
      <c r="AJ211" s="100">
        <v>0</v>
      </c>
      <c r="AK211" s="100">
        <v>0</v>
      </c>
      <c r="AL211" s="100">
        <v>0</v>
      </c>
      <c r="AM211" s="100">
        <v>0</v>
      </c>
      <c r="AN211" s="100">
        <v>0</v>
      </c>
      <c r="AO211" s="100">
        <v>0</v>
      </c>
      <c r="AP211" s="100">
        <v>0</v>
      </c>
      <c r="AQ211" s="100">
        <v>0</v>
      </c>
      <c r="AR211" s="100">
        <v>0</v>
      </c>
      <c r="AS211" s="100">
        <v>0</v>
      </c>
      <c r="AT211" s="100">
        <v>0</v>
      </c>
      <c r="AU211" s="100">
        <v>0</v>
      </c>
      <c r="AV211" s="100">
        <v>0</v>
      </c>
      <c r="AW211" s="100">
        <v>0</v>
      </c>
      <c r="AX211" s="100">
        <v>0</v>
      </c>
      <c r="AY211" s="100">
        <v>0</v>
      </c>
      <c r="AZ211" s="100">
        <v>0</v>
      </c>
      <c r="BA211" s="100">
        <v>0</v>
      </c>
      <c r="BB211" s="100">
        <v>0</v>
      </c>
      <c r="BC211" s="100">
        <v>0</v>
      </c>
      <c r="BD211" s="100">
        <v>0</v>
      </c>
      <c r="BE211" s="100">
        <v>0</v>
      </c>
      <c r="BF211" s="100">
        <v>0</v>
      </c>
      <c r="BG211" s="100">
        <v>0</v>
      </c>
      <c r="BH211" s="100">
        <v>0</v>
      </c>
      <c r="BI211" s="100">
        <v>0</v>
      </c>
      <c r="BJ211" s="100">
        <v>0</v>
      </c>
      <c r="BK211" s="100">
        <v>0</v>
      </c>
      <c r="BL211" s="100">
        <v>0</v>
      </c>
      <c r="BM211" s="100">
        <v>0</v>
      </c>
      <c r="BN211" s="100">
        <v>0</v>
      </c>
      <c r="BO211" s="100">
        <v>0</v>
      </c>
      <c r="BP211" s="100">
        <v>0</v>
      </c>
      <c r="BQ211" s="36">
        <v>0</v>
      </c>
      <c r="BR211" s="36">
        <v>0</v>
      </c>
      <c r="BS211" s="36">
        <v>0</v>
      </c>
      <c r="BT211" s="36">
        <v>0</v>
      </c>
      <c r="BU211" s="36">
        <v>0</v>
      </c>
      <c r="BV211" s="36">
        <v>0</v>
      </c>
      <c r="BW211" s="36">
        <v>0</v>
      </c>
      <c r="BX211" s="36">
        <v>0</v>
      </c>
      <c r="BY211" s="36">
        <v>0</v>
      </c>
      <c r="BZ211" s="36">
        <v>0</v>
      </c>
      <c r="CA211" s="36">
        <v>0</v>
      </c>
      <c r="CB211" s="36">
        <v>0</v>
      </c>
      <c r="CC211" s="36">
        <v>0</v>
      </c>
      <c r="CD211" s="36">
        <v>0</v>
      </c>
      <c r="CE211" s="36">
        <v>0</v>
      </c>
      <c r="CF211" s="36">
        <v>0</v>
      </c>
      <c r="CG211" s="96">
        <f t="shared" si="203"/>
        <v>0</v>
      </c>
      <c r="CH211" s="96">
        <f t="shared" si="203"/>
        <v>0</v>
      </c>
      <c r="CI211" s="96">
        <f t="shared" si="203"/>
        <v>0</v>
      </c>
      <c r="CJ211" s="96">
        <f t="shared" si="203"/>
        <v>0</v>
      </c>
      <c r="CK211" s="96">
        <f t="shared" si="203"/>
        <v>0</v>
      </c>
      <c r="CL211" s="96">
        <f t="shared" si="202"/>
        <v>0</v>
      </c>
      <c r="CM211" s="96">
        <f t="shared" si="202"/>
        <v>0</v>
      </c>
      <c r="CN211" s="96">
        <f t="shared" si="202"/>
        <v>0</v>
      </c>
      <c r="CO211" s="32" t="s">
        <v>211</v>
      </c>
      <c r="CP211" s="18"/>
      <c r="CQ211" s="18"/>
    </row>
    <row r="212" spans="1:95" ht="27.75" customHeight="1" x14ac:dyDescent="0.25">
      <c r="A212" s="33" t="s">
        <v>280</v>
      </c>
      <c r="B212" s="34" t="s">
        <v>277</v>
      </c>
      <c r="C212" s="35" t="s">
        <v>117</v>
      </c>
      <c r="D212" s="36" t="s">
        <v>211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100">
        <v>0</v>
      </c>
      <c r="N212" s="100">
        <v>0</v>
      </c>
      <c r="O212" s="100">
        <v>0</v>
      </c>
      <c r="P212" s="100">
        <v>0</v>
      </c>
      <c r="Q212" s="100">
        <v>0</v>
      </c>
      <c r="R212" s="100">
        <v>0</v>
      </c>
      <c r="S212" s="100">
        <v>0</v>
      </c>
      <c r="T212" s="100">
        <v>0</v>
      </c>
      <c r="U212" s="100">
        <v>0</v>
      </c>
      <c r="V212" s="100">
        <v>0</v>
      </c>
      <c r="W212" s="100">
        <v>0</v>
      </c>
      <c r="X212" s="100">
        <v>0</v>
      </c>
      <c r="Y212" s="100">
        <v>0</v>
      </c>
      <c r="Z212" s="100">
        <v>0</v>
      </c>
      <c r="AA212" s="100">
        <v>0</v>
      </c>
      <c r="AB212" s="100">
        <v>0</v>
      </c>
      <c r="AC212" s="100">
        <v>0</v>
      </c>
      <c r="AD212" s="100">
        <v>0</v>
      </c>
      <c r="AE212" s="100">
        <v>0</v>
      </c>
      <c r="AF212" s="100">
        <v>0</v>
      </c>
      <c r="AG212" s="100">
        <v>0</v>
      </c>
      <c r="AH212" s="100">
        <v>0</v>
      </c>
      <c r="AI212" s="100">
        <v>0</v>
      </c>
      <c r="AJ212" s="100">
        <v>0</v>
      </c>
      <c r="AK212" s="100">
        <v>0</v>
      </c>
      <c r="AL212" s="100">
        <v>0</v>
      </c>
      <c r="AM212" s="100">
        <v>0</v>
      </c>
      <c r="AN212" s="100">
        <v>0</v>
      </c>
      <c r="AO212" s="100">
        <v>0</v>
      </c>
      <c r="AP212" s="100">
        <v>0</v>
      </c>
      <c r="AQ212" s="100">
        <v>0</v>
      </c>
      <c r="AR212" s="100">
        <v>0</v>
      </c>
      <c r="AS212" s="100">
        <v>0</v>
      </c>
      <c r="AT212" s="100">
        <v>0</v>
      </c>
      <c r="AU212" s="100">
        <v>0</v>
      </c>
      <c r="AV212" s="100">
        <v>0</v>
      </c>
      <c r="AW212" s="100">
        <v>0</v>
      </c>
      <c r="AX212" s="100">
        <v>0</v>
      </c>
      <c r="AY212" s="100">
        <v>0</v>
      </c>
      <c r="AZ212" s="100">
        <v>0</v>
      </c>
      <c r="BA212" s="100">
        <v>0</v>
      </c>
      <c r="BB212" s="100">
        <v>0</v>
      </c>
      <c r="BC212" s="100">
        <v>0</v>
      </c>
      <c r="BD212" s="100">
        <v>0</v>
      </c>
      <c r="BE212" s="100">
        <v>0</v>
      </c>
      <c r="BF212" s="100">
        <v>0</v>
      </c>
      <c r="BG212" s="100">
        <v>0</v>
      </c>
      <c r="BH212" s="100">
        <v>0</v>
      </c>
      <c r="BI212" s="100">
        <v>0</v>
      </c>
      <c r="BJ212" s="100">
        <v>0</v>
      </c>
      <c r="BK212" s="100">
        <v>0</v>
      </c>
      <c r="BL212" s="100">
        <v>0</v>
      </c>
      <c r="BM212" s="100">
        <v>0</v>
      </c>
      <c r="BN212" s="100">
        <v>0</v>
      </c>
      <c r="BO212" s="100">
        <v>0</v>
      </c>
      <c r="BP212" s="100">
        <v>0</v>
      </c>
      <c r="BQ212" s="36">
        <v>0</v>
      </c>
      <c r="BR212" s="36">
        <v>0</v>
      </c>
      <c r="BS212" s="36">
        <v>0</v>
      </c>
      <c r="BT212" s="36">
        <v>0</v>
      </c>
      <c r="BU212" s="36">
        <v>0</v>
      </c>
      <c r="BV212" s="36">
        <v>0</v>
      </c>
      <c r="BW212" s="36">
        <v>0</v>
      </c>
      <c r="BX212" s="36">
        <v>0</v>
      </c>
      <c r="BY212" s="36">
        <v>0</v>
      </c>
      <c r="BZ212" s="36">
        <v>0</v>
      </c>
      <c r="CA212" s="36">
        <v>0</v>
      </c>
      <c r="CB212" s="36">
        <v>0</v>
      </c>
      <c r="CC212" s="36">
        <v>0</v>
      </c>
      <c r="CD212" s="36">
        <v>0</v>
      </c>
      <c r="CE212" s="36">
        <v>0</v>
      </c>
      <c r="CF212" s="36">
        <v>0</v>
      </c>
      <c r="CG212" s="96">
        <f t="shared" si="203"/>
        <v>0</v>
      </c>
      <c r="CH212" s="96">
        <f t="shared" si="203"/>
        <v>0</v>
      </c>
      <c r="CI212" s="96">
        <f t="shared" si="203"/>
        <v>0</v>
      </c>
      <c r="CJ212" s="96">
        <f t="shared" si="203"/>
        <v>0</v>
      </c>
      <c r="CK212" s="96">
        <f t="shared" si="203"/>
        <v>0</v>
      </c>
      <c r="CL212" s="96">
        <f t="shared" si="202"/>
        <v>0</v>
      </c>
      <c r="CM212" s="96">
        <f t="shared" si="202"/>
        <v>0</v>
      </c>
      <c r="CN212" s="96">
        <f t="shared" si="202"/>
        <v>0</v>
      </c>
      <c r="CO212" s="32" t="s">
        <v>211</v>
      </c>
      <c r="CP212" s="18"/>
      <c r="CQ212" s="18"/>
    </row>
    <row r="213" spans="1:95" ht="27.75" customHeight="1" x14ac:dyDescent="0.25">
      <c r="A213" s="33" t="s">
        <v>281</v>
      </c>
      <c r="B213" s="34" t="s">
        <v>282</v>
      </c>
      <c r="C213" s="35" t="s">
        <v>117</v>
      </c>
      <c r="D213" s="36" t="s">
        <v>211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100">
        <v>0</v>
      </c>
      <c r="N213" s="100">
        <v>0</v>
      </c>
      <c r="O213" s="100">
        <v>0</v>
      </c>
      <c r="P213" s="100">
        <v>0</v>
      </c>
      <c r="Q213" s="100">
        <v>0</v>
      </c>
      <c r="R213" s="100">
        <v>0</v>
      </c>
      <c r="S213" s="100">
        <v>0</v>
      </c>
      <c r="T213" s="100">
        <v>0</v>
      </c>
      <c r="U213" s="100">
        <v>0</v>
      </c>
      <c r="V213" s="100">
        <v>0</v>
      </c>
      <c r="W213" s="100">
        <v>0</v>
      </c>
      <c r="X213" s="100">
        <v>0</v>
      </c>
      <c r="Y213" s="100">
        <v>0</v>
      </c>
      <c r="Z213" s="100">
        <v>0</v>
      </c>
      <c r="AA213" s="100">
        <v>0</v>
      </c>
      <c r="AB213" s="100">
        <v>0</v>
      </c>
      <c r="AC213" s="100">
        <v>0</v>
      </c>
      <c r="AD213" s="100">
        <v>0</v>
      </c>
      <c r="AE213" s="100">
        <v>0</v>
      </c>
      <c r="AF213" s="100">
        <v>0</v>
      </c>
      <c r="AG213" s="100">
        <v>0</v>
      </c>
      <c r="AH213" s="100">
        <v>0</v>
      </c>
      <c r="AI213" s="100">
        <v>0</v>
      </c>
      <c r="AJ213" s="100">
        <v>0</v>
      </c>
      <c r="AK213" s="100">
        <v>0</v>
      </c>
      <c r="AL213" s="100">
        <v>0</v>
      </c>
      <c r="AM213" s="100">
        <v>0</v>
      </c>
      <c r="AN213" s="100">
        <v>0</v>
      </c>
      <c r="AO213" s="100">
        <v>0</v>
      </c>
      <c r="AP213" s="100">
        <v>0</v>
      </c>
      <c r="AQ213" s="100">
        <v>0</v>
      </c>
      <c r="AR213" s="100">
        <v>0</v>
      </c>
      <c r="AS213" s="100">
        <v>0</v>
      </c>
      <c r="AT213" s="100">
        <v>0</v>
      </c>
      <c r="AU213" s="100">
        <v>0</v>
      </c>
      <c r="AV213" s="100">
        <v>0</v>
      </c>
      <c r="AW213" s="100">
        <v>0</v>
      </c>
      <c r="AX213" s="100">
        <v>0</v>
      </c>
      <c r="AY213" s="100">
        <v>0</v>
      </c>
      <c r="AZ213" s="100">
        <v>0</v>
      </c>
      <c r="BA213" s="100">
        <v>0</v>
      </c>
      <c r="BB213" s="100">
        <v>0</v>
      </c>
      <c r="BC213" s="100">
        <v>0</v>
      </c>
      <c r="BD213" s="100">
        <v>0</v>
      </c>
      <c r="BE213" s="100">
        <v>0</v>
      </c>
      <c r="BF213" s="100">
        <v>0</v>
      </c>
      <c r="BG213" s="100">
        <v>0</v>
      </c>
      <c r="BH213" s="100">
        <v>0</v>
      </c>
      <c r="BI213" s="100">
        <v>0</v>
      </c>
      <c r="BJ213" s="100">
        <v>0</v>
      </c>
      <c r="BK213" s="100">
        <v>0</v>
      </c>
      <c r="BL213" s="100">
        <v>0</v>
      </c>
      <c r="BM213" s="100">
        <v>0</v>
      </c>
      <c r="BN213" s="100">
        <v>0</v>
      </c>
      <c r="BO213" s="100">
        <v>0</v>
      </c>
      <c r="BP213" s="100">
        <v>0</v>
      </c>
      <c r="BQ213" s="36">
        <v>0</v>
      </c>
      <c r="BR213" s="36">
        <v>0</v>
      </c>
      <c r="BS213" s="36">
        <v>0</v>
      </c>
      <c r="BT213" s="36">
        <v>0</v>
      </c>
      <c r="BU213" s="36">
        <v>0</v>
      </c>
      <c r="BV213" s="36">
        <v>0</v>
      </c>
      <c r="BW213" s="36">
        <v>0</v>
      </c>
      <c r="BX213" s="36">
        <v>0</v>
      </c>
      <c r="BY213" s="36">
        <v>0</v>
      </c>
      <c r="BZ213" s="36">
        <v>0</v>
      </c>
      <c r="CA213" s="36">
        <v>0</v>
      </c>
      <c r="CB213" s="36">
        <v>0</v>
      </c>
      <c r="CC213" s="36">
        <v>0</v>
      </c>
      <c r="CD213" s="36">
        <v>0</v>
      </c>
      <c r="CE213" s="36">
        <v>0</v>
      </c>
      <c r="CF213" s="36">
        <v>0</v>
      </c>
      <c r="CG213" s="96">
        <f t="shared" si="203"/>
        <v>0</v>
      </c>
      <c r="CH213" s="96">
        <f t="shared" si="203"/>
        <v>0</v>
      </c>
      <c r="CI213" s="96">
        <f t="shared" si="203"/>
        <v>0</v>
      </c>
      <c r="CJ213" s="96">
        <f t="shared" si="203"/>
        <v>0</v>
      </c>
      <c r="CK213" s="96">
        <f t="shared" si="203"/>
        <v>0</v>
      </c>
      <c r="CL213" s="96">
        <f t="shared" si="202"/>
        <v>0</v>
      </c>
      <c r="CM213" s="96">
        <f t="shared" si="202"/>
        <v>0</v>
      </c>
      <c r="CN213" s="96">
        <f t="shared" si="202"/>
        <v>0</v>
      </c>
      <c r="CO213" s="32" t="s">
        <v>211</v>
      </c>
      <c r="CP213" s="18"/>
      <c r="CQ213" s="18"/>
    </row>
    <row r="214" spans="1:95" ht="27.75" customHeight="1" x14ac:dyDescent="0.25">
      <c r="A214" s="33" t="s">
        <v>283</v>
      </c>
      <c r="B214" s="34" t="s">
        <v>284</v>
      </c>
      <c r="C214" s="35" t="s">
        <v>117</v>
      </c>
      <c r="D214" s="36" t="s">
        <v>211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100">
        <v>0</v>
      </c>
      <c r="N214" s="100">
        <v>0</v>
      </c>
      <c r="O214" s="100">
        <v>0</v>
      </c>
      <c r="P214" s="100">
        <v>0</v>
      </c>
      <c r="Q214" s="100">
        <v>0</v>
      </c>
      <c r="R214" s="100">
        <v>0</v>
      </c>
      <c r="S214" s="100">
        <v>0</v>
      </c>
      <c r="T214" s="100">
        <v>0</v>
      </c>
      <c r="U214" s="100">
        <v>0</v>
      </c>
      <c r="V214" s="100">
        <v>0</v>
      </c>
      <c r="W214" s="100">
        <v>0</v>
      </c>
      <c r="X214" s="100">
        <v>0</v>
      </c>
      <c r="Y214" s="100">
        <v>0</v>
      </c>
      <c r="Z214" s="100">
        <v>0</v>
      </c>
      <c r="AA214" s="100">
        <v>0</v>
      </c>
      <c r="AB214" s="100">
        <v>0</v>
      </c>
      <c r="AC214" s="100">
        <v>0</v>
      </c>
      <c r="AD214" s="100">
        <v>0</v>
      </c>
      <c r="AE214" s="100">
        <v>0</v>
      </c>
      <c r="AF214" s="100">
        <v>0</v>
      </c>
      <c r="AG214" s="100">
        <v>0</v>
      </c>
      <c r="AH214" s="100">
        <v>0</v>
      </c>
      <c r="AI214" s="100">
        <v>0</v>
      </c>
      <c r="AJ214" s="100">
        <v>0</v>
      </c>
      <c r="AK214" s="100">
        <v>0</v>
      </c>
      <c r="AL214" s="100">
        <v>0</v>
      </c>
      <c r="AM214" s="100">
        <v>0</v>
      </c>
      <c r="AN214" s="100">
        <v>0</v>
      </c>
      <c r="AO214" s="100">
        <v>0</v>
      </c>
      <c r="AP214" s="100">
        <v>0</v>
      </c>
      <c r="AQ214" s="100">
        <v>0</v>
      </c>
      <c r="AR214" s="100">
        <v>0</v>
      </c>
      <c r="AS214" s="100">
        <v>0</v>
      </c>
      <c r="AT214" s="100">
        <v>0</v>
      </c>
      <c r="AU214" s="100">
        <v>0</v>
      </c>
      <c r="AV214" s="100">
        <v>0</v>
      </c>
      <c r="AW214" s="100">
        <v>0</v>
      </c>
      <c r="AX214" s="100">
        <v>0</v>
      </c>
      <c r="AY214" s="100">
        <v>0</v>
      </c>
      <c r="AZ214" s="100">
        <v>0</v>
      </c>
      <c r="BA214" s="100">
        <v>0</v>
      </c>
      <c r="BB214" s="100">
        <v>0</v>
      </c>
      <c r="BC214" s="100">
        <v>0</v>
      </c>
      <c r="BD214" s="100">
        <v>0</v>
      </c>
      <c r="BE214" s="100">
        <v>0</v>
      </c>
      <c r="BF214" s="100">
        <v>0</v>
      </c>
      <c r="BG214" s="100">
        <v>0</v>
      </c>
      <c r="BH214" s="100">
        <v>0</v>
      </c>
      <c r="BI214" s="100">
        <v>0</v>
      </c>
      <c r="BJ214" s="100">
        <v>0</v>
      </c>
      <c r="BK214" s="100">
        <v>0</v>
      </c>
      <c r="BL214" s="100">
        <v>0</v>
      </c>
      <c r="BM214" s="100">
        <v>0</v>
      </c>
      <c r="BN214" s="100">
        <v>0</v>
      </c>
      <c r="BO214" s="100">
        <v>0</v>
      </c>
      <c r="BP214" s="100">
        <v>0</v>
      </c>
      <c r="BQ214" s="36">
        <v>0</v>
      </c>
      <c r="BR214" s="36">
        <v>0</v>
      </c>
      <c r="BS214" s="36">
        <v>0</v>
      </c>
      <c r="BT214" s="36">
        <v>0</v>
      </c>
      <c r="BU214" s="36">
        <v>0</v>
      </c>
      <c r="BV214" s="36">
        <v>0</v>
      </c>
      <c r="BW214" s="36">
        <v>0</v>
      </c>
      <c r="BX214" s="36">
        <v>0</v>
      </c>
      <c r="BY214" s="36">
        <v>0</v>
      </c>
      <c r="BZ214" s="36">
        <v>0</v>
      </c>
      <c r="CA214" s="36">
        <v>0</v>
      </c>
      <c r="CB214" s="36">
        <v>0</v>
      </c>
      <c r="CC214" s="36">
        <v>0</v>
      </c>
      <c r="CD214" s="36">
        <v>0</v>
      </c>
      <c r="CE214" s="36">
        <v>0</v>
      </c>
      <c r="CF214" s="36">
        <v>0</v>
      </c>
      <c r="CG214" s="96">
        <f t="shared" si="203"/>
        <v>0</v>
      </c>
      <c r="CH214" s="96">
        <f t="shared" si="203"/>
        <v>0</v>
      </c>
      <c r="CI214" s="96">
        <f t="shared" si="203"/>
        <v>0</v>
      </c>
      <c r="CJ214" s="96">
        <f t="shared" si="203"/>
        <v>0</v>
      </c>
      <c r="CK214" s="96">
        <f t="shared" si="203"/>
        <v>0</v>
      </c>
      <c r="CL214" s="96">
        <f t="shared" si="202"/>
        <v>0</v>
      </c>
      <c r="CM214" s="96">
        <f t="shared" si="202"/>
        <v>0</v>
      </c>
      <c r="CN214" s="96">
        <f t="shared" si="202"/>
        <v>0</v>
      </c>
      <c r="CO214" s="32" t="s">
        <v>211</v>
      </c>
      <c r="CP214" s="18"/>
      <c r="CQ214" s="18"/>
    </row>
    <row r="215" spans="1:95" ht="27.75" customHeight="1" x14ac:dyDescent="0.25">
      <c r="A215" s="33" t="s">
        <v>285</v>
      </c>
      <c r="B215" s="34" t="s">
        <v>286</v>
      </c>
      <c r="C215" s="35" t="s">
        <v>117</v>
      </c>
      <c r="D215" s="36" t="s">
        <v>211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100">
        <v>0</v>
      </c>
      <c r="N215" s="100">
        <v>0</v>
      </c>
      <c r="O215" s="100">
        <v>0</v>
      </c>
      <c r="P215" s="100">
        <v>0</v>
      </c>
      <c r="Q215" s="100">
        <v>0</v>
      </c>
      <c r="R215" s="100">
        <v>0</v>
      </c>
      <c r="S215" s="100">
        <v>0</v>
      </c>
      <c r="T215" s="100">
        <v>0</v>
      </c>
      <c r="U215" s="100">
        <v>0</v>
      </c>
      <c r="V215" s="100">
        <v>0</v>
      </c>
      <c r="W215" s="100">
        <v>0</v>
      </c>
      <c r="X215" s="100">
        <v>0</v>
      </c>
      <c r="Y215" s="100">
        <v>0</v>
      </c>
      <c r="Z215" s="100">
        <v>0</v>
      </c>
      <c r="AA215" s="100">
        <v>0</v>
      </c>
      <c r="AB215" s="100">
        <v>0</v>
      </c>
      <c r="AC215" s="100">
        <v>0</v>
      </c>
      <c r="AD215" s="100">
        <v>0</v>
      </c>
      <c r="AE215" s="100">
        <v>0</v>
      </c>
      <c r="AF215" s="100">
        <v>0</v>
      </c>
      <c r="AG215" s="100">
        <v>0</v>
      </c>
      <c r="AH215" s="100">
        <v>0</v>
      </c>
      <c r="AI215" s="100">
        <v>0</v>
      </c>
      <c r="AJ215" s="100">
        <v>0</v>
      </c>
      <c r="AK215" s="100">
        <v>0</v>
      </c>
      <c r="AL215" s="100">
        <v>0</v>
      </c>
      <c r="AM215" s="100">
        <v>0</v>
      </c>
      <c r="AN215" s="100">
        <v>0</v>
      </c>
      <c r="AO215" s="100">
        <v>0</v>
      </c>
      <c r="AP215" s="100">
        <v>0</v>
      </c>
      <c r="AQ215" s="100">
        <v>0</v>
      </c>
      <c r="AR215" s="100">
        <v>0</v>
      </c>
      <c r="AS215" s="100">
        <v>0</v>
      </c>
      <c r="AT215" s="100">
        <v>0</v>
      </c>
      <c r="AU215" s="100">
        <v>0</v>
      </c>
      <c r="AV215" s="100">
        <v>0</v>
      </c>
      <c r="AW215" s="100">
        <v>0</v>
      </c>
      <c r="AX215" s="100">
        <v>0</v>
      </c>
      <c r="AY215" s="100">
        <v>0</v>
      </c>
      <c r="AZ215" s="100">
        <v>0</v>
      </c>
      <c r="BA215" s="100">
        <v>0</v>
      </c>
      <c r="BB215" s="100">
        <v>0</v>
      </c>
      <c r="BC215" s="100">
        <v>0</v>
      </c>
      <c r="BD215" s="100">
        <v>0</v>
      </c>
      <c r="BE215" s="100">
        <v>0</v>
      </c>
      <c r="BF215" s="100">
        <v>0</v>
      </c>
      <c r="BG215" s="100">
        <v>0</v>
      </c>
      <c r="BH215" s="100">
        <v>0</v>
      </c>
      <c r="BI215" s="100">
        <v>0</v>
      </c>
      <c r="BJ215" s="100">
        <v>0</v>
      </c>
      <c r="BK215" s="100">
        <v>0</v>
      </c>
      <c r="BL215" s="100">
        <v>0</v>
      </c>
      <c r="BM215" s="100">
        <v>0</v>
      </c>
      <c r="BN215" s="100">
        <v>0</v>
      </c>
      <c r="BO215" s="100">
        <v>0</v>
      </c>
      <c r="BP215" s="100">
        <v>0</v>
      </c>
      <c r="BQ215" s="36">
        <v>0</v>
      </c>
      <c r="BR215" s="36">
        <v>0</v>
      </c>
      <c r="BS215" s="36">
        <v>0</v>
      </c>
      <c r="BT215" s="36">
        <v>0</v>
      </c>
      <c r="BU215" s="36">
        <v>0</v>
      </c>
      <c r="BV215" s="36">
        <v>0</v>
      </c>
      <c r="BW215" s="36">
        <v>0</v>
      </c>
      <c r="BX215" s="36">
        <v>0</v>
      </c>
      <c r="BY215" s="36">
        <v>0</v>
      </c>
      <c r="BZ215" s="36">
        <v>0</v>
      </c>
      <c r="CA215" s="36">
        <v>0</v>
      </c>
      <c r="CB215" s="36">
        <v>0</v>
      </c>
      <c r="CC215" s="36">
        <v>0</v>
      </c>
      <c r="CD215" s="36">
        <v>0</v>
      </c>
      <c r="CE215" s="36">
        <v>0</v>
      </c>
      <c r="CF215" s="36">
        <v>0</v>
      </c>
      <c r="CG215" s="96">
        <f t="shared" si="203"/>
        <v>0</v>
      </c>
      <c r="CH215" s="96">
        <f t="shared" si="203"/>
        <v>0</v>
      </c>
      <c r="CI215" s="96">
        <f t="shared" si="203"/>
        <v>0</v>
      </c>
      <c r="CJ215" s="96">
        <f t="shared" si="203"/>
        <v>0</v>
      </c>
      <c r="CK215" s="96">
        <f t="shared" si="203"/>
        <v>0</v>
      </c>
      <c r="CL215" s="96">
        <f t="shared" si="202"/>
        <v>0</v>
      </c>
      <c r="CM215" s="96">
        <f t="shared" si="202"/>
        <v>0</v>
      </c>
      <c r="CN215" s="96">
        <f t="shared" si="202"/>
        <v>0</v>
      </c>
      <c r="CO215" s="32" t="s">
        <v>211</v>
      </c>
      <c r="CP215" s="18"/>
      <c r="CQ215" s="18"/>
    </row>
    <row r="216" spans="1:95" ht="27.75" customHeight="1" x14ac:dyDescent="0.25">
      <c r="A216" s="33" t="s">
        <v>287</v>
      </c>
      <c r="B216" s="34" t="s">
        <v>288</v>
      </c>
      <c r="C216" s="35" t="s">
        <v>117</v>
      </c>
      <c r="D216" s="36" t="s">
        <v>211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100">
        <v>0</v>
      </c>
      <c r="N216" s="100">
        <v>0</v>
      </c>
      <c r="O216" s="100">
        <v>0</v>
      </c>
      <c r="P216" s="100">
        <v>0</v>
      </c>
      <c r="Q216" s="100">
        <v>0</v>
      </c>
      <c r="R216" s="100">
        <v>0</v>
      </c>
      <c r="S216" s="100">
        <v>0</v>
      </c>
      <c r="T216" s="100">
        <v>0</v>
      </c>
      <c r="U216" s="100">
        <v>0</v>
      </c>
      <c r="V216" s="100">
        <v>0</v>
      </c>
      <c r="W216" s="100">
        <v>0</v>
      </c>
      <c r="X216" s="100">
        <v>0</v>
      </c>
      <c r="Y216" s="100">
        <v>0</v>
      </c>
      <c r="Z216" s="100">
        <v>0</v>
      </c>
      <c r="AA216" s="100">
        <v>0</v>
      </c>
      <c r="AB216" s="100">
        <v>0</v>
      </c>
      <c r="AC216" s="100">
        <v>0</v>
      </c>
      <c r="AD216" s="100">
        <v>0</v>
      </c>
      <c r="AE216" s="100">
        <v>0</v>
      </c>
      <c r="AF216" s="100">
        <v>0</v>
      </c>
      <c r="AG216" s="100">
        <v>0</v>
      </c>
      <c r="AH216" s="100">
        <v>0</v>
      </c>
      <c r="AI216" s="100">
        <v>0</v>
      </c>
      <c r="AJ216" s="100">
        <v>0</v>
      </c>
      <c r="AK216" s="100">
        <v>0</v>
      </c>
      <c r="AL216" s="100">
        <v>0</v>
      </c>
      <c r="AM216" s="100">
        <v>0</v>
      </c>
      <c r="AN216" s="100">
        <v>0</v>
      </c>
      <c r="AO216" s="100">
        <v>0</v>
      </c>
      <c r="AP216" s="100">
        <v>0</v>
      </c>
      <c r="AQ216" s="100">
        <v>0</v>
      </c>
      <c r="AR216" s="100">
        <v>0</v>
      </c>
      <c r="AS216" s="100">
        <v>0</v>
      </c>
      <c r="AT216" s="100">
        <v>0</v>
      </c>
      <c r="AU216" s="100">
        <v>0</v>
      </c>
      <c r="AV216" s="100">
        <v>0</v>
      </c>
      <c r="AW216" s="100">
        <v>0</v>
      </c>
      <c r="AX216" s="100">
        <v>0</v>
      </c>
      <c r="AY216" s="100">
        <v>0</v>
      </c>
      <c r="AZ216" s="100">
        <v>0</v>
      </c>
      <c r="BA216" s="100">
        <v>0</v>
      </c>
      <c r="BB216" s="100">
        <v>0</v>
      </c>
      <c r="BC216" s="100">
        <v>0</v>
      </c>
      <c r="BD216" s="100">
        <v>0</v>
      </c>
      <c r="BE216" s="100">
        <v>0</v>
      </c>
      <c r="BF216" s="100">
        <v>0</v>
      </c>
      <c r="BG216" s="100">
        <v>0</v>
      </c>
      <c r="BH216" s="100">
        <v>0</v>
      </c>
      <c r="BI216" s="100">
        <v>0</v>
      </c>
      <c r="BJ216" s="100">
        <v>0</v>
      </c>
      <c r="BK216" s="100">
        <v>0</v>
      </c>
      <c r="BL216" s="100">
        <v>0</v>
      </c>
      <c r="BM216" s="100">
        <v>0</v>
      </c>
      <c r="BN216" s="100">
        <v>0</v>
      </c>
      <c r="BO216" s="100">
        <v>0</v>
      </c>
      <c r="BP216" s="100">
        <v>0</v>
      </c>
      <c r="BQ216" s="36">
        <v>0</v>
      </c>
      <c r="BR216" s="36">
        <v>0</v>
      </c>
      <c r="BS216" s="36">
        <v>0</v>
      </c>
      <c r="BT216" s="36">
        <v>0</v>
      </c>
      <c r="BU216" s="36">
        <v>0</v>
      </c>
      <c r="BV216" s="36">
        <v>0</v>
      </c>
      <c r="BW216" s="36">
        <v>0</v>
      </c>
      <c r="BX216" s="36">
        <v>0</v>
      </c>
      <c r="BY216" s="36">
        <v>0</v>
      </c>
      <c r="BZ216" s="36">
        <v>0</v>
      </c>
      <c r="CA216" s="36">
        <v>0</v>
      </c>
      <c r="CB216" s="36">
        <v>0</v>
      </c>
      <c r="CC216" s="36">
        <v>0</v>
      </c>
      <c r="CD216" s="36">
        <v>0</v>
      </c>
      <c r="CE216" s="36">
        <v>0</v>
      </c>
      <c r="CF216" s="36">
        <v>0</v>
      </c>
      <c r="CG216" s="96">
        <f t="shared" si="203"/>
        <v>0</v>
      </c>
      <c r="CH216" s="96">
        <f t="shared" si="203"/>
        <v>0</v>
      </c>
      <c r="CI216" s="96">
        <f t="shared" si="203"/>
        <v>0</v>
      </c>
      <c r="CJ216" s="96">
        <f t="shared" si="203"/>
        <v>0</v>
      </c>
      <c r="CK216" s="96">
        <f t="shared" si="203"/>
        <v>0</v>
      </c>
      <c r="CL216" s="96">
        <f t="shared" si="202"/>
        <v>0</v>
      </c>
      <c r="CM216" s="96">
        <f t="shared" si="202"/>
        <v>0</v>
      </c>
      <c r="CN216" s="96">
        <f t="shared" si="202"/>
        <v>0</v>
      </c>
      <c r="CO216" s="32" t="s">
        <v>211</v>
      </c>
      <c r="CP216" s="18"/>
      <c r="CQ216" s="18"/>
    </row>
    <row r="217" spans="1:95" ht="27.75" customHeight="1" x14ac:dyDescent="0.25">
      <c r="A217" s="33" t="s">
        <v>289</v>
      </c>
      <c r="B217" s="34" t="s">
        <v>290</v>
      </c>
      <c r="C217" s="35" t="s">
        <v>117</v>
      </c>
      <c r="D217" s="36" t="s">
        <v>211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100">
        <v>0</v>
      </c>
      <c r="N217" s="100">
        <v>0</v>
      </c>
      <c r="O217" s="100">
        <v>0</v>
      </c>
      <c r="P217" s="100">
        <v>0</v>
      </c>
      <c r="Q217" s="100">
        <v>0</v>
      </c>
      <c r="R217" s="100">
        <v>0</v>
      </c>
      <c r="S217" s="100">
        <v>0</v>
      </c>
      <c r="T217" s="100">
        <v>0</v>
      </c>
      <c r="U217" s="100">
        <v>0</v>
      </c>
      <c r="V217" s="100">
        <v>0</v>
      </c>
      <c r="W217" s="100">
        <v>0</v>
      </c>
      <c r="X217" s="100">
        <v>0</v>
      </c>
      <c r="Y217" s="100">
        <v>0</v>
      </c>
      <c r="Z217" s="100">
        <v>0</v>
      </c>
      <c r="AA217" s="100">
        <v>0</v>
      </c>
      <c r="AB217" s="100">
        <v>0</v>
      </c>
      <c r="AC217" s="100">
        <v>0</v>
      </c>
      <c r="AD217" s="100">
        <v>0</v>
      </c>
      <c r="AE217" s="100">
        <v>0</v>
      </c>
      <c r="AF217" s="100">
        <v>0</v>
      </c>
      <c r="AG217" s="100">
        <v>0</v>
      </c>
      <c r="AH217" s="100">
        <v>0</v>
      </c>
      <c r="AI217" s="100">
        <v>0</v>
      </c>
      <c r="AJ217" s="100">
        <v>0</v>
      </c>
      <c r="AK217" s="100">
        <v>0</v>
      </c>
      <c r="AL217" s="100">
        <v>0</v>
      </c>
      <c r="AM217" s="100">
        <v>0</v>
      </c>
      <c r="AN217" s="100">
        <v>0</v>
      </c>
      <c r="AO217" s="100">
        <v>0</v>
      </c>
      <c r="AP217" s="100">
        <v>0</v>
      </c>
      <c r="AQ217" s="100">
        <v>0</v>
      </c>
      <c r="AR217" s="100">
        <v>0</v>
      </c>
      <c r="AS217" s="100">
        <v>0</v>
      </c>
      <c r="AT217" s="100">
        <v>0</v>
      </c>
      <c r="AU217" s="100">
        <v>0</v>
      </c>
      <c r="AV217" s="100">
        <v>0</v>
      </c>
      <c r="AW217" s="100">
        <v>0</v>
      </c>
      <c r="AX217" s="100">
        <v>0</v>
      </c>
      <c r="AY217" s="100">
        <v>0</v>
      </c>
      <c r="AZ217" s="100">
        <v>0</v>
      </c>
      <c r="BA217" s="100">
        <v>0</v>
      </c>
      <c r="BB217" s="100">
        <v>0</v>
      </c>
      <c r="BC217" s="100">
        <v>0</v>
      </c>
      <c r="BD217" s="100">
        <v>0</v>
      </c>
      <c r="BE217" s="100">
        <v>0</v>
      </c>
      <c r="BF217" s="100">
        <v>0</v>
      </c>
      <c r="BG217" s="100">
        <v>0</v>
      </c>
      <c r="BH217" s="100">
        <v>0</v>
      </c>
      <c r="BI217" s="100">
        <v>0</v>
      </c>
      <c r="BJ217" s="100">
        <v>0</v>
      </c>
      <c r="BK217" s="100">
        <v>0</v>
      </c>
      <c r="BL217" s="100">
        <v>0</v>
      </c>
      <c r="BM217" s="100">
        <v>0</v>
      </c>
      <c r="BN217" s="100">
        <v>0</v>
      </c>
      <c r="BO217" s="100">
        <v>0</v>
      </c>
      <c r="BP217" s="100">
        <v>0</v>
      </c>
      <c r="BQ217" s="36">
        <v>0</v>
      </c>
      <c r="BR217" s="36">
        <v>0</v>
      </c>
      <c r="BS217" s="36">
        <v>0</v>
      </c>
      <c r="BT217" s="36">
        <v>0</v>
      </c>
      <c r="BU217" s="36">
        <v>0</v>
      </c>
      <c r="BV217" s="36">
        <v>0</v>
      </c>
      <c r="BW217" s="36">
        <v>0</v>
      </c>
      <c r="BX217" s="36">
        <v>0</v>
      </c>
      <c r="BY217" s="36">
        <v>0</v>
      </c>
      <c r="BZ217" s="36">
        <v>0</v>
      </c>
      <c r="CA217" s="36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96">
        <f t="shared" si="203"/>
        <v>0</v>
      </c>
      <c r="CH217" s="96">
        <f t="shared" si="203"/>
        <v>0</v>
      </c>
      <c r="CI217" s="96">
        <f t="shared" si="203"/>
        <v>0</v>
      </c>
      <c r="CJ217" s="96">
        <f t="shared" si="203"/>
        <v>0</v>
      </c>
      <c r="CK217" s="96">
        <f t="shared" si="203"/>
        <v>0</v>
      </c>
      <c r="CL217" s="96">
        <f t="shared" si="202"/>
        <v>0</v>
      </c>
      <c r="CM217" s="96">
        <f t="shared" si="202"/>
        <v>0</v>
      </c>
      <c r="CN217" s="96">
        <f t="shared" si="202"/>
        <v>0</v>
      </c>
      <c r="CO217" s="32" t="s">
        <v>211</v>
      </c>
      <c r="CP217" s="18"/>
      <c r="CQ217" s="18"/>
    </row>
    <row r="218" spans="1:95" ht="27.75" customHeight="1" x14ac:dyDescent="0.25">
      <c r="A218" s="33" t="s">
        <v>291</v>
      </c>
      <c r="B218" s="34" t="s">
        <v>221</v>
      </c>
      <c r="C218" s="35" t="s">
        <v>117</v>
      </c>
      <c r="D218" s="36" t="s">
        <v>211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100">
        <v>0</v>
      </c>
      <c r="N218" s="100">
        <v>0</v>
      </c>
      <c r="O218" s="100">
        <v>0</v>
      </c>
      <c r="P218" s="100">
        <v>0</v>
      </c>
      <c r="Q218" s="100">
        <v>0</v>
      </c>
      <c r="R218" s="100">
        <v>0</v>
      </c>
      <c r="S218" s="100">
        <v>0</v>
      </c>
      <c r="T218" s="100">
        <v>0</v>
      </c>
      <c r="U218" s="100">
        <v>0</v>
      </c>
      <c r="V218" s="100">
        <v>0</v>
      </c>
      <c r="W218" s="100">
        <v>0</v>
      </c>
      <c r="X218" s="100">
        <v>0</v>
      </c>
      <c r="Y218" s="100">
        <v>0</v>
      </c>
      <c r="Z218" s="100">
        <v>0</v>
      </c>
      <c r="AA218" s="100">
        <v>0</v>
      </c>
      <c r="AB218" s="100">
        <v>0</v>
      </c>
      <c r="AC218" s="100">
        <v>0</v>
      </c>
      <c r="AD218" s="100">
        <v>0</v>
      </c>
      <c r="AE218" s="100">
        <v>0</v>
      </c>
      <c r="AF218" s="100">
        <v>0</v>
      </c>
      <c r="AG218" s="100">
        <v>0</v>
      </c>
      <c r="AH218" s="100">
        <v>0</v>
      </c>
      <c r="AI218" s="100">
        <v>0</v>
      </c>
      <c r="AJ218" s="100">
        <v>0</v>
      </c>
      <c r="AK218" s="100">
        <v>0</v>
      </c>
      <c r="AL218" s="100">
        <v>0</v>
      </c>
      <c r="AM218" s="100">
        <v>0</v>
      </c>
      <c r="AN218" s="100">
        <v>0</v>
      </c>
      <c r="AO218" s="100">
        <v>0</v>
      </c>
      <c r="AP218" s="100">
        <v>0</v>
      </c>
      <c r="AQ218" s="100">
        <v>0</v>
      </c>
      <c r="AR218" s="100">
        <v>0</v>
      </c>
      <c r="AS218" s="100">
        <v>0</v>
      </c>
      <c r="AT218" s="100">
        <v>0</v>
      </c>
      <c r="AU218" s="100">
        <v>0</v>
      </c>
      <c r="AV218" s="100">
        <v>0</v>
      </c>
      <c r="AW218" s="100">
        <v>0</v>
      </c>
      <c r="AX218" s="100">
        <v>0</v>
      </c>
      <c r="AY218" s="100">
        <v>0</v>
      </c>
      <c r="AZ218" s="100">
        <v>0</v>
      </c>
      <c r="BA218" s="100">
        <v>0</v>
      </c>
      <c r="BB218" s="100">
        <v>0</v>
      </c>
      <c r="BC218" s="100">
        <v>0</v>
      </c>
      <c r="BD218" s="100">
        <v>0</v>
      </c>
      <c r="BE218" s="100">
        <v>0</v>
      </c>
      <c r="BF218" s="100">
        <v>0</v>
      </c>
      <c r="BG218" s="100">
        <v>0</v>
      </c>
      <c r="BH218" s="100">
        <v>0</v>
      </c>
      <c r="BI218" s="100">
        <v>0</v>
      </c>
      <c r="BJ218" s="100">
        <v>0</v>
      </c>
      <c r="BK218" s="100">
        <v>0</v>
      </c>
      <c r="BL218" s="100">
        <v>0</v>
      </c>
      <c r="BM218" s="100">
        <v>0</v>
      </c>
      <c r="BN218" s="100">
        <v>0</v>
      </c>
      <c r="BO218" s="100">
        <v>0</v>
      </c>
      <c r="BP218" s="100">
        <v>0</v>
      </c>
      <c r="BQ218" s="36">
        <v>0</v>
      </c>
      <c r="BR218" s="36">
        <v>0</v>
      </c>
      <c r="BS218" s="36">
        <v>0</v>
      </c>
      <c r="BT218" s="36">
        <v>0</v>
      </c>
      <c r="BU218" s="36">
        <v>0</v>
      </c>
      <c r="BV218" s="36">
        <v>0</v>
      </c>
      <c r="BW218" s="36">
        <v>0</v>
      </c>
      <c r="BX218" s="36">
        <v>0</v>
      </c>
      <c r="BY218" s="36">
        <v>0</v>
      </c>
      <c r="BZ218" s="36">
        <v>0</v>
      </c>
      <c r="CA218" s="36">
        <v>0</v>
      </c>
      <c r="CB218" s="36">
        <v>0</v>
      </c>
      <c r="CC218" s="36">
        <v>0</v>
      </c>
      <c r="CD218" s="36">
        <v>0</v>
      </c>
      <c r="CE218" s="36">
        <v>0</v>
      </c>
      <c r="CF218" s="36">
        <v>0</v>
      </c>
      <c r="CG218" s="96">
        <f t="shared" si="203"/>
        <v>0</v>
      </c>
      <c r="CH218" s="96">
        <f t="shared" si="203"/>
        <v>0</v>
      </c>
      <c r="CI218" s="96">
        <f t="shared" si="203"/>
        <v>0</v>
      </c>
      <c r="CJ218" s="96">
        <f t="shared" si="203"/>
        <v>0</v>
      </c>
      <c r="CK218" s="96">
        <f t="shared" si="203"/>
        <v>0</v>
      </c>
      <c r="CL218" s="96">
        <f t="shared" si="202"/>
        <v>0</v>
      </c>
      <c r="CM218" s="96">
        <f t="shared" si="202"/>
        <v>0</v>
      </c>
      <c r="CN218" s="96">
        <f t="shared" si="202"/>
        <v>0</v>
      </c>
      <c r="CO218" s="32" t="s">
        <v>211</v>
      </c>
      <c r="CP218" s="18"/>
      <c r="CQ218" s="18"/>
    </row>
    <row r="219" spans="1:95" ht="27.75" customHeight="1" x14ac:dyDescent="0.25">
      <c r="A219" s="33" t="s">
        <v>292</v>
      </c>
      <c r="B219" s="34" t="s">
        <v>293</v>
      </c>
      <c r="C219" s="35" t="s">
        <v>117</v>
      </c>
      <c r="D219" s="36" t="s">
        <v>211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100">
        <v>0</v>
      </c>
      <c r="N219" s="100">
        <v>0</v>
      </c>
      <c r="O219" s="100">
        <v>0</v>
      </c>
      <c r="P219" s="100">
        <v>0</v>
      </c>
      <c r="Q219" s="100">
        <v>0</v>
      </c>
      <c r="R219" s="100">
        <v>0</v>
      </c>
      <c r="S219" s="100">
        <v>0</v>
      </c>
      <c r="T219" s="100">
        <v>0</v>
      </c>
      <c r="U219" s="100">
        <v>0</v>
      </c>
      <c r="V219" s="100">
        <v>0</v>
      </c>
      <c r="W219" s="100">
        <v>0</v>
      </c>
      <c r="X219" s="100">
        <v>0</v>
      </c>
      <c r="Y219" s="100">
        <v>0</v>
      </c>
      <c r="Z219" s="100">
        <v>0</v>
      </c>
      <c r="AA219" s="100">
        <v>0</v>
      </c>
      <c r="AB219" s="100">
        <v>0</v>
      </c>
      <c r="AC219" s="100">
        <v>0</v>
      </c>
      <c r="AD219" s="100">
        <v>0</v>
      </c>
      <c r="AE219" s="100">
        <v>0</v>
      </c>
      <c r="AF219" s="100">
        <v>0</v>
      </c>
      <c r="AG219" s="100">
        <v>0</v>
      </c>
      <c r="AH219" s="100">
        <v>0</v>
      </c>
      <c r="AI219" s="100">
        <v>0</v>
      </c>
      <c r="AJ219" s="100">
        <v>0</v>
      </c>
      <c r="AK219" s="100">
        <v>0</v>
      </c>
      <c r="AL219" s="100">
        <v>0</v>
      </c>
      <c r="AM219" s="100">
        <v>0</v>
      </c>
      <c r="AN219" s="100">
        <v>0</v>
      </c>
      <c r="AO219" s="100">
        <v>0</v>
      </c>
      <c r="AP219" s="100">
        <v>0</v>
      </c>
      <c r="AQ219" s="100">
        <v>0</v>
      </c>
      <c r="AR219" s="100">
        <v>0</v>
      </c>
      <c r="AS219" s="100">
        <v>0</v>
      </c>
      <c r="AT219" s="100">
        <v>0</v>
      </c>
      <c r="AU219" s="100">
        <v>0</v>
      </c>
      <c r="AV219" s="100">
        <v>0</v>
      </c>
      <c r="AW219" s="100">
        <v>0</v>
      </c>
      <c r="AX219" s="100">
        <v>0</v>
      </c>
      <c r="AY219" s="100">
        <v>0</v>
      </c>
      <c r="AZ219" s="100">
        <v>0</v>
      </c>
      <c r="BA219" s="100">
        <v>0</v>
      </c>
      <c r="BB219" s="100">
        <v>0</v>
      </c>
      <c r="BC219" s="100">
        <v>0</v>
      </c>
      <c r="BD219" s="100">
        <v>0</v>
      </c>
      <c r="BE219" s="100">
        <v>0</v>
      </c>
      <c r="BF219" s="100">
        <v>0</v>
      </c>
      <c r="BG219" s="100">
        <v>0</v>
      </c>
      <c r="BH219" s="100">
        <v>0</v>
      </c>
      <c r="BI219" s="100">
        <v>0</v>
      </c>
      <c r="BJ219" s="100">
        <v>0</v>
      </c>
      <c r="BK219" s="100">
        <v>0</v>
      </c>
      <c r="BL219" s="100">
        <v>0</v>
      </c>
      <c r="BM219" s="100">
        <v>0</v>
      </c>
      <c r="BN219" s="100">
        <v>0</v>
      </c>
      <c r="BO219" s="100">
        <v>0</v>
      </c>
      <c r="BP219" s="100">
        <v>0</v>
      </c>
      <c r="BQ219" s="36">
        <v>0</v>
      </c>
      <c r="BR219" s="36">
        <v>0</v>
      </c>
      <c r="BS219" s="36">
        <v>0</v>
      </c>
      <c r="BT219" s="36">
        <v>0</v>
      </c>
      <c r="BU219" s="36">
        <v>0</v>
      </c>
      <c r="BV219" s="36">
        <v>0</v>
      </c>
      <c r="BW219" s="36">
        <v>0</v>
      </c>
      <c r="BX219" s="36">
        <v>0</v>
      </c>
      <c r="BY219" s="36">
        <v>0</v>
      </c>
      <c r="BZ219" s="36">
        <v>0</v>
      </c>
      <c r="CA219" s="36">
        <v>0</v>
      </c>
      <c r="CB219" s="36">
        <v>0</v>
      </c>
      <c r="CC219" s="36">
        <v>0</v>
      </c>
      <c r="CD219" s="36">
        <v>0</v>
      </c>
      <c r="CE219" s="36">
        <v>0</v>
      </c>
      <c r="CF219" s="36">
        <v>0</v>
      </c>
      <c r="CG219" s="96">
        <f t="shared" si="203"/>
        <v>0</v>
      </c>
      <c r="CH219" s="96">
        <f t="shared" si="203"/>
        <v>0</v>
      </c>
      <c r="CI219" s="96">
        <f t="shared" si="203"/>
        <v>0</v>
      </c>
      <c r="CJ219" s="96">
        <f t="shared" si="203"/>
        <v>0</v>
      </c>
      <c r="CK219" s="96">
        <f t="shared" si="203"/>
        <v>0</v>
      </c>
      <c r="CL219" s="96">
        <f t="shared" si="202"/>
        <v>0</v>
      </c>
      <c r="CM219" s="96">
        <f t="shared" si="202"/>
        <v>0</v>
      </c>
      <c r="CN219" s="96">
        <f t="shared" si="202"/>
        <v>0</v>
      </c>
      <c r="CO219" s="32" t="s">
        <v>211</v>
      </c>
      <c r="CP219" s="18"/>
      <c r="CQ219" s="18"/>
    </row>
    <row r="220" spans="1:95" ht="27.75" customHeight="1" x14ac:dyDescent="0.25">
      <c r="A220" s="33" t="s">
        <v>294</v>
      </c>
      <c r="B220" s="34" t="s">
        <v>295</v>
      </c>
      <c r="C220" s="35" t="s">
        <v>117</v>
      </c>
      <c r="D220" s="36" t="s">
        <v>211</v>
      </c>
      <c r="E220" s="99">
        <f>E221+E227+E234+E241+E242</f>
        <v>0</v>
      </c>
      <c r="F220" s="99">
        <f t="shared" ref="F220:BQ220" si="204">F221+F227+F234+F241+F242</f>
        <v>0</v>
      </c>
      <c r="G220" s="99">
        <f t="shared" si="204"/>
        <v>0</v>
      </c>
      <c r="H220" s="99">
        <f t="shared" si="204"/>
        <v>0</v>
      </c>
      <c r="I220" s="99">
        <f t="shared" si="204"/>
        <v>0</v>
      </c>
      <c r="J220" s="99">
        <f t="shared" si="204"/>
        <v>0</v>
      </c>
      <c r="K220" s="99">
        <f t="shared" si="204"/>
        <v>5043</v>
      </c>
      <c r="L220" s="99">
        <f t="shared" si="204"/>
        <v>0</v>
      </c>
      <c r="M220" s="43">
        <f t="shared" si="204"/>
        <v>0</v>
      </c>
      <c r="N220" s="43">
        <f t="shared" si="204"/>
        <v>0</v>
      </c>
      <c r="O220" s="43">
        <f t="shared" si="204"/>
        <v>0</v>
      </c>
      <c r="P220" s="43">
        <f t="shared" si="204"/>
        <v>0</v>
      </c>
      <c r="Q220" s="43">
        <f t="shared" si="204"/>
        <v>0</v>
      </c>
      <c r="R220" s="43">
        <f t="shared" si="204"/>
        <v>0</v>
      </c>
      <c r="S220" s="43">
        <f t="shared" si="204"/>
        <v>0</v>
      </c>
      <c r="T220" s="43">
        <f t="shared" si="204"/>
        <v>0</v>
      </c>
      <c r="U220" s="43">
        <f t="shared" si="204"/>
        <v>0</v>
      </c>
      <c r="V220" s="43">
        <f t="shared" si="204"/>
        <v>0</v>
      </c>
      <c r="W220" s="43">
        <f t="shared" si="204"/>
        <v>0</v>
      </c>
      <c r="X220" s="43">
        <f t="shared" si="204"/>
        <v>0</v>
      </c>
      <c r="Y220" s="43">
        <f t="shared" si="204"/>
        <v>0</v>
      </c>
      <c r="Z220" s="43">
        <f t="shared" si="204"/>
        <v>0</v>
      </c>
      <c r="AA220" s="43">
        <f t="shared" si="204"/>
        <v>0</v>
      </c>
      <c r="AB220" s="43">
        <f t="shared" si="204"/>
        <v>0</v>
      </c>
      <c r="AC220" s="43">
        <f t="shared" si="204"/>
        <v>0</v>
      </c>
      <c r="AD220" s="43">
        <f t="shared" si="204"/>
        <v>0</v>
      </c>
      <c r="AE220" s="43">
        <f t="shared" si="204"/>
        <v>0</v>
      </c>
      <c r="AF220" s="43">
        <f t="shared" si="204"/>
        <v>0</v>
      </c>
      <c r="AG220" s="43">
        <f t="shared" si="204"/>
        <v>0</v>
      </c>
      <c r="AH220" s="43">
        <f t="shared" si="204"/>
        <v>0</v>
      </c>
      <c r="AI220" s="43">
        <f t="shared" si="204"/>
        <v>0</v>
      </c>
      <c r="AJ220" s="43">
        <f t="shared" si="204"/>
        <v>0</v>
      </c>
      <c r="AK220" s="43">
        <f t="shared" si="204"/>
        <v>0</v>
      </c>
      <c r="AL220" s="43">
        <f t="shared" si="204"/>
        <v>0</v>
      </c>
      <c r="AM220" s="43">
        <f t="shared" si="204"/>
        <v>0</v>
      </c>
      <c r="AN220" s="43">
        <f t="shared" si="204"/>
        <v>0</v>
      </c>
      <c r="AO220" s="43">
        <f t="shared" si="204"/>
        <v>0</v>
      </c>
      <c r="AP220" s="43">
        <f t="shared" si="204"/>
        <v>0</v>
      </c>
      <c r="AQ220" s="43">
        <f t="shared" si="204"/>
        <v>5043</v>
      </c>
      <c r="AR220" s="43">
        <f t="shared" si="204"/>
        <v>0</v>
      </c>
      <c r="AS220" s="43">
        <f t="shared" si="204"/>
        <v>0</v>
      </c>
      <c r="AT220" s="43">
        <f t="shared" si="204"/>
        <v>0</v>
      </c>
      <c r="AU220" s="43">
        <f t="shared" si="204"/>
        <v>0</v>
      </c>
      <c r="AV220" s="43">
        <f t="shared" si="204"/>
        <v>0</v>
      </c>
      <c r="AW220" s="43">
        <f t="shared" si="204"/>
        <v>0</v>
      </c>
      <c r="AX220" s="43">
        <f t="shared" si="204"/>
        <v>0</v>
      </c>
      <c r="AY220" s="43">
        <f t="shared" si="204"/>
        <v>0</v>
      </c>
      <c r="AZ220" s="43">
        <f t="shared" si="204"/>
        <v>0</v>
      </c>
      <c r="BA220" s="43">
        <f t="shared" si="204"/>
        <v>0</v>
      </c>
      <c r="BB220" s="43">
        <f t="shared" si="204"/>
        <v>0</v>
      </c>
      <c r="BC220" s="43">
        <f t="shared" si="204"/>
        <v>0</v>
      </c>
      <c r="BD220" s="43">
        <f t="shared" si="204"/>
        <v>0</v>
      </c>
      <c r="BE220" s="43">
        <f t="shared" si="204"/>
        <v>0</v>
      </c>
      <c r="BF220" s="43">
        <f t="shared" si="204"/>
        <v>0</v>
      </c>
      <c r="BG220" s="43">
        <f t="shared" si="204"/>
        <v>0</v>
      </c>
      <c r="BH220" s="43">
        <f t="shared" si="204"/>
        <v>0</v>
      </c>
      <c r="BI220" s="43">
        <f t="shared" si="204"/>
        <v>0</v>
      </c>
      <c r="BJ220" s="43">
        <f t="shared" si="204"/>
        <v>0</v>
      </c>
      <c r="BK220" s="43">
        <f t="shared" si="204"/>
        <v>0</v>
      </c>
      <c r="BL220" s="43">
        <f t="shared" si="204"/>
        <v>0</v>
      </c>
      <c r="BM220" s="43">
        <f t="shared" si="204"/>
        <v>0</v>
      </c>
      <c r="BN220" s="43">
        <f t="shared" si="204"/>
        <v>0</v>
      </c>
      <c r="BO220" s="43">
        <f t="shared" si="204"/>
        <v>0</v>
      </c>
      <c r="BP220" s="43">
        <f t="shared" si="204"/>
        <v>0</v>
      </c>
      <c r="BQ220" s="99">
        <f t="shared" si="204"/>
        <v>0</v>
      </c>
      <c r="BR220" s="99">
        <f t="shared" ref="BR220:CF220" si="205">BR221+BR227+BR234+BR241+BR242</f>
        <v>0</v>
      </c>
      <c r="BS220" s="99">
        <f t="shared" si="205"/>
        <v>0</v>
      </c>
      <c r="BT220" s="99">
        <f t="shared" si="205"/>
        <v>0</v>
      </c>
      <c r="BU220" s="99">
        <f t="shared" si="205"/>
        <v>0</v>
      </c>
      <c r="BV220" s="99">
        <f t="shared" si="205"/>
        <v>0</v>
      </c>
      <c r="BW220" s="99">
        <f t="shared" si="205"/>
        <v>0</v>
      </c>
      <c r="BX220" s="99">
        <f t="shared" si="205"/>
        <v>0</v>
      </c>
      <c r="BY220" s="99">
        <f t="shared" si="205"/>
        <v>0</v>
      </c>
      <c r="BZ220" s="99">
        <f t="shared" si="205"/>
        <v>0</v>
      </c>
      <c r="CA220" s="99">
        <f t="shared" si="205"/>
        <v>0</v>
      </c>
      <c r="CB220" s="99">
        <f t="shared" si="205"/>
        <v>0</v>
      </c>
      <c r="CC220" s="99">
        <f t="shared" si="205"/>
        <v>0</v>
      </c>
      <c r="CD220" s="99">
        <f t="shared" si="205"/>
        <v>0</v>
      </c>
      <c r="CE220" s="99">
        <f t="shared" si="205"/>
        <v>0</v>
      </c>
      <c r="CF220" s="99">
        <f t="shared" si="205"/>
        <v>0</v>
      </c>
      <c r="CG220" s="96">
        <f t="shared" si="203"/>
        <v>0</v>
      </c>
      <c r="CH220" s="96">
        <f t="shared" si="203"/>
        <v>0</v>
      </c>
      <c r="CI220" s="96">
        <f t="shared" si="203"/>
        <v>0</v>
      </c>
      <c r="CJ220" s="96">
        <f t="shared" si="203"/>
        <v>0</v>
      </c>
      <c r="CK220" s="96">
        <f t="shared" si="203"/>
        <v>0</v>
      </c>
      <c r="CL220" s="96">
        <f t="shared" si="202"/>
        <v>0</v>
      </c>
      <c r="CM220" s="96">
        <f t="shared" si="202"/>
        <v>0</v>
      </c>
      <c r="CN220" s="96">
        <f t="shared" si="202"/>
        <v>0</v>
      </c>
      <c r="CO220" s="32" t="s">
        <v>211</v>
      </c>
      <c r="CP220" s="18"/>
      <c r="CQ220" s="18"/>
    </row>
    <row r="221" spans="1:95" ht="27.75" customHeight="1" x14ac:dyDescent="0.25">
      <c r="A221" s="33" t="s">
        <v>296</v>
      </c>
      <c r="B221" s="34" t="s">
        <v>297</v>
      </c>
      <c r="C221" s="35" t="s">
        <v>117</v>
      </c>
      <c r="D221" s="36" t="s">
        <v>211</v>
      </c>
      <c r="E221" s="99">
        <v>0</v>
      </c>
      <c r="F221" s="99">
        <v>0</v>
      </c>
      <c r="G221" s="99">
        <v>0</v>
      </c>
      <c r="H221" s="99">
        <v>0</v>
      </c>
      <c r="I221" s="99">
        <v>0</v>
      </c>
      <c r="J221" s="99">
        <v>0</v>
      </c>
      <c r="K221" s="99">
        <v>0</v>
      </c>
      <c r="L221" s="99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43">
        <v>0</v>
      </c>
      <c r="W221" s="43">
        <v>0</v>
      </c>
      <c r="X221" s="43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  <c r="AW221" s="43">
        <v>0</v>
      </c>
      <c r="AX221" s="43">
        <v>0</v>
      </c>
      <c r="AY221" s="43">
        <v>0</v>
      </c>
      <c r="AZ221" s="43">
        <v>0</v>
      </c>
      <c r="BA221" s="43">
        <v>0</v>
      </c>
      <c r="BB221" s="43">
        <v>0</v>
      </c>
      <c r="BC221" s="43">
        <v>0</v>
      </c>
      <c r="BD221" s="43">
        <v>0</v>
      </c>
      <c r="BE221" s="43">
        <v>0</v>
      </c>
      <c r="BF221" s="43">
        <v>0</v>
      </c>
      <c r="BG221" s="43">
        <v>0</v>
      </c>
      <c r="BH221" s="43">
        <v>0</v>
      </c>
      <c r="BI221" s="43">
        <v>0</v>
      </c>
      <c r="BJ221" s="43">
        <v>0</v>
      </c>
      <c r="BK221" s="43">
        <v>0</v>
      </c>
      <c r="BL221" s="43">
        <v>0</v>
      </c>
      <c r="BM221" s="43">
        <v>0</v>
      </c>
      <c r="BN221" s="43">
        <v>0</v>
      </c>
      <c r="BO221" s="43">
        <v>0</v>
      </c>
      <c r="BP221" s="43">
        <v>0</v>
      </c>
      <c r="BQ221" s="99">
        <v>0</v>
      </c>
      <c r="BR221" s="99">
        <v>0</v>
      </c>
      <c r="BS221" s="99">
        <v>0</v>
      </c>
      <c r="BT221" s="99">
        <v>0</v>
      </c>
      <c r="BU221" s="99">
        <v>0</v>
      </c>
      <c r="BV221" s="99">
        <v>0</v>
      </c>
      <c r="BW221" s="99">
        <v>0</v>
      </c>
      <c r="BX221" s="99">
        <v>0</v>
      </c>
      <c r="BY221" s="99">
        <v>0</v>
      </c>
      <c r="BZ221" s="99">
        <v>0</v>
      </c>
      <c r="CA221" s="99">
        <v>0</v>
      </c>
      <c r="CB221" s="99">
        <v>0</v>
      </c>
      <c r="CC221" s="99">
        <v>0</v>
      </c>
      <c r="CD221" s="99">
        <v>0</v>
      </c>
      <c r="CE221" s="99">
        <v>0</v>
      </c>
      <c r="CF221" s="99">
        <v>0</v>
      </c>
      <c r="CG221" s="96">
        <f t="shared" si="203"/>
        <v>0</v>
      </c>
      <c r="CH221" s="96">
        <f t="shared" si="203"/>
        <v>0</v>
      </c>
      <c r="CI221" s="96">
        <f t="shared" si="203"/>
        <v>0</v>
      </c>
      <c r="CJ221" s="96">
        <f t="shared" si="203"/>
        <v>0</v>
      </c>
      <c r="CK221" s="96">
        <f t="shared" si="203"/>
        <v>0</v>
      </c>
      <c r="CL221" s="96">
        <f t="shared" si="202"/>
        <v>0</v>
      </c>
      <c r="CM221" s="96">
        <f t="shared" si="202"/>
        <v>0</v>
      </c>
      <c r="CN221" s="96">
        <f t="shared" si="202"/>
        <v>0</v>
      </c>
      <c r="CO221" s="32" t="s">
        <v>211</v>
      </c>
      <c r="CP221" s="18"/>
      <c r="CQ221" s="18"/>
    </row>
    <row r="222" spans="1:95" ht="27.75" customHeight="1" x14ac:dyDescent="0.25">
      <c r="A222" s="33" t="s">
        <v>298</v>
      </c>
      <c r="B222" s="34" t="s">
        <v>299</v>
      </c>
      <c r="C222" s="35" t="s">
        <v>117</v>
      </c>
      <c r="D222" s="36" t="s">
        <v>211</v>
      </c>
      <c r="E222" s="99">
        <v>0</v>
      </c>
      <c r="F222" s="99">
        <v>0</v>
      </c>
      <c r="G222" s="99">
        <v>0</v>
      </c>
      <c r="H222" s="99">
        <v>0</v>
      </c>
      <c r="I222" s="99">
        <v>0</v>
      </c>
      <c r="J222" s="99">
        <v>0</v>
      </c>
      <c r="K222" s="99">
        <v>0</v>
      </c>
      <c r="L222" s="99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3">
        <v>0</v>
      </c>
      <c r="AM222" s="43">
        <v>0</v>
      </c>
      <c r="AN222" s="43">
        <v>0</v>
      </c>
      <c r="AO222" s="43">
        <v>0</v>
      </c>
      <c r="AP222" s="43">
        <v>0</v>
      </c>
      <c r="AQ222" s="43">
        <v>0</v>
      </c>
      <c r="AR222" s="43">
        <v>0</v>
      </c>
      <c r="AS222" s="43">
        <v>0</v>
      </c>
      <c r="AT222" s="43">
        <v>0</v>
      </c>
      <c r="AU222" s="43">
        <v>0</v>
      </c>
      <c r="AV222" s="43">
        <v>0</v>
      </c>
      <c r="AW222" s="43">
        <v>0</v>
      </c>
      <c r="AX222" s="43">
        <v>0</v>
      </c>
      <c r="AY222" s="43">
        <v>0</v>
      </c>
      <c r="AZ222" s="43">
        <v>0</v>
      </c>
      <c r="BA222" s="43">
        <v>0</v>
      </c>
      <c r="BB222" s="43">
        <v>0</v>
      </c>
      <c r="BC222" s="43">
        <v>0</v>
      </c>
      <c r="BD222" s="43">
        <v>0</v>
      </c>
      <c r="BE222" s="43">
        <v>0</v>
      </c>
      <c r="BF222" s="43">
        <v>0</v>
      </c>
      <c r="BG222" s="43">
        <v>0</v>
      </c>
      <c r="BH222" s="43">
        <v>0</v>
      </c>
      <c r="BI222" s="43">
        <v>0</v>
      </c>
      <c r="BJ222" s="43">
        <v>0</v>
      </c>
      <c r="BK222" s="43">
        <v>0</v>
      </c>
      <c r="BL222" s="43">
        <v>0</v>
      </c>
      <c r="BM222" s="43">
        <v>0</v>
      </c>
      <c r="BN222" s="43">
        <v>0</v>
      </c>
      <c r="BO222" s="43">
        <v>0</v>
      </c>
      <c r="BP222" s="43">
        <v>0</v>
      </c>
      <c r="BQ222" s="99">
        <v>0</v>
      </c>
      <c r="BR222" s="99">
        <v>0</v>
      </c>
      <c r="BS222" s="99">
        <v>0</v>
      </c>
      <c r="BT222" s="99">
        <v>0</v>
      </c>
      <c r="BU222" s="99">
        <v>0</v>
      </c>
      <c r="BV222" s="99">
        <v>0</v>
      </c>
      <c r="BW222" s="99">
        <v>0</v>
      </c>
      <c r="BX222" s="99">
        <v>0</v>
      </c>
      <c r="BY222" s="99">
        <v>0</v>
      </c>
      <c r="BZ222" s="99">
        <v>0</v>
      </c>
      <c r="CA222" s="99">
        <v>0</v>
      </c>
      <c r="CB222" s="99">
        <v>0</v>
      </c>
      <c r="CC222" s="99">
        <v>0</v>
      </c>
      <c r="CD222" s="99">
        <v>0</v>
      </c>
      <c r="CE222" s="99">
        <v>0</v>
      </c>
      <c r="CF222" s="99">
        <v>0</v>
      </c>
      <c r="CG222" s="96">
        <f t="shared" si="203"/>
        <v>0</v>
      </c>
      <c r="CH222" s="96">
        <f t="shared" si="203"/>
        <v>0</v>
      </c>
      <c r="CI222" s="96">
        <f t="shared" si="203"/>
        <v>0</v>
      </c>
      <c r="CJ222" s="96">
        <f t="shared" si="203"/>
        <v>0</v>
      </c>
      <c r="CK222" s="96">
        <f t="shared" si="203"/>
        <v>0</v>
      </c>
      <c r="CL222" s="96">
        <f t="shared" si="202"/>
        <v>0</v>
      </c>
      <c r="CM222" s="96">
        <f t="shared" si="202"/>
        <v>0</v>
      </c>
      <c r="CN222" s="96">
        <f t="shared" si="202"/>
        <v>0</v>
      </c>
      <c r="CO222" s="32" t="s">
        <v>211</v>
      </c>
      <c r="CP222" s="18"/>
      <c r="CQ222" s="18"/>
    </row>
    <row r="223" spans="1:95" ht="27.75" customHeight="1" x14ac:dyDescent="0.25">
      <c r="A223" s="33" t="s">
        <v>300</v>
      </c>
      <c r="B223" s="34" t="s">
        <v>301</v>
      </c>
      <c r="C223" s="35" t="s">
        <v>117</v>
      </c>
      <c r="D223" s="36" t="s">
        <v>211</v>
      </c>
      <c r="E223" s="99">
        <v>0</v>
      </c>
      <c r="F223" s="99">
        <v>0</v>
      </c>
      <c r="G223" s="99">
        <v>0</v>
      </c>
      <c r="H223" s="99">
        <v>0</v>
      </c>
      <c r="I223" s="99">
        <v>0</v>
      </c>
      <c r="J223" s="99">
        <v>0</v>
      </c>
      <c r="K223" s="99">
        <v>0</v>
      </c>
      <c r="L223" s="99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43">
        <v>0</v>
      </c>
      <c r="AJ223" s="43">
        <v>0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  <c r="AP223" s="43">
        <v>0</v>
      </c>
      <c r="AQ223" s="43">
        <v>0</v>
      </c>
      <c r="AR223" s="43">
        <v>0</v>
      </c>
      <c r="AS223" s="43">
        <v>0</v>
      </c>
      <c r="AT223" s="43">
        <v>0</v>
      </c>
      <c r="AU223" s="43">
        <v>0</v>
      </c>
      <c r="AV223" s="43">
        <v>0</v>
      </c>
      <c r="AW223" s="4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3">
        <v>0</v>
      </c>
      <c r="BD223" s="43">
        <v>0</v>
      </c>
      <c r="BE223" s="43">
        <v>0</v>
      </c>
      <c r="BF223" s="43">
        <v>0</v>
      </c>
      <c r="BG223" s="43">
        <v>0</v>
      </c>
      <c r="BH223" s="43">
        <v>0</v>
      </c>
      <c r="BI223" s="43">
        <v>0</v>
      </c>
      <c r="BJ223" s="43">
        <v>0</v>
      </c>
      <c r="BK223" s="43">
        <v>0</v>
      </c>
      <c r="BL223" s="43">
        <v>0</v>
      </c>
      <c r="BM223" s="43">
        <v>0</v>
      </c>
      <c r="BN223" s="43">
        <v>0</v>
      </c>
      <c r="BO223" s="43">
        <v>0</v>
      </c>
      <c r="BP223" s="43">
        <v>0</v>
      </c>
      <c r="BQ223" s="99">
        <v>0</v>
      </c>
      <c r="BR223" s="99">
        <v>0</v>
      </c>
      <c r="BS223" s="99">
        <v>0</v>
      </c>
      <c r="BT223" s="99">
        <v>0</v>
      </c>
      <c r="BU223" s="99">
        <v>0</v>
      </c>
      <c r="BV223" s="99">
        <v>0</v>
      </c>
      <c r="BW223" s="99">
        <v>0</v>
      </c>
      <c r="BX223" s="99">
        <v>0</v>
      </c>
      <c r="BY223" s="99">
        <v>0</v>
      </c>
      <c r="BZ223" s="99">
        <v>0</v>
      </c>
      <c r="CA223" s="99">
        <v>0</v>
      </c>
      <c r="CB223" s="99">
        <v>0</v>
      </c>
      <c r="CC223" s="99">
        <v>0</v>
      </c>
      <c r="CD223" s="99">
        <v>0</v>
      </c>
      <c r="CE223" s="99">
        <v>0</v>
      </c>
      <c r="CF223" s="99">
        <v>0</v>
      </c>
      <c r="CG223" s="96">
        <f t="shared" si="203"/>
        <v>0</v>
      </c>
      <c r="CH223" s="96">
        <f t="shared" si="203"/>
        <v>0</v>
      </c>
      <c r="CI223" s="96">
        <f t="shared" si="203"/>
        <v>0</v>
      </c>
      <c r="CJ223" s="96">
        <f t="shared" si="203"/>
        <v>0</v>
      </c>
      <c r="CK223" s="96">
        <f t="shared" si="203"/>
        <v>0</v>
      </c>
      <c r="CL223" s="96">
        <f t="shared" si="202"/>
        <v>0</v>
      </c>
      <c r="CM223" s="96">
        <f t="shared" si="202"/>
        <v>0</v>
      </c>
      <c r="CN223" s="96">
        <f t="shared" si="202"/>
        <v>0</v>
      </c>
      <c r="CO223" s="32" t="s">
        <v>211</v>
      </c>
      <c r="CP223" s="18"/>
      <c r="CQ223" s="18"/>
    </row>
    <row r="224" spans="1:95" ht="27.75" customHeight="1" x14ac:dyDescent="0.25">
      <c r="A224" s="33" t="s">
        <v>302</v>
      </c>
      <c r="B224" s="34" t="s">
        <v>208</v>
      </c>
      <c r="C224" s="35" t="s">
        <v>117</v>
      </c>
      <c r="D224" s="36" t="s">
        <v>211</v>
      </c>
      <c r="E224" s="99">
        <v>0</v>
      </c>
      <c r="F224" s="99">
        <v>0</v>
      </c>
      <c r="G224" s="99">
        <v>0</v>
      </c>
      <c r="H224" s="99">
        <v>0</v>
      </c>
      <c r="I224" s="99">
        <v>0</v>
      </c>
      <c r="J224" s="99">
        <v>0</v>
      </c>
      <c r="K224" s="99">
        <v>0</v>
      </c>
      <c r="L224" s="99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  <c r="AP224" s="43">
        <v>0</v>
      </c>
      <c r="AQ224" s="43">
        <v>0</v>
      </c>
      <c r="AR224" s="43">
        <v>0</v>
      </c>
      <c r="AS224" s="43">
        <v>0</v>
      </c>
      <c r="AT224" s="43">
        <v>0</v>
      </c>
      <c r="AU224" s="43">
        <v>0</v>
      </c>
      <c r="AV224" s="43">
        <v>0</v>
      </c>
      <c r="AW224" s="4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3">
        <v>0</v>
      </c>
      <c r="BD224" s="43">
        <v>0</v>
      </c>
      <c r="BE224" s="43">
        <v>0</v>
      </c>
      <c r="BF224" s="43">
        <v>0</v>
      </c>
      <c r="BG224" s="43">
        <v>0</v>
      </c>
      <c r="BH224" s="43">
        <v>0</v>
      </c>
      <c r="BI224" s="43">
        <v>0</v>
      </c>
      <c r="BJ224" s="43">
        <v>0</v>
      </c>
      <c r="BK224" s="43">
        <v>0</v>
      </c>
      <c r="BL224" s="43">
        <v>0</v>
      </c>
      <c r="BM224" s="43">
        <v>0</v>
      </c>
      <c r="BN224" s="43">
        <v>0</v>
      </c>
      <c r="BO224" s="43">
        <v>0</v>
      </c>
      <c r="BP224" s="43">
        <v>0</v>
      </c>
      <c r="BQ224" s="99">
        <v>0</v>
      </c>
      <c r="BR224" s="99">
        <v>0</v>
      </c>
      <c r="BS224" s="99">
        <v>0</v>
      </c>
      <c r="BT224" s="99">
        <v>0</v>
      </c>
      <c r="BU224" s="99">
        <v>0</v>
      </c>
      <c r="BV224" s="99">
        <v>0</v>
      </c>
      <c r="BW224" s="99">
        <v>0</v>
      </c>
      <c r="BX224" s="99">
        <v>0</v>
      </c>
      <c r="BY224" s="99">
        <v>0</v>
      </c>
      <c r="BZ224" s="99">
        <v>0</v>
      </c>
      <c r="CA224" s="99">
        <v>0</v>
      </c>
      <c r="CB224" s="99">
        <v>0</v>
      </c>
      <c r="CC224" s="99">
        <v>0</v>
      </c>
      <c r="CD224" s="99">
        <v>0</v>
      </c>
      <c r="CE224" s="99">
        <v>0</v>
      </c>
      <c r="CF224" s="99">
        <v>0</v>
      </c>
      <c r="CG224" s="96">
        <f t="shared" si="203"/>
        <v>0</v>
      </c>
      <c r="CH224" s="96">
        <f t="shared" si="203"/>
        <v>0</v>
      </c>
      <c r="CI224" s="96">
        <f t="shared" si="203"/>
        <v>0</v>
      </c>
      <c r="CJ224" s="96">
        <f t="shared" si="203"/>
        <v>0</v>
      </c>
      <c r="CK224" s="96">
        <f t="shared" si="203"/>
        <v>0</v>
      </c>
      <c r="CL224" s="96">
        <f t="shared" si="202"/>
        <v>0</v>
      </c>
      <c r="CM224" s="96">
        <f t="shared" si="202"/>
        <v>0</v>
      </c>
      <c r="CN224" s="96">
        <f t="shared" si="202"/>
        <v>0</v>
      </c>
      <c r="CO224" s="32" t="s">
        <v>211</v>
      </c>
      <c r="CP224" s="18"/>
      <c r="CQ224" s="18"/>
    </row>
    <row r="225" spans="1:95" ht="27.75" customHeight="1" x14ac:dyDescent="0.25">
      <c r="A225" s="33" t="s">
        <v>303</v>
      </c>
      <c r="B225" s="34" t="s">
        <v>304</v>
      </c>
      <c r="C225" s="35" t="s">
        <v>117</v>
      </c>
      <c r="D225" s="36" t="s">
        <v>211</v>
      </c>
      <c r="E225" s="99">
        <v>0</v>
      </c>
      <c r="F225" s="99">
        <v>0</v>
      </c>
      <c r="G225" s="99">
        <v>0</v>
      </c>
      <c r="H225" s="99">
        <v>0</v>
      </c>
      <c r="I225" s="99">
        <v>0</v>
      </c>
      <c r="J225" s="99">
        <v>0</v>
      </c>
      <c r="K225" s="99">
        <v>0</v>
      </c>
      <c r="L225" s="99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3">
        <v>0</v>
      </c>
      <c r="AL225" s="43">
        <v>0</v>
      </c>
      <c r="AM225" s="43">
        <v>0</v>
      </c>
      <c r="AN225" s="43">
        <v>0</v>
      </c>
      <c r="AO225" s="43">
        <v>0</v>
      </c>
      <c r="AP225" s="43">
        <v>0</v>
      </c>
      <c r="AQ225" s="43">
        <v>0</v>
      </c>
      <c r="AR225" s="43">
        <v>0</v>
      </c>
      <c r="AS225" s="43">
        <v>0</v>
      </c>
      <c r="AT225" s="43">
        <v>0</v>
      </c>
      <c r="AU225" s="43">
        <v>0</v>
      </c>
      <c r="AV225" s="43">
        <v>0</v>
      </c>
      <c r="AW225" s="4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3">
        <v>0</v>
      </c>
      <c r="BD225" s="43">
        <v>0</v>
      </c>
      <c r="BE225" s="43">
        <v>0</v>
      </c>
      <c r="BF225" s="43">
        <v>0</v>
      </c>
      <c r="BG225" s="43">
        <v>0</v>
      </c>
      <c r="BH225" s="43">
        <v>0</v>
      </c>
      <c r="BI225" s="43">
        <v>0</v>
      </c>
      <c r="BJ225" s="43">
        <v>0</v>
      </c>
      <c r="BK225" s="43">
        <v>0</v>
      </c>
      <c r="BL225" s="43">
        <v>0</v>
      </c>
      <c r="BM225" s="43">
        <v>0</v>
      </c>
      <c r="BN225" s="43">
        <v>0</v>
      </c>
      <c r="BO225" s="43">
        <v>0</v>
      </c>
      <c r="BP225" s="43">
        <v>0</v>
      </c>
      <c r="BQ225" s="99">
        <v>0</v>
      </c>
      <c r="BR225" s="99">
        <v>0</v>
      </c>
      <c r="BS225" s="99">
        <v>0</v>
      </c>
      <c r="BT225" s="99">
        <v>0</v>
      </c>
      <c r="BU225" s="99">
        <v>0</v>
      </c>
      <c r="BV225" s="99">
        <v>0</v>
      </c>
      <c r="BW225" s="99">
        <v>0</v>
      </c>
      <c r="BX225" s="99">
        <v>0</v>
      </c>
      <c r="BY225" s="99">
        <v>0</v>
      </c>
      <c r="BZ225" s="99">
        <v>0</v>
      </c>
      <c r="CA225" s="99">
        <v>0</v>
      </c>
      <c r="CB225" s="99">
        <v>0</v>
      </c>
      <c r="CC225" s="99">
        <v>0</v>
      </c>
      <c r="CD225" s="99">
        <v>0</v>
      </c>
      <c r="CE225" s="99">
        <v>0</v>
      </c>
      <c r="CF225" s="99">
        <v>0</v>
      </c>
      <c r="CG225" s="96">
        <f t="shared" si="203"/>
        <v>0</v>
      </c>
      <c r="CH225" s="96">
        <f t="shared" si="203"/>
        <v>0</v>
      </c>
      <c r="CI225" s="96">
        <f t="shared" si="203"/>
        <v>0</v>
      </c>
      <c r="CJ225" s="96">
        <f t="shared" si="203"/>
        <v>0</v>
      </c>
      <c r="CK225" s="96">
        <f t="shared" si="203"/>
        <v>0</v>
      </c>
      <c r="CL225" s="96">
        <f t="shared" si="202"/>
        <v>0</v>
      </c>
      <c r="CM225" s="96">
        <f t="shared" si="202"/>
        <v>0</v>
      </c>
      <c r="CN225" s="96">
        <f t="shared" si="202"/>
        <v>0</v>
      </c>
      <c r="CO225" s="32" t="s">
        <v>211</v>
      </c>
      <c r="CP225" s="18"/>
      <c r="CQ225" s="18"/>
    </row>
    <row r="226" spans="1:95" ht="27.75" customHeight="1" x14ac:dyDescent="0.25">
      <c r="A226" s="33" t="s">
        <v>305</v>
      </c>
      <c r="B226" s="34" t="s">
        <v>306</v>
      </c>
      <c r="C226" s="35" t="s">
        <v>117</v>
      </c>
      <c r="D226" s="36" t="s">
        <v>211</v>
      </c>
      <c r="E226" s="99">
        <v>0</v>
      </c>
      <c r="F226" s="99">
        <v>0</v>
      </c>
      <c r="G226" s="99">
        <v>0</v>
      </c>
      <c r="H226" s="99">
        <v>0</v>
      </c>
      <c r="I226" s="99">
        <v>0</v>
      </c>
      <c r="J226" s="99">
        <v>0</v>
      </c>
      <c r="K226" s="99">
        <v>0</v>
      </c>
      <c r="L226" s="99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43">
        <v>0</v>
      </c>
      <c r="AJ226" s="43">
        <v>0</v>
      </c>
      <c r="AK226" s="43">
        <v>0</v>
      </c>
      <c r="AL226" s="43">
        <v>0</v>
      </c>
      <c r="AM226" s="43">
        <v>0</v>
      </c>
      <c r="AN226" s="43">
        <v>0</v>
      </c>
      <c r="AO226" s="43">
        <v>0</v>
      </c>
      <c r="AP226" s="43">
        <v>0</v>
      </c>
      <c r="AQ226" s="43">
        <v>0</v>
      </c>
      <c r="AR226" s="43">
        <v>0</v>
      </c>
      <c r="AS226" s="43">
        <v>0</v>
      </c>
      <c r="AT226" s="43">
        <v>0</v>
      </c>
      <c r="AU226" s="43">
        <v>0</v>
      </c>
      <c r="AV226" s="43">
        <v>0</v>
      </c>
      <c r="AW226" s="43">
        <v>0</v>
      </c>
      <c r="AX226" s="43">
        <v>0</v>
      </c>
      <c r="AY226" s="43">
        <v>0</v>
      </c>
      <c r="AZ226" s="43">
        <v>0</v>
      </c>
      <c r="BA226" s="43">
        <v>0</v>
      </c>
      <c r="BB226" s="43">
        <v>0</v>
      </c>
      <c r="BC226" s="43">
        <v>0</v>
      </c>
      <c r="BD226" s="43">
        <v>0</v>
      </c>
      <c r="BE226" s="43">
        <v>0</v>
      </c>
      <c r="BF226" s="43">
        <v>0</v>
      </c>
      <c r="BG226" s="43">
        <v>0</v>
      </c>
      <c r="BH226" s="43">
        <v>0</v>
      </c>
      <c r="BI226" s="43">
        <v>0</v>
      </c>
      <c r="BJ226" s="43">
        <v>0</v>
      </c>
      <c r="BK226" s="43">
        <v>0</v>
      </c>
      <c r="BL226" s="43">
        <v>0</v>
      </c>
      <c r="BM226" s="43">
        <v>0</v>
      </c>
      <c r="BN226" s="43">
        <v>0</v>
      </c>
      <c r="BO226" s="43">
        <v>0</v>
      </c>
      <c r="BP226" s="43">
        <v>0</v>
      </c>
      <c r="BQ226" s="99">
        <v>0</v>
      </c>
      <c r="BR226" s="99">
        <v>0</v>
      </c>
      <c r="BS226" s="99">
        <v>0</v>
      </c>
      <c r="BT226" s="99">
        <v>0</v>
      </c>
      <c r="BU226" s="99">
        <v>0</v>
      </c>
      <c r="BV226" s="99">
        <v>0</v>
      </c>
      <c r="BW226" s="99">
        <v>0</v>
      </c>
      <c r="BX226" s="99">
        <v>0</v>
      </c>
      <c r="BY226" s="99">
        <v>0</v>
      </c>
      <c r="BZ226" s="99">
        <v>0</v>
      </c>
      <c r="CA226" s="99">
        <v>0</v>
      </c>
      <c r="CB226" s="99">
        <v>0</v>
      </c>
      <c r="CC226" s="99">
        <v>0</v>
      </c>
      <c r="CD226" s="99">
        <v>0</v>
      </c>
      <c r="CE226" s="99">
        <v>0</v>
      </c>
      <c r="CF226" s="99">
        <v>0</v>
      </c>
      <c r="CG226" s="96">
        <f t="shared" si="203"/>
        <v>0</v>
      </c>
      <c r="CH226" s="96">
        <f t="shared" si="203"/>
        <v>0</v>
      </c>
      <c r="CI226" s="96">
        <f t="shared" si="203"/>
        <v>0</v>
      </c>
      <c r="CJ226" s="96">
        <f t="shared" si="203"/>
        <v>0</v>
      </c>
      <c r="CK226" s="96">
        <f t="shared" si="203"/>
        <v>0</v>
      </c>
      <c r="CL226" s="96">
        <f t="shared" si="202"/>
        <v>0</v>
      </c>
      <c r="CM226" s="96">
        <f t="shared" si="202"/>
        <v>0</v>
      </c>
      <c r="CN226" s="96">
        <f t="shared" si="202"/>
        <v>0</v>
      </c>
      <c r="CO226" s="32" t="s">
        <v>211</v>
      </c>
      <c r="CP226" s="18"/>
      <c r="CQ226" s="18"/>
    </row>
    <row r="227" spans="1:95" ht="27.75" customHeight="1" x14ac:dyDescent="0.25">
      <c r="A227" s="33" t="s">
        <v>307</v>
      </c>
      <c r="B227" s="34" t="s">
        <v>308</v>
      </c>
      <c r="C227" s="35" t="s">
        <v>117</v>
      </c>
      <c r="D227" s="36" t="s">
        <v>211</v>
      </c>
      <c r="E227" s="99">
        <v>0</v>
      </c>
      <c r="F227" s="99">
        <v>0</v>
      </c>
      <c r="G227" s="99">
        <v>0</v>
      </c>
      <c r="H227" s="99">
        <v>0</v>
      </c>
      <c r="I227" s="99">
        <v>0</v>
      </c>
      <c r="J227" s="99">
        <v>0</v>
      </c>
      <c r="K227" s="99">
        <v>0</v>
      </c>
      <c r="L227" s="99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3">
        <v>0</v>
      </c>
      <c r="AJ227" s="43">
        <v>0</v>
      </c>
      <c r="AK227" s="43">
        <v>0</v>
      </c>
      <c r="AL227" s="43">
        <v>0</v>
      </c>
      <c r="AM227" s="43">
        <v>0</v>
      </c>
      <c r="AN227" s="43">
        <v>0</v>
      </c>
      <c r="AO227" s="43">
        <v>0</v>
      </c>
      <c r="AP227" s="43">
        <v>0</v>
      </c>
      <c r="AQ227" s="43">
        <v>0</v>
      </c>
      <c r="AR227" s="43">
        <v>0</v>
      </c>
      <c r="AS227" s="43">
        <v>0</v>
      </c>
      <c r="AT227" s="43">
        <v>0</v>
      </c>
      <c r="AU227" s="43">
        <v>0</v>
      </c>
      <c r="AV227" s="43">
        <v>0</v>
      </c>
      <c r="AW227" s="43">
        <v>0</v>
      </c>
      <c r="AX227" s="43">
        <v>0</v>
      </c>
      <c r="AY227" s="43">
        <v>0</v>
      </c>
      <c r="AZ227" s="43">
        <v>0</v>
      </c>
      <c r="BA227" s="43">
        <v>0</v>
      </c>
      <c r="BB227" s="43">
        <v>0</v>
      </c>
      <c r="BC227" s="43">
        <v>0</v>
      </c>
      <c r="BD227" s="43">
        <v>0</v>
      </c>
      <c r="BE227" s="43">
        <v>0</v>
      </c>
      <c r="BF227" s="43">
        <v>0</v>
      </c>
      <c r="BG227" s="43">
        <v>0</v>
      </c>
      <c r="BH227" s="43">
        <v>0</v>
      </c>
      <c r="BI227" s="43">
        <v>0</v>
      </c>
      <c r="BJ227" s="43">
        <v>0</v>
      </c>
      <c r="BK227" s="43">
        <v>0</v>
      </c>
      <c r="BL227" s="43">
        <v>0</v>
      </c>
      <c r="BM227" s="43">
        <v>0</v>
      </c>
      <c r="BN227" s="43">
        <v>0</v>
      </c>
      <c r="BO227" s="43">
        <v>0</v>
      </c>
      <c r="BP227" s="43">
        <v>0</v>
      </c>
      <c r="BQ227" s="99">
        <v>0</v>
      </c>
      <c r="BR227" s="99">
        <v>0</v>
      </c>
      <c r="BS227" s="99">
        <v>0</v>
      </c>
      <c r="BT227" s="99">
        <v>0</v>
      </c>
      <c r="BU227" s="99">
        <v>0</v>
      </c>
      <c r="BV227" s="99">
        <v>0</v>
      </c>
      <c r="BW227" s="99">
        <v>0</v>
      </c>
      <c r="BX227" s="99">
        <v>0</v>
      </c>
      <c r="BY227" s="99">
        <v>0</v>
      </c>
      <c r="BZ227" s="99">
        <v>0</v>
      </c>
      <c r="CA227" s="99">
        <v>0</v>
      </c>
      <c r="CB227" s="99">
        <v>0</v>
      </c>
      <c r="CC227" s="99">
        <v>0</v>
      </c>
      <c r="CD227" s="99">
        <v>0</v>
      </c>
      <c r="CE227" s="99">
        <v>0</v>
      </c>
      <c r="CF227" s="99">
        <v>0</v>
      </c>
      <c r="CG227" s="96">
        <f t="shared" si="203"/>
        <v>0</v>
      </c>
      <c r="CH227" s="96">
        <f t="shared" si="203"/>
        <v>0</v>
      </c>
      <c r="CI227" s="96">
        <f t="shared" si="203"/>
        <v>0</v>
      </c>
      <c r="CJ227" s="96">
        <f t="shared" si="203"/>
        <v>0</v>
      </c>
      <c r="CK227" s="96">
        <f t="shared" si="203"/>
        <v>0</v>
      </c>
      <c r="CL227" s="96">
        <f t="shared" si="202"/>
        <v>0</v>
      </c>
      <c r="CM227" s="96">
        <f t="shared" si="202"/>
        <v>0</v>
      </c>
      <c r="CN227" s="96">
        <f t="shared" si="202"/>
        <v>0</v>
      </c>
      <c r="CO227" s="32" t="s">
        <v>211</v>
      </c>
      <c r="CP227" s="18"/>
      <c r="CQ227" s="18"/>
    </row>
    <row r="228" spans="1:95" ht="27.75" customHeight="1" x14ac:dyDescent="0.25">
      <c r="A228" s="33" t="s">
        <v>309</v>
      </c>
      <c r="B228" s="34" t="s">
        <v>310</v>
      </c>
      <c r="C228" s="35" t="s">
        <v>117</v>
      </c>
      <c r="D228" s="36" t="s">
        <v>211</v>
      </c>
      <c r="E228" s="99">
        <v>0</v>
      </c>
      <c r="F228" s="99">
        <v>0</v>
      </c>
      <c r="G228" s="99">
        <v>0</v>
      </c>
      <c r="H228" s="99">
        <v>0</v>
      </c>
      <c r="I228" s="99">
        <v>0</v>
      </c>
      <c r="J228" s="99">
        <v>0</v>
      </c>
      <c r="K228" s="99">
        <v>0</v>
      </c>
      <c r="L228" s="99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3">
        <v>0</v>
      </c>
      <c r="AJ228" s="43">
        <v>0</v>
      </c>
      <c r="AK228" s="43">
        <v>0</v>
      </c>
      <c r="AL228" s="43">
        <v>0</v>
      </c>
      <c r="AM228" s="43">
        <v>0</v>
      </c>
      <c r="AN228" s="43">
        <v>0</v>
      </c>
      <c r="AO228" s="43">
        <v>0</v>
      </c>
      <c r="AP228" s="43">
        <v>0</v>
      </c>
      <c r="AQ228" s="43">
        <v>0</v>
      </c>
      <c r="AR228" s="43">
        <v>0</v>
      </c>
      <c r="AS228" s="43">
        <v>0</v>
      </c>
      <c r="AT228" s="43">
        <v>0</v>
      </c>
      <c r="AU228" s="43">
        <v>0</v>
      </c>
      <c r="AV228" s="43">
        <v>0</v>
      </c>
      <c r="AW228" s="43">
        <v>0</v>
      </c>
      <c r="AX228" s="43">
        <v>0</v>
      </c>
      <c r="AY228" s="43">
        <v>0</v>
      </c>
      <c r="AZ228" s="43">
        <v>0</v>
      </c>
      <c r="BA228" s="43">
        <v>0</v>
      </c>
      <c r="BB228" s="43">
        <v>0</v>
      </c>
      <c r="BC228" s="43">
        <v>0</v>
      </c>
      <c r="BD228" s="43">
        <v>0</v>
      </c>
      <c r="BE228" s="43">
        <v>0</v>
      </c>
      <c r="BF228" s="43">
        <v>0</v>
      </c>
      <c r="BG228" s="43">
        <v>0</v>
      </c>
      <c r="BH228" s="43">
        <v>0</v>
      </c>
      <c r="BI228" s="43">
        <v>0</v>
      </c>
      <c r="BJ228" s="43">
        <v>0</v>
      </c>
      <c r="BK228" s="43">
        <v>0</v>
      </c>
      <c r="BL228" s="43">
        <v>0</v>
      </c>
      <c r="BM228" s="43">
        <v>0</v>
      </c>
      <c r="BN228" s="43">
        <v>0</v>
      </c>
      <c r="BO228" s="43">
        <v>0</v>
      </c>
      <c r="BP228" s="43">
        <v>0</v>
      </c>
      <c r="BQ228" s="99">
        <v>0</v>
      </c>
      <c r="BR228" s="99">
        <v>0</v>
      </c>
      <c r="BS228" s="99">
        <v>0</v>
      </c>
      <c r="BT228" s="99">
        <v>0</v>
      </c>
      <c r="BU228" s="99">
        <v>0</v>
      </c>
      <c r="BV228" s="99">
        <v>0</v>
      </c>
      <c r="BW228" s="99">
        <v>0</v>
      </c>
      <c r="BX228" s="99">
        <v>0</v>
      </c>
      <c r="BY228" s="99">
        <v>0</v>
      </c>
      <c r="BZ228" s="99">
        <v>0</v>
      </c>
      <c r="CA228" s="99">
        <v>0</v>
      </c>
      <c r="CB228" s="99">
        <v>0</v>
      </c>
      <c r="CC228" s="99">
        <v>0</v>
      </c>
      <c r="CD228" s="99">
        <v>0</v>
      </c>
      <c r="CE228" s="99">
        <v>0</v>
      </c>
      <c r="CF228" s="99">
        <v>0</v>
      </c>
      <c r="CG228" s="96">
        <f t="shared" si="203"/>
        <v>0</v>
      </c>
      <c r="CH228" s="96">
        <f t="shared" si="203"/>
        <v>0</v>
      </c>
      <c r="CI228" s="96">
        <f t="shared" si="203"/>
        <v>0</v>
      </c>
      <c r="CJ228" s="96">
        <f t="shared" si="203"/>
        <v>0</v>
      </c>
      <c r="CK228" s="96">
        <f t="shared" si="203"/>
        <v>0</v>
      </c>
      <c r="CL228" s="96">
        <f t="shared" si="202"/>
        <v>0</v>
      </c>
      <c r="CM228" s="96">
        <f t="shared" si="202"/>
        <v>0</v>
      </c>
      <c r="CN228" s="96">
        <f t="shared" si="202"/>
        <v>0</v>
      </c>
      <c r="CO228" s="32" t="s">
        <v>211</v>
      </c>
      <c r="CP228" s="18"/>
      <c r="CQ228" s="18"/>
    </row>
    <row r="229" spans="1:95" ht="27.75" customHeight="1" x14ac:dyDescent="0.25">
      <c r="A229" s="33" t="s">
        <v>311</v>
      </c>
      <c r="B229" s="34" t="s">
        <v>312</v>
      </c>
      <c r="C229" s="35" t="s">
        <v>117</v>
      </c>
      <c r="D229" s="36" t="s">
        <v>211</v>
      </c>
      <c r="E229" s="99">
        <v>0</v>
      </c>
      <c r="F229" s="99">
        <v>0</v>
      </c>
      <c r="G229" s="99">
        <v>0</v>
      </c>
      <c r="H229" s="99">
        <v>0</v>
      </c>
      <c r="I229" s="99">
        <v>0</v>
      </c>
      <c r="J229" s="99">
        <v>0</v>
      </c>
      <c r="K229" s="99">
        <v>0</v>
      </c>
      <c r="L229" s="99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3">
        <v>0</v>
      </c>
      <c r="AJ229" s="43">
        <v>0</v>
      </c>
      <c r="AK229" s="43">
        <v>0</v>
      </c>
      <c r="AL229" s="43">
        <v>0</v>
      </c>
      <c r="AM229" s="43">
        <v>0</v>
      </c>
      <c r="AN229" s="43">
        <v>0</v>
      </c>
      <c r="AO229" s="43">
        <v>0</v>
      </c>
      <c r="AP229" s="43">
        <v>0</v>
      </c>
      <c r="AQ229" s="43">
        <v>0</v>
      </c>
      <c r="AR229" s="43">
        <v>0</v>
      </c>
      <c r="AS229" s="43">
        <v>0</v>
      </c>
      <c r="AT229" s="43">
        <v>0</v>
      </c>
      <c r="AU229" s="43">
        <v>0</v>
      </c>
      <c r="AV229" s="43">
        <v>0</v>
      </c>
      <c r="AW229" s="43">
        <v>0</v>
      </c>
      <c r="AX229" s="43">
        <v>0</v>
      </c>
      <c r="AY229" s="43">
        <v>0</v>
      </c>
      <c r="AZ229" s="43">
        <v>0</v>
      </c>
      <c r="BA229" s="43">
        <v>0</v>
      </c>
      <c r="BB229" s="43">
        <v>0</v>
      </c>
      <c r="BC229" s="43">
        <v>0</v>
      </c>
      <c r="BD229" s="43">
        <v>0</v>
      </c>
      <c r="BE229" s="43">
        <v>0</v>
      </c>
      <c r="BF229" s="43">
        <v>0</v>
      </c>
      <c r="BG229" s="43">
        <v>0</v>
      </c>
      <c r="BH229" s="43">
        <v>0</v>
      </c>
      <c r="BI229" s="43">
        <v>0</v>
      </c>
      <c r="BJ229" s="43">
        <v>0</v>
      </c>
      <c r="BK229" s="43">
        <v>0</v>
      </c>
      <c r="BL229" s="43">
        <v>0</v>
      </c>
      <c r="BM229" s="43">
        <v>0</v>
      </c>
      <c r="BN229" s="43">
        <v>0</v>
      </c>
      <c r="BO229" s="43">
        <v>0</v>
      </c>
      <c r="BP229" s="43">
        <v>0</v>
      </c>
      <c r="BQ229" s="99">
        <v>0</v>
      </c>
      <c r="BR229" s="99">
        <v>0</v>
      </c>
      <c r="BS229" s="99">
        <v>0</v>
      </c>
      <c r="BT229" s="99">
        <v>0</v>
      </c>
      <c r="BU229" s="99">
        <v>0</v>
      </c>
      <c r="BV229" s="99">
        <v>0</v>
      </c>
      <c r="BW229" s="99">
        <v>0</v>
      </c>
      <c r="BX229" s="99">
        <v>0</v>
      </c>
      <c r="BY229" s="99">
        <v>0</v>
      </c>
      <c r="BZ229" s="99">
        <v>0</v>
      </c>
      <c r="CA229" s="99">
        <v>0</v>
      </c>
      <c r="CB229" s="99">
        <v>0</v>
      </c>
      <c r="CC229" s="99">
        <v>0</v>
      </c>
      <c r="CD229" s="99">
        <v>0</v>
      </c>
      <c r="CE229" s="99">
        <v>0</v>
      </c>
      <c r="CF229" s="99">
        <v>0</v>
      </c>
      <c r="CG229" s="96">
        <f t="shared" si="203"/>
        <v>0</v>
      </c>
      <c r="CH229" s="96">
        <f t="shared" si="203"/>
        <v>0</v>
      </c>
      <c r="CI229" s="96">
        <f t="shared" si="203"/>
        <v>0</v>
      </c>
      <c r="CJ229" s="96">
        <f t="shared" si="203"/>
        <v>0</v>
      </c>
      <c r="CK229" s="96">
        <f t="shared" si="203"/>
        <v>0</v>
      </c>
      <c r="CL229" s="96">
        <f t="shared" si="202"/>
        <v>0</v>
      </c>
      <c r="CM229" s="96">
        <f t="shared" si="202"/>
        <v>0</v>
      </c>
      <c r="CN229" s="96">
        <f t="shared" si="202"/>
        <v>0</v>
      </c>
      <c r="CO229" s="32" t="s">
        <v>211</v>
      </c>
      <c r="CP229" s="18"/>
      <c r="CQ229" s="18"/>
    </row>
    <row r="230" spans="1:95" ht="27.75" customHeight="1" x14ac:dyDescent="0.25">
      <c r="A230" s="33" t="s">
        <v>313</v>
      </c>
      <c r="B230" s="34" t="s">
        <v>210</v>
      </c>
      <c r="C230" s="35" t="s">
        <v>117</v>
      </c>
      <c r="D230" s="36" t="s">
        <v>211</v>
      </c>
      <c r="E230" s="99">
        <v>0</v>
      </c>
      <c r="F230" s="99">
        <v>0</v>
      </c>
      <c r="G230" s="99">
        <v>0</v>
      </c>
      <c r="H230" s="99">
        <v>0</v>
      </c>
      <c r="I230" s="99">
        <v>0</v>
      </c>
      <c r="J230" s="99">
        <v>0</v>
      </c>
      <c r="K230" s="99">
        <v>0</v>
      </c>
      <c r="L230" s="99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  <c r="AW230" s="43">
        <v>0</v>
      </c>
      <c r="AX230" s="43">
        <v>0</v>
      </c>
      <c r="AY230" s="43">
        <v>0</v>
      </c>
      <c r="AZ230" s="43">
        <v>0</v>
      </c>
      <c r="BA230" s="43">
        <v>0</v>
      </c>
      <c r="BB230" s="43">
        <v>0</v>
      </c>
      <c r="BC230" s="43">
        <v>0</v>
      </c>
      <c r="BD230" s="43">
        <v>0</v>
      </c>
      <c r="BE230" s="43">
        <v>0</v>
      </c>
      <c r="BF230" s="43">
        <v>0</v>
      </c>
      <c r="BG230" s="43">
        <v>0</v>
      </c>
      <c r="BH230" s="43">
        <v>0</v>
      </c>
      <c r="BI230" s="43">
        <v>0</v>
      </c>
      <c r="BJ230" s="43">
        <v>0</v>
      </c>
      <c r="BK230" s="43">
        <v>0</v>
      </c>
      <c r="BL230" s="43">
        <v>0</v>
      </c>
      <c r="BM230" s="43">
        <v>0</v>
      </c>
      <c r="BN230" s="43">
        <v>0</v>
      </c>
      <c r="BO230" s="43">
        <v>0</v>
      </c>
      <c r="BP230" s="43">
        <v>0</v>
      </c>
      <c r="BQ230" s="99">
        <v>0</v>
      </c>
      <c r="BR230" s="99">
        <v>0</v>
      </c>
      <c r="BS230" s="99">
        <v>0</v>
      </c>
      <c r="BT230" s="99">
        <v>0</v>
      </c>
      <c r="BU230" s="99">
        <v>0</v>
      </c>
      <c r="BV230" s="99">
        <v>0</v>
      </c>
      <c r="BW230" s="99">
        <v>0</v>
      </c>
      <c r="BX230" s="99">
        <v>0</v>
      </c>
      <c r="BY230" s="99">
        <v>0</v>
      </c>
      <c r="BZ230" s="99">
        <v>0</v>
      </c>
      <c r="CA230" s="99">
        <v>0</v>
      </c>
      <c r="CB230" s="99">
        <v>0</v>
      </c>
      <c r="CC230" s="99">
        <v>0</v>
      </c>
      <c r="CD230" s="99">
        <v>0</v>
      </c>
      <c r="CE230" s="99">
        <v>0</v>
      </c>
      <c r="CF230" s="99">
        <v>0</v>
      </c>
      <c r="CG230" s="96">
        <f t="shared" si="203"/>
        <v>0</v>
      </c>
      <c r="CH230" s="96">
        <f t="shared" si="203"/>
        <v>0</v>
      </c>
      <c r="CI230" s="96">
        <f t="shared" si="203"/>
        <v>0</v>
      </c>
      <c r="CJ230" s="96">
        <f t="shared" si="203"/>
        <v>0</v>
      </c>
      <c r="CK230" s="96">
        <f t="shared" si="203"/>
        <v>0</v>
      </c>
      <c r="CL230" s="96">
        <f t="shared" si="202"/>
        <v>0</v>
      </c>
      <c r="CM230" s="96">
        <f t="shared" si="202"/>
        <v>0</v>
      </c>
      <c r="CN230" s="96">
        <f t="shared" si="202"/>
        <v>0</v>
      </c>
      <c r="CO230" s="32" t="s">
        <v>211</v>
      </c>
      <c r="CP230" s="18"/>
      <c r="CQ230" s="18"/>
    </row>
    <row r="231" spans="1:95" ht="27.75" customHeight="1" x14ac:dyDescent="0.25">
      <c r="A231" s="33" t="s">
        <v>314</v>
      </c>
      <c r="B231" s="34" t="s">
        <v>315</v>
      </c>
      <c r="C231" s="35" t="s">
        <v>117</v>
      </c>
      <c r="D231" s="36" t="s">
        <v>211</v>
      </c>
      <c r="E231" s="99">
        <v>0</v>
      </c>
      <c r="F231" s="99">
        <v>0</v>
      </c>
      <c r="G231" s="99">
        <v>0</v>
      </c>
      <c r="H231" s="99">
        <v>0</v>
      </c>
      <c r="I231" s="99">
        <v>0</v>
      </c>
      <c r="J231" s="99">
        <v>0</v>
      </c>
      <c r="K231" s="99">
        <v>0</v>
      </c>
      <c r="L231" s="99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3">
        <v>0</v>
      </c>
      <c r="AJ231" s="43">
        <v>0</v>
      </c>
      <c r="AK231" s="43">
        <v>0</v>
      </c>
      <c r="AL231" s="43">
        <v>0</v>
      </c>
      <c r="AM231" s="43">
        <v>0</v>
      </c>
      <c r="AN231" s="43">
        <v>0</v>
      </c>
      <c r="AO231" s="43">
        <v>0</v>
      </c>
      <c r="AP231" s="43">
        <v>0</v>
      </c>
      <c r="AQ231" s="43">
        <v>0</v>
      </c>
      <c r="AR231" s="43">
        <v>0</v>
      </c>
      <c r="AS231" s="43">
        <v>0</v>
      </c>
      <c r="AT231" s="43">
        <v>0</v>
      </c>
      <c r="AU231" s="43">
        <v>0</v>
      </c>
      <c r="AV231" s="43">
        <v>0</v>
      </c>
      <c r="AW231" s="43">
        <v>0</v>
      </c>
      <c r="AX231" s="43">
        <v>0</v>
      </c>
      <c r="AY231" s="43">
        <v>0</v>
      </c>
      <c r="AZ231" s="43">
        <v>0</v>
      </c>
      <c r="BA231" s="43">
        <v>0</v>
      </c>
      <c r="BB231" s="43">
        <v>0</v>
      </c>
      <c r="BC231" s="43">
        <v>0</v>
      </c>
      <c r="BD231" s="43">
        <v>0</v>
      </c>
      <c r="BE231" s="43">
        <v>0</v>
      </c>
      <c r="BF231" s="43">
        <v>0</v>
      </c>
      <c r="BG231" s="43">
        <v>0</v>
      </c>
      <c r="BH231" s="43">
        <v>0</v>
      </c>
      <c r="BI231" s="43">
        <v>0</v>
      </c>
      <c r="BJ231" s="43">
        <v>0</v>
      </c>
      <c r="BK231" s="43">
        <v>0</v>
      </c>
      <c r="BL231" s="43">
        <v>0</v>
      </c>
      <c r="BM231" s="43">
        <v>0</v>
      </c>
      <c r="BN231" s="43">
        <v>0</v>
      </c>
      <c r="BO231" s="43">
        <v>0</v>
      </c>
      <c r="BP231" s="43">
        <v>0</v>
      </c>
      <c r="BQ231" s="99">
        <v>0</v>
      </c>
      <c r="BR231" s="99">
        <v>0</v>
      </c>
      <c r="BS231" s="99">
        <v>0</v>
      </c>
      <c r="BT231" s="99">
        <v>0</v>
      </c>
      <c r="BU231" s="99">
        <v>0</v>
      </c>
      <c r="BV231" s="99">
        <v>0</v>
      </c>
      <c r="BW231" s="99">
        <v>0</v>
      </c>
      <c r="BX231" s="99">
        <v>0</v>
      </c>
      <c r="BY231" s="99">
        <v>0</v>
      </c>
      <c r="BZ231" s="99">
        <v>0</v>
      </c>
      <c r="CA231" s="99">
        <v>0</v>
      </c>
      <c r="CB231" s="99">
        <v>0</v>
      </c>
      <c r="CC231" s="99">
        <v>0</v>
      </c>
      <c r="CD231" s="99">
        <v>0</v>
      </c>
      <c r="CE231" s="99">
        <v>0</v>
      </c>
      <c r="CF231" s="99">
        <v>0</v>
      </c>
      <c r="CG231" s="96">
        <f t="shared" si="203"/>
        <v>0</v>
      </c>
      <c r="CH231" s="96">
        <f t="shared" si="203"/>
        <v>0</v>
      </c>
      <c r="CI231" s="96">
        <f t="shared" si="203"/>
        <v>0</v>
      </c>
      <c r="CJ231" s="96">
        <f t="shared" si="203"/>
        <v>0</v>
      </c>
      <c r="CK231" s="96">
        <f t="shared" si="203"/>
        <v>0</v>
      </c>
      <c r="CL231" s="96">
        <f t="shared" si="202"/>
        <v>0</v>
      </c>
      <c r="CM231" s="96">
        <f t="shared" si="202"/>
        <v>0</v>
      </c>
      <c r="CN231" s="96">
        <f t="shared" si="202"/>
        <v>0</v>
      </c>
      <c r="CO231" s="32" t="s">
        <v>211</v>
      </c>
      <c r="CP231" s="18"/>
      <c r="CQ231" s="18"/>
    </row>
    <row r="232" spans="1:95" ht="27.75" customHeight="1" x14ac:dyDescent="0.25">
      <c r="A232" s="33" t="s">
        <v>316</v>
      </c>
      <c r="B232" s="34" t="s">
        <v>317</v>
      </c>
      <c r="C232" s="35" t="s">
        <v>117</v>
      </c>
      <c r="D232" s="36" t="s">
        <v>211</v>
      </c>
      <c r="E232" s="99">
        <v>0</v>
      </c>
      <c r="F232" s="99">
        <v>0</v>
      </c>
      <c r="G232" s="99">
        <v>0</v>
      </c>
      <c r="H232" s="99">
        <v>0</v>
      </c>
      <c r="I232" s="99">
        <v>0</v>
      </c>
      <c r="J232" s="99">
        <v>0</v>
      </c>
      <c r="K232" s="99">
        <v>0</v>
      </c>
      <c r="L232" s="99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3">
        <v>0</v>
      </c>
      <c r="AJ232" s="43">
        <v>0</v>
      </c>
      <c r="AK232" s="43">
        <v>0</v>
      </c>
      <c r="AL232" s="43">
        <v>0</v>
      </c>
      <c r="AM232" s="43">
        <v>0</v>
      </c>
      <c r="AN232" s="43">
        <v>0</v>
      </c>
      <c r="AO232" s="43">
        <v>0</v>
      </c>
      <c r="AP232" s="43">
        <v>0</v>
      </c>
      <c r="AQ232" s="43">
        <v>0</v>
      </c>
      <c r="AR232" s="43">
        <v>0</v>
      </c>
      <c r="AS232" s="43">
        <v>0</v>
      </c>
      <c r="AT232" s="43">
        <v>0</v>
      </c>
      <c r="AU232" s="43">
        <v>0</v>
      </c>
      <c r="AV232" s="43">
        <v>0</v>
      </c>
      <c r="AW232" s="43">
        <v>0</v>
      </c>
      <c r="AX232" s="43">
        <v>0</v>
      </c>
      <c r="AY232" s="43">
        <v>0</v>
      </c>
      <c r="AZ232" s="43">
        <v>0</v>
      </c>
      <c r="BA232" s="43">
        <v>0</v>
      </c>
      <c r="BB232" s="43">
        <v>0</v>
      </c>
      <c r="BC232" s="43">
        <v>0</v>
      </c>
      <c r="BD232" s="43">
        <v>0</v>
      </c>
      <c r="BE232" s="43">
        <v>0</v>
      </c>
      <c r="BF232" s="43">
        <v>0</v>
      </c>
      <c r="BG232" s="43">
        <v>0</v>
      </c>
      <c r="BH232" s="43">
        <v>0</v>
      </c>
      <c r="BI232" s="43">
        <v>0</v>
      </c>
      <c r="BJ232" s="43">
        <v>0</v>
      </c>
      <c r="BK232" s="43">
        <v>0</v>
      </c>
      <c r="BL232" s="43">
        <v>0</v>
      </c>
      <c r="BM232" s="43">
        <v>0</v>
      </c>
      <c r="BN232" s="43">
        <v>0</v>
      </c>
      <c r="BO232" s="43">
        <v>0</v>
      </c>
      <c r="BP232" s="43">
        <v>0</v>
      </c>
      <c r="BQ232" s="99">
        <v>0</v>
      </c>
      <c r="BR232" s="99">
        <v>0</v>
      </c>
      <c r="BS232" s="99">
        <v>0</v>
      </c>
      <c r="BT232" s="99">
        <v>0</v>
      </c>
      <c r="BU232" s="99">
        <v>0</v>
      </c>
      <c r="BV232" s="99">
        <v>0</v>
      </c>
      <c r="BW232" s="99">
        <v>0</v>
      </c>
      <c r="BX232" s="99">
        <v>0</v>
      </c>
      <c r="BY232" s="99">
        <v>0</v>
      </c>
      <c r="BZ232" s="99">
        <v>0</v>
      </c>
      <c r="CA232" s="99">
        <v>0</v>
      </c>
      <c r="CB232" s="99">
        <v>0</v>
      </c>
      <c r="CC232" s="99">
        <v>0</v>
      </c>
      <c r="CD232" s="99">
        <v>0</v>
      </c>
      <c r="CE232" s="99">
        <v>0</v>
      </c>
      <c r="CF232" s="99">
        <v>0</v>
      </c>
      <c r="CG232" s="96">
        <f t="shared" si="203"/>
        <v>0</v>
      </c>
      <c r="CH232" s="96">
        <f t="shared" si="203"/>
        <v>0</v>
      </c>
      <c r="CI232" s="96">
        <f t="shared" si="203"/>
        <v>0</v>
      </c>
      <c r="CJ232" s="96">
        <f t="shared" si="203"/>
        <v>0</v>
      </c>
      <c r="CK232" s="96">
        <f t="shared" si="203"/>
        <v>0</v>
      </c>
      <c r="CL232" s="96">
        <f t="shared" si="202"/>
        <v>0</v>
      </c>
      <c r="CM232" s="96">
        <f t="shared" si="202"/>
        <v>0</v>
      </c>
      <c r="CN232" s="96">
        <f t="shared" si="202"/>
        <v>0</v>
      </c>
      <c r="CO232" s="32" t="s">
        <v>211</v>
      </c>
      <c r="CP232" s="18"/>
      <c r="CQ232" s="18"/>
    </row>
    <row r="233" spans="1:95" ht="27.75" customHeight="1" x14ac:dyDescent="0.25">
      <c r="A233" s="33" t="s">
        <v>318</v>
      </c>
      <c r="B233" s="34" t="s">
        <v>319</v>
      </c>
      <c r="C233" s="35" t="s">
        <v>117</v>
      </c>
      <c r="D233" s="36" t="s">
        <v>211</v>
      </c>
      <c r="E233" s="99">
        <v>0</v>
      </c>
      <c r="F233" s="99">
        <v>0</v>
      </c>
      <c r="G233" s="99">
        <v>0</v>
      </c>
      <c r="H233" s="99">
        <v>0</v>
      </c>
      <c r="I233" s="99">
        <v>0</v>
      </c>
      <c r="J233" s="99">
        <v>0</v>
      </c>
      <c r="K233" s="99">
        <v>0</v>
      </c>
      <c r="L233" s="99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  <c r="AW233" s="43">
        <v>0</v>
      </c>
      <c r="AX233" s="43">
        <v>0</v>
      </c>
      <c r="AY233" s="43">
        <v>0</v>
      </c>
      <c r="AZ233" s="43">
        <v>0</v>
      </c>
      <c r="BA233" s="43">
        <v>0</v>
      </c>
      <c r="BB233" s="43">
        <v>0</v>
      </c>
      <c r="BC233" s="43">
        <v>0</v>
      </c>
      <c r="BD233" s="43">
        <v>0</v>
      </c>
      <c r="BE233" s="43">
        <v>0</v>
      </c>
      <c r="BF233" s="43">
        <v>0</v>
      </c>
      <c r="BG233" s="43">
        <v>0</v>
      </c>
      <c r="BH233" s="43">
        <v>0</v>
      </c>
      <c r="BI233" s="43">
        <v>0</v>
      </c>
      <c r="BJ233" s="43">
        <v>0</v>
      </c>
      <c r="BK233" s="43">
        <v>0</v>
      </c>
      <c r="BL233" s="43">
        <v>0</v>
      </c>
      <c r="BM233" s="43">
        <v>0</v>
      </c>
      <c r="BN233" s="43">
        <v>0</v>
      </c>
      <c r="BO233" s="43">
        <v>0</v>
      </c>
      <c r="BP233" s="43">
        <v>0</v>
      </c>
      <c r="BQ233" s="99">
        <v>0</v>
      </c>
      <c r="BR233" s="99">
        <v>0</v>
      </c>
      <c r="BS233" s="99">
        <v>0</v>
      </c>
      <c r="BT233" s="99">
        <v>0</v>
      </c>
      <c r="BU233" s="99">
        <v>0</v>
      </c>
      <c r="BV233" s="99">
        <v>0</v>
      </c>
      <c r="BW233" s="99">
        <v>0</v>
      </c>
      <c r="BX233" s="99">
        <v>0</v>
      </c>
      <c r="BY233" s="99">
        <v>0</v>
      </c>
      <c r="BZ233" s="99">
        <v>0</v>
      </c>
      <c r="CA233" s="99">
        <v>0</v>
      </c>
      <c r="CB233" s="99">
        <v>0</v>
      </c>
      <c r="CC233" s="99">
        <v>0</v>
      </c>
      <c r="CD233" s="99">
        <v>0</v>
      </c>
      <c r="CE233" s="99">
        <v>0</v>
      </c>
      <c r="CF233" s="99">
        <v>0</v>
      </c>
      <c r="CG233" s="96">
        <f t="shared" si="203"/>
        <v>0</v>
      </c>
      <c r="CH233" s="96">
        <f t="shared" si="203"/>
        <v>0</v>
      </c>
      <c r="CI233" s="96">
        <f t="shared" si="203"/>
        <v>0</v>
      </c>
      <c r="CJ233" s="96">
        <f t="shared" si="203"/>
        <v>0</v>
      </c>
      <c r="CK233" s="96">
        <f t="shared" si="203"/>
        <v>0</v>
      </c>
      <c r="CL233" s="96">
        <f t="shared" si="202"/>
        <v>0</v>
      </c>
      <c r="CM233" s="96">
        <f t="shared" si="202"/>
        <v>0</v>
      </c>
      <c r="CN233" s="96">
        <f t="shared" si="202"/>
        <v>0</v>
      </c>
      <c r="CO233" s="32" t="s">
        <v>211</v>
      </c>
      <c r="CP233" s="18"/>
      <c r="CQ233" s="18"/>
    </row>
    <row r="234" spans="1:95" ht="27.75" customHeight="1" x14ac:dyDescent="0.25">
      <c r="A234" s="33" t="s">
        <v>320</v>
      </c>
      <c r="B234" s="34" t="s">
        <v>321</v>
      </c>
      <c r="C234" s="35" t="s">
        <v>117</v>
      </c>
      <c r="D234" s="36" t="s">
        <v>211</v>
      </c>
      <c r="E234" s="99">
        <v>0</v>
      </c>
      <c r="F234" s="99">
        <v>0</v>
      </c>
      <c r="G234" s="99">
        <v>0</v>
      </c>
      <c r="H234" s="99">
        <v>0</v>
      </c>
      <c r="I234" s="99">
        <v>0</v>
      </c>
      <c r="J234" s="99">
        <v>0</v>
      </c>
      <c r="K234" s="99">
        <v>0</v>
      </c>
      <c r="L234" s="99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  <c r="AW234" s="43">
        <v>0</v>
      </c>
      <c r="AX234" s="43">
        <v>0</v>
      </c>
      <c r="AY234" s="43">
        <v>0</v>
      </c>
      <c r="AZ234" s="43">
        <v>0</v>
      </c>
      <c r="BA234" s="43">
        <v>0</v>
      </c>
      <c r="BB234" s="43">
        <v>0</v>
      </c>
      <c r="BC234" s="43">
        <v>0</v>
      </c>
      <c r="BD234" s="43">
        <v>0</v>
      </c>
      <c r="BE234" s="43">
        <v>0</v>
      </c>
      <c r="BF234" s="43">
        <v>0</v>
      </c>
      <c r="BG234" s="43">
        <v>0</v>
      </c>
      <c r="BH234" s="43">
        <v>0</v>
      </c>
      <c r="BI234" s="43">
        <v>0</v>
      </c>
      <c r="BJ234" s="43">
        <v>0</v>
      </c>
      <c r="BK234" s="43">
        <v>0</v>
      </c>
      <c r="BL234" s="43">
        <v>0</v>
      </c>
      <c r="BM234" s="43">
        <v>0</v>
      </c>
      <c r="BN234" s="43">
        <v>0</v>
      </c>
      <c r="BO234" s="43">
        <v>0</v>
      </c>
      <c r="BP234" s="43">
        <v>0</v>
      </c>
      <c r="BQ234" s="99">
        <v>0</v>
      </c>
      <c r="BR234" s="99">
        <v>0</v>
      </c>
      <c r="BS234" s="99">
        <v>0</v>
      </c>
      <c r="BT234" s="99">
        <v>0</v>
      </c>
      <c r="BU234" s="99">
        <v>0</v>
      </c>
      <c r="BV234" s="99">
        <v>0</v>
      </c>
      <c r="BW234" s="99">
        <v>0</v>
      </c>
      <c r="BX234" s="99">
        <v>0</v>
      </c>
      <c r="BY234" s="99">
        <v>0</v>
      </c>
      <c r="BZ234" s="99">
        <v>0</v>
      </c>
      <c r="CA234" s="99">
        <v>0</v>
      </c>
      <c r="CB234" s="99">
        <v>0</v>
      </c>
      <c r="CC234" s="99">
        <v>0</v>
      </c>
      <c r="CD234" s="99">
        <v>0</v>
      </c>
      <c r="CE234" s="99">
        <v>0</v>
      </c>
      <c r="CF234" s="99">
        <v>0</v>
      </c>
      <c r="CG234" s="96">
        <f t="shared" si="203"/>
        <v>0</v>
      </c>
      <c r="CH234" s="96">
        <f t="shared" si="203"/>
        <v>0</v>
      </c>
      <c r="CI234" s="96">
        <f t="shared" si="203"/>
        <v>0</v>
      </c>
      <c r="CJ234" s="96">
        <f t="shared" si="203"/>
        <v>0</v>
      </c>
      <c r="CK234" s="96">
        <f t="shared" si="203"/>
        <v>0</v>
      </c>
      <c r="CL234" s="96">
        <f t="shared" si="202"/>
        <v>0</v>
      </c>
      <c r="CM234" s="96">
        <f t="shared" si="202"/>
        <v>0</v>
      </c>
      <c r="CN234" s="96">
        <f t="shared" si="202"/>
        <v>0</v>
      </c>
      <c r="CO234" s="32" t="s">
        <v>211</v>
      </c>
      <c r="CP234" s="18"/>
      <c r="CQ234" s="18"/>
    </row>
    <row r="235" spans="1:95" ht="27.75" customHeight="1" x14ac:dyDescent="0.25">
      <c r="A235" s="33" t="s">
        <v>322</v>
      </c>
      <c r="B235" s="34" t="s">
        <v>323</v>
      </c>
      <c r="C235" s="35" t="s">
        <v>117</v>
      </c>
      <c r="D235" s="36" t="s">
        <v>211</v>
      </c>
      <c r="E235" s="99">
        <v>0</v>
      </c>
      <c r="F235" s="99">
        <v>0</v>
      </c>
      <c r="G235" s="99">
        <v>0</v>
      </c>
      <c r="H235" s="99">
        <v>0</v>
      </c>
      <c r="I235" s="99">
        <v>0</v>
      </c>
      <c r="J235" s="99">
        <v>0</v>
      </c>
      <c r="K235" s="99">
        <v>0</v>
      </c>
      <c r="L235" s="99">
        <v>0</v>
      </c>
      <c r="M235" s="43">
        <v>0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  <c r="AW235" s="43">
        <v>0</v>
      </c>
      <c r="AX235" s="43">
        <v>0</v>
      </c>
      <c r="AY235" s="43">
        <v>0</v>
      </c>
      <c r="AZ235" s="43">
        <v>0</v>
      </c>
      <c r="BA235" s="43">
        <v>0</v>
      </c>
      <c r="BB235" s="43">
        <v>0</v>
      </c>
      <c r="BC235" s="43">
        <v>0</v>
      </c>
      <c r="BD235" s="43">
        <v>0</v>
      </c>
      <c r="BE235" s="43">
        <v>0</v>
      </c>
      <c r="BF235" s="43">
        <v>0</v>
      </c>
      <c r="BG235" s="43">
        <v>0</v>
      </c>
      <c r="BH235" s="43">
        <v>0</v>
      </c>
      <c r="BI235" s="43">
        <v>0</v>
      </c>
      <c r="BJ235" s="43">
        <v>0</v>
      </c>
      <c r="BK235" s="43">
        <v>0</v>
      </c>
      <c r="BL235" s="43">
        <v>0</v>
      </c>
      <c r="BM235" s="43">
        <v>0</v>
      </c>
      <c r="BN235" s="43">
        <v>0</v>
      </c>
      <c r="BO235" s="43">
        <v>0</v>
      </c>
      <c r="BP235" s="43">
        <v>0</v>
      </c>
      <c r="BQ235" s="99">
        <v>0</v>
      </c>
      <c r="BR235" s="99">
        <v>0</v>
      </c>
      <c r="BS235" s="99">
        <v>0</v>
      </c>
      <c r="BT235" s="99">
        <v>0</v>
      </c>
      <c r="BU235" s="99">
        <v>0</v>
      </c>
      <c r="BV235" s="99">
        <v>0</v>
      </c>
      <c r="BW235" s="99">
        <v>0</v>
      </c>
      <c r="BX235" s="99">
        <v>0</v>
      </c>
      <c r="BY235" s="99">
        <v>0</v>
      </c>
      <c r="BZ235" s="99">
        <v>0</v>
      </c>
      <c r="CA235" s="99">
        <v>0</v>
      </c>
      <c r="CB235" s="99">
        <v>0</v>
      </c>
      <c r="CC235" s="99">
        <v>0</v>
      </c>
      <c r="CD235" s="99">
        <v>0</v>
      </c>
      <c r="CE235" s="99">
        <v>0</v>
      </c>
      <c r="CF235" s="99">
        <v>0</v>
      </c>
      <c r="CG235" s="96">
        <f t="shared" si="203"/>
        <v>0</v>
      </c>
      <c r="CH235" s="96">
        <f t="shared" si="203"/>
        <v>0</v>
      </c>
      <c r="CI235" s="96">
        <f t="shared" si="203"/>
        <v>0</v>
      </c>
      <c r="CJ235" s="96">
        <f t="shared" si="203"/>
        <v>0</v>
      </c>
      <c r="CK235" s="96">
        <f t="shared" si="203"/>
        <v>0</v>
      </c>
      <c r="CL235" s="96">
        <f t="shared" si="202"/>
        <v>0</v>
      </c>
      <c r="CM235" s="96">
        <f t="shared" si="202"/>
        <v>0</v>
      </c>
      <c r="CN235" s="96">
        <f t="shared" si="202"/>
        <v>0</v>
      </c>
      <c r="CO235" s="32" t="s">
        <v>211</v>
      </c>
      <c r="CP235" s="18"/>
      <c r="CQ235" s="18"/>
    </row>
    <row r="236" spans="1:95" ht="27.75" customHeight="1" x14ac:dyDescent="0.25">
      <c r="A236" s="33" t="s">
        <v>324</v>
      </c>
      <c r="B236" s="34" t="s">
        <v>325</v>
      </c>
      <c r="C236" s="35" t="s">
        <v>117</v>
      </c>
      <c r="D236" s="36" t="s">
        <v>211</v>
      </c>
      <c r="E236" s="99">
        <v>0</v>
      </c>
      <c r="F236" s="99">
        <v>0</v>
      </c>
      <c r="G236" s="99">
        <v>0</v>
      </c>
      <c r="H236" s="99">
        <v>0</v>
      </c>
      <c r="I236" s="99">
        <v>0</v>
      </c>
      <c r="J236" s="99">
        <v>0</v>
      </c>
      <c r="K236" s="99">
        <v>0</v>
      </c>
      <c r="L236" s="99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3">
        <v>0</v>
      </c>
      <c r="AJ236" s="43">
        <v>0</v>
      </c>
      <c r="AK236" s="43">
        <v>0</v>
      </c>
      <c r="AL236" s="43">
        <v>0</v>
      </c>
      <c r="AM236" s="43">
        <v>0</v>
      </c>
      <c r="AN236" s="43">
        <v>0</v>
      </c>
      <c r="AO236" s="43">
        <v>0</v>
      </c>
      <c r="AP236" s="43">
        <v>0</v>
      </c>
      <c r="AQ236" s="43">
        <v>0</v>
      </c>
      <c r="AR236" s="43">
        <v>0</v>
      </c>
      <c r="AS236" s="43">
        <v>0</v>
      </c>
      <c r="AT236" s="43">
        <v>0</v>
      </c>
      <c r="AU236" s="43">
        <v>0</v>
      </c>
      <c r="AV236" s="43">
        <v>0</v>
      </c>
      <c r="AW236" s="43">
        <v>0</v>
      </c>
      <c r="AX236" s="43">
        <v>0</v>
      </c>
      <c r="AY236" s="43">
        <v>0</v>
      </c>
      <c r="AZ236" s="43">
        <v>0</v>
      </c>
      <c r="BA236" s="43">
        <v>0</v>
      </c>
      <c r="BB236" s="43">
        <v>0</v>
      </c>
      <c r="BC236" s="43">
        <v>0</v>
      </c>
      <c r="BD236" s="43">
        <v>0</v>
      </c>
      <c r="BE236" s="43">
        <v>0</v>
      </c>
      <c r="BF236" s="43">
        <v>0</v>
      </c>
      <c r="BG236" s="43">
        <v>0</v>
      </c>
      <c r="BH236" s="43">
        <v>0</v>
      </c>
      <c r="BI236" s="43">
        <v>0</v>
      </c>
      <c r="BJ236" s="43">
        <v>0</v>
      </c>
      <c r="BK236" s="43">
        <v>0</v>
      </c>
      <c r="BL236" s="43">
        <v>0</v>
      </c>
      <c r="BM236" s="43">
        <v>0</v>
      </c>
      <c r="BN236" s="43">
        <v>0</v>
      </c>
      <c r="BO236" s="43">
        <v>0</v>
      </c>
      <c r="BP236" s="43">
        <v>0</v>
      </c>
      <c r="BQ236" s="99">
        <v>0</v>
      </c>
      <c r="BR236" s="99">
        <v>0</v>
      </c>
      <c r="BS236" s="99">
        <v>0</v>
      </c>
      <c r="BT236" s="99">
        <v>0</v>
      </c>
      <c r="BU236" s="99">
        <v>0</v>
      </c>
      <c r="BV236" s="99">
        <v>0</v>
      </c>
      <c r="BW236" s="99">
        <v>0</v>
      </c>
      <c r="BX236" s="99">
        <v>0</v>
      </c>
      <c r="BY236" s="99">
        <v>0</v>
      </c>
      <c r="BZ236" s="99">
        <v>0</v>
      </c>
      <c r="CA236" s="99">
        <v>0</v>
      </c>
      <c r="CB236" s="99">
        <v>0</v>
      </c>
      <c r="CC236" s="99">
        <v>0</v>
      </c>
      <c r="CD236" s="99">
        <v>0</v>
      </c>
      <c r="CE236" s="99">
        <v>0</v>
      </c>
      <c r="CF236" s="99">
        <v>0</v>
      </c>
      <c r="CG236" s="96">
        <f t="shared" si="203"/>
        <v>0</v>
      </c>
      <c r="CH236" s="96">
        <f t="shared" si="203"/>
        <v>0</v>
      </c>
      <c r="CI236" s="96">
        <f t="shared" si="203"/>
        <v>0</v>
      </c>
      <c r="CJ236" s="96">
        <f t="shared" si="203"/>
        <v>0</v>
      </c>
      <c r="CK236" s="96">
        <f t="shared" si="203"/>
        <v>0</v>
      </c>
      <c r="CL236" s="96">
        <f t="shared" si="202"/>
        <v>0</v>
      </c>
      <c r="CM236" s="96">
        <f t="shared" si="202"/>
        <v>0</v>
      </c>
      <c r="CN236" s="96">
        <f t="shared" si="202"/>
        <v>0</v>
      </c>
      <c r="CO236" s="32" t="s">
        <v>211</v>
      </c>
      <c r="CP236" s="18"/>
      <c r="CQ236" s="18"/>
    </row>
    <row r="237" spans="1:95" ht="27.75" customHeight="1" x14ac:dyDescent="0.25">
      <c r="A237" s="33" t="s">
        <v>326</v>
      </c>
      <c r="B237" s="34" t="s">
        <v>327</v>
      </c>
      <c r="C237" s="35" t="s">
        <v>117</v>
      </c>
      <c r="D237" s="36" t="s">
        <v>211</v>
      </c>
      <c r="E237" s="99">
        <v>0</v>
      </c>
      <c r="F237" s="99">
        <v>0</v>
      </c>
      <c r="G237" s="99">
        <v>0</v>
      </c>
      <c r="H237" s="99">
        <v>0</v>
      </c>
      <c r="I237" s="99">
        <v>0</v>
      </c>
      <c r="J237" s="99">
        <v>0</v>
      </c>
      <c r="K237" s="99">
        <v>0</v>
      </c>
      <c r="L237" s="99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43">
        <v>0</v>
      </c>
      <c r="AJ237" s="43">
        <v>0</v>
      </c>
      <c r="AK237" s="43">
        <v>0</v>
      </c>
      <c r="AL237" s="43">
        <v>0</v>
      </c>
      <c r="AM237" s="43">
        <v>0</v>
      </c>
      <c r="AN237" s="43">
        <v>0</v>
      </c>
      <c r="AO237" s="43">
        <v>0</v>
      </c>
      <c r="AP237" s="43">
        <v>0</v>
      </c>
      <c r="AQ237" s="43">
        <v>0</v>
      </c>
      <c r="AR237" s="43">
        <v>0</v>
      </c>
      <c r="AS237" s="43">
        <v>0</v>
      </c>
      <c r="AT237" s="43">
        <v>0</v>
      </c>
      <c r="AU237" s="43">
        <v>0</v>
      </c>
      <c r="AV237" s="43">
        <v>0</v>
      </c>
      <c r="AW237" s="43">
        <v>0</v>
      </c>
      <c r="AX237" s="43">
        <v>0</v>
      </c>
      <c r="AY237" s="43">
        <v>0</v>
      </c>
      <c r="AZ237" s="43">
        <v>0</v>
      </c>
      <c r="BA237" s="43">
        <v>0</v>
      </c>
      <c r="BB237" s="43">
        <v>0</v>
      </c>
      <c r="BC237" s="43">
        <v>0</v>
      </c>
      <c r="BD237" s="43">
        <v>0</v>
      </c>
      <c r="BE237" s="43">
        <v>0</v>
      </c>
      <c r="BF237" s="43">
        <v>0</v>
      </c>
      <c r="BG237" s="43">
        <v>0</v>
      </c>
      <c r="BH237" s="43">
        <v>0</v>
      </c>
      <c r="BI237" s="43">
        <v>0</v>
      </c>
      <c r="BJ237" s="43">
        <v>0</v>
      </c>
      <c r="BK237" s="43">
        <v>0</v>
      </c>
      <c r="BL237" s="43">
        <v>0</v>
      </c>
      <c r="BM237" s="43">
        <v>0</v>
      </c>
      <c r="BN237" s="43">
        <v>0</v>
      </c>
      <c r="BO237" s="43">
        <v>0</v>
      </c>
      <c r="BP237" s="43">
        <v>0</v>
      </c>
      <c r="BQ237" s="99">
        <v>0</v>
      </c>
      <c r="BR237" s="99">
        <v>0</v>
      </c>
      <c r="BS237" s="99">
        <v>0</v>
      </c>
      <c r="BT237" s="99">
        <v>0</v>
      </c>
      <c r="BU237" s="99">
        <v>0</v>
      </c>
      <c r="BV237" s="99">
        <v>0</v>
      </c>
      <c r="BW237" s="99">
        <v>0</v>
      </c>
      <c r="BX237" s="99">
        <v>0</v>
      </c>
      <c r="BY237" s="99">
        <v>0</v>
      </c>
      <c r="BZ237" s="99">
        <v>0</v>
      </c>
      <c r="CA237" s="99">
        <v>0</v>
      </c>
      <c r="CB237" s="99">
        <v>0</v>
      </c>
      <c r="CC237" s="99">
        <v>0</v>
      </c>
      <c r="CD237" s="99">
        <v>0</v>
      </c>
      <c r="CE237" s="99">
        <v>0</v>
      </c>
      <c r="CF237" s="99">
        <v>0</v>
      </c>
      <c r="CG237" s="96">
        <f t="shared" si="203"/>
        <v>0</v>
      </c>
      <c r="CH237" s="96">
        <f t="shared" si="203"/>
        <v>0</v>
      </c>
      <c r="CI237" s="96">
        <f t="shared" si="203"/>
        <v>0</v>
      </c>
      <c r="CJ237" s="96">
        <f t="shared" si="203"/>
        <v>0</v>
      </c>
      <c r="CK237" s="96">
        <f t="shared" si="203"/>
        <v>0</v>
      </c>
      <c r="CL237" s="96">
        <f t="shared" si="202"/>
        <v>0</v>
      </c>
      <c r="CM237" s="96">
        <f t="shared" si="202"/>
        <v>0</v>
      </c>
      <c r="CN237" s="96">
        <f t="shared" si="202"/>
        <v>0</v>
      </c>
      <c r="CO237" s="32" t="s">
        <v>211</v>
      </c>
      <c r="CP237" s="18"/>
      <c r="CQ237" s="18"/>
    </row>
    <row r="238" spans="1:95" ht="27.75" customHeight="1" x14ac:dyDescent="0.25">
      <c r="A238" s="33" t="s">
        <v>328</v>
      </c>
      <c r="B238" s="34" t="s">
        <v>329</v>
      </c>
      <c r="C238" s="35" t="s">
        <v>117</v>
      </c>
      <c r="D238" s="36" t="s">
        <v>211</v>
      </c>
      <c r="E238" s="99">
        <v>0</v>
      </c>
      <c r="F238" s="99">
        <v>0</v>
      </c>
      <c r="G238" s="99">
        <v>0</v>
      </c>
      <c r="H238" s="99">
        <v>0</v>
      </c>
      <c r="I238" s="99">
        <v>0</v>
      </c>
      <c r="J238" s="99">
        <v>0</v>
      </c>
      <c r="K238" s="99">
        <v>0</v>
      </c>
      <c r="L238" s="99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3">
        <v>0</v>
      </c>
      <c r="AJ238" s="43">
        <v>0</v>
      </c>
      <c r="AK238" s="43">
        <v>0</v>
      </c>
      <c r="AL238" s="43">
        <v>0</v>
      </c>
      <c r="AM238" s="43">
        <v>0</v>
      </c>
      <c r="AN238" s="43">
        <v>0</v>
      </c>
      <c r="AO238" s="43">
        <v>0</v>
      </c>
      <c r="AP238" s="43">
        <v>0</v>
      </c>
      <c r="AQ238" s="43">
        <v>0</v>
      </c>
      <c r="AR238" s="43">
        <v>0</v>
      </c>
      <c r="AS238" s="43">
        <v>0</v>
      </c>
      <c r="AT238" s="43">
        <v>0</v>
      </c>
      <c r="AU238" s="43">
        <v>0</v>
      </c>
      <c r="AV238" s="43">
        <v>0</v>
      </c>
      <c r="AW238" s="43">
        <v>0</v>
      </c>
      <c r="AX238" s="43">
        <v>0</v>
      </c>
      <c r="AY238" s="43">
        <v>0</v>
      </c>
      <c r="AZ238" s="43">
        <v>0</v>
      </c>
      <c r="BA238" s="43">
        <v>0</v>
      </c>
      <c r="BB238" s="43">
        <v>0</v>
      </c>
      <c r="BC238" s="43">
        <v>0</v>
      </c>
      <c r="BD238" s="43">
        <v>0</v>
      </c>
      <c r="BE238" s="43">
        <v>0</v>
      </c>
      <c r="BF238" s="43">
        <v>0</v>
      </c>
      <c r="BG238" s="43">
        <v>0</v>
      </c>
      <c r="BH238" s="43">
        <v>0</v>
      </c>
      <c r="BI238" s="43">
        <v>0</v>
      </c>
      <c r="BJ238" s="43">
        <v>0</v>
      </c>
      <c r="BK238" s="43">
        <v>0</v>
      </c>
      <c r="BL238" s="43">
        <v>0</v>
      </c>
      <c r="BM238" s="43">
        <v>0</v>
      </c>
      <c r="BN238" s="43">
        <v>0</v>
      </c>
      <c r="BO238" s="43">
        <v>0</v>
      </c>
      <c r="BP238" s="43">
        <v>0</v>
      </c>
      <c r="BQ238" s="99">
        <v>0</v>
      </c>
      <c r="BR238" s="99">
        <v>0</v>
      </c>
      <c r="BS238" s="99">
        <v>0</v>
      </c>
      <c r="BT238" s="99">
        <v>0</v>
      </c>
      <c r="BU238" s="99">
        <v>0</v>
      </c>
      <c r="BV238" s="99">
        <v>0</v>
      </c>
      <c r="BW238" s="99">
        <v>0</v>
      </c>
      <c r="BX238" s="99">
        <v>0</v>
      </c>
      <c r="BY238" s="99">
        <v>0</v>
      </c>
      <c r="BZ238" s="99">
        <v>0</v>
      </c>
      <c r="CA238" s="99">
        <v>0</v>
      </c>
      <c r="CB238" s="99">
        <v>0</v>
      </c>
      <c r="CC238" s="99">
        <v>0</v>
      </c>
      <c r="CD238" s="99">
        <v>0</v>
      </c>
      <c r="CE238" s="99">
        <v>0</v>
      </c>
      <c r="CF238" s="99">
        <v>0</v>
      </c>
      <c r="CG238" s="96">
        <f t="shared" si="203"/>
        <v>0</v>
      </c>
      <c r="CH238" s="96">
        <f t="shared" si="203"/>
        <v>0</v>
      </c>
      <c r="CI238" s="96">
        <f t="shared" si="203"/>
        <v>0</v>
      </c>
      <c r="CJ238" s="96">
        <f t="shared" si="203"/>
        <v>0</v>
      </c>
      <c r="CK238" s="96">
        <f t="shared" si="203"/>
        <v>0</v>
      </c>
      <c r="CL238" s="96">
        <f t="shared" si="202"/>
        <v>0</v>
      </c>
      <c r="CM238" s="96">
        <f t="shared" si="202"/>
        <v>0</v>
      </c>
      <c r="CN238" s="96">
        <f t="shared" si="202"/>
        <v>0</v>
      </c>
      <c r="CO238" s="32" t="s">
        <v>211</v>
      </c>
      <c r="CP238" s="18"/>
      <c r="CQ238" s="18"/>
    </row>
    <row r="239" spans="1:95" ht="27.75" customHeight="1" x14ac:dyDescent="0.25">
      <c r="A239" s="33" t="s">
        <v>330</v>
      </c>
      <c r="B239" s="34" t="s">
        <v>331</v>
      </c>
      <c r="C239" s="35" t="s">
        <v>117</v>
      </c>
      <c r="D239" s="36" t="s">
        <v>211</v>
      </c>
      <c r="E239" s="99">
        <v>0</v>
      </c>
      <c r="F239" s="99">
        <v>0</v>
      </c>
      <c r="G239" s="99">
        <v>0</v>
      </c>
      <c r="H239" s="99">
        <v>0</v>
      </c>
      <c r="I239" s="99">
        <v>0</v>
      </c>
      <c r="J239" s="99">
        <v>0</v>
      </c>
      <c r="K239" s="99">
        <v>0</v>
      </c>
      <c r="L239" s="99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3">
        <v>0</v>
      </c>
      <c r="AJ239" s="43">
        <v>0</v>
      </c>
      <c r="AK239" s="43">
        <v>0</v>
      </c>
      <c r="AL239" s="43">
        <v>0</v>
      </c>
      <c r="AM239" s="43">
        <v>0</v>
      </c>
      <c r="AN239" s="43">
        <v>0</v>
      </c>
      <c r="AO239" s="43">
        <v>0</v>
      </c>
      <c r="AP239" s="43">
        <v>0</v>
      </c>
      <c r="AQ239" s="43">
        <v>0</v>
      </c>
      <c r="AR239" s="43">
        <v>0</v>
      </c>
      <c r="AS239" s="43">
        <v>0</v>
      </c>
      <c r="AT239" s="43">
        <v>0</v>
      </c>
      <c r="AU239" s="43">
        <v>0</v>
      </c>
      <c r="AV239" s="43">
        <v>0</v>
      </c>
      <c r="AW239" s="43">
        <v>0</v>
      </c>
      <c r="AX239" s="43">
        <v>0</v>
      </c>
      <c r="AY239" s="43">
        <v>0</v>
      </c>
      <c r="AZ239" s="43">
        <v>0</v>
      </c>
      <c r="BA239" s="43">
        <v>0</v>
      </c>
      <c r="BB239" s="43">
        <v>0</v>
      </c>
      <c r="BC239" s="43">
        <v>0</v>
      </c>
      <c r="BD239" s="43">
        <v>0</v>
      </c>
      <c r="BE239" s="43">
        <v>0</v>
      </c>
      <c r="BF239" s="43">
        <v>0</v>
      </c>
      <c r="BG239" s="43">
        <v>0</v>
      </c>
      <c r="BH239" s="43">
        <v>0</v>
      </c>
      <c r="BI239" s="43">
        <v>0</v>
      </c>
      <c r="BJ239" s="43">
        <v>0</v>
      </c>
      <c r="BK239" s="43">
        <v>0</v>
      </c>
      <c r="BL239" s="43">
        <v>0</v>
      </c>
      <c r="BM239" s="43">
        <v>0</v>
      </c>
      <c r="BN239" s="43">
        <v>0</v>
      </c>
      <c r="BO239" s="43">
        <v>0</v>
      </c>
      <c r="BP239" s="43">
        <v>0</v>
      </c>
      <c r="BQ239" s="99">
        <v>0</v>
      </c>
      <c r="BR239" s="99">
        <v>0</v>
      </c>
      <c r="BS239" s="99">
        <v>0</v>
      </c>
      <c r="BT239" s="99">
        <v>0</v>
      </c>
      <c r="BU239" s="99">
        <v>0</v>
      </c>
      <c r="BV239" s="99">
        <v>0</v>
      </c>
      <c r="BW239" s="99">
        <v>0</v>
      </c>
      <c r="BX239" s="99">
        <v>0</v>
      </c>
      <c r="BY239" s="99">
        <v>0</v>
      </c>
      <c r="BZ239" s="99">
        <v>0</v>
      </c>
      <c r="CA239" s="99">
        <v>0</v>
      </c>
      <c r="CB239" s="99">
        <v>0</v>
      </c>
      <c r="CC239" s="99">
        <v>0</v>
      </c>
      <c r="CD239" s="99">
        <v>0</v>
      </c>
      <c r="CE239" s="99">
        <v>0</v>
      </c>
      <c r="CF239" s="99">
        <v>0</v>
      </c>
      <c r="CG239" s="96">
        <f t="shared" si="203"/>
        <v>0</v>
      </c>
      <c r="CH239" s="96">
        <f t="shared" si="203"/>
        <v>0</v>
      </c>
      <c r="CI239" s="96">
        <f t="shared" si="203"/>
        <v>0</v>
      </c>
      <c r="CJ239" s="96">
        <f t="shared" si="203"/>
        <v>0</v>
      </c>
      <c r="CK239" s="96">
        <f t="shared" si="203"/>
        <v>0</v>
      </c>
      <c r="CL239" s="96">
        <f t="shared" si="202"/>
        <v>0</v>
      </c>
      <c r="CM239" s="96">
        <f t="shared" si="202"/>
        <v>0</v>
      </c>
      <c r="CN239" s="96">
        <f t="shared" si="202"/>
        <v>0</v>
      </c>
      <c r="CO239" s="32" t="s">
        <v>211</v>
      </c>
      <c r="CP239" s="18"/>
      <c r="CQ239" s="18"/>
    </row>
    <row r="240" spans="1:95" ht="27.75" customHeight="1" x14ac:dyDescent="0.25">
      <c r="A240" s="33" t="s">
        <v>332</v>
      </c>
      <c r="B240" s="34" t="s">
        <v>333</v>
      </c>
      <c r="C240" s="35" t="s">
        <v>117</v>
      </c>
      <c r="D240" s="36" t="s">
        <v>211</v>
      </c>
      <c r="E240" s="99">
        <v>0</v>
      </c>
      <c r="F240" s="99">
        <v>0</v>
      </c>
      <c r="G240" s="99">
        <v>0</v>
      </c>
      <c r="H240" s="99">
        <v>0</v>
      </c>
      <c r="I240" s="99">
        <v>0</v>
      </c>
      <c r="J240" s="99">
        <v>0</v>
      </c>
      <c r="K240" s="99">
        <v>0</v>
      </c>
      <c r="L240" s="99">
        <v>0</v>
      </c>
      <c r="M240" s="43">
        <v>0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43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  <c r="AW240" s="43">
        <v>0</v>
      </c>
      <c r="AX240" s="43">
        <v>0</v>
      </c>
      <c r="AY240" s="43">
        <v>0</v>
      </c>
      <c r="AZ240" s="43">
        <v>0</v>
      </c>
      <c r="BA240" s="43">
        <v>0</v>
      </c>
      <c r="BB240" s="43">
        <v>0</v>
      </c>
      <c r="BC240" s="43">
        <v>0</v>
      </c>
      <c r="BD240" s="43">
        <v>0</v>
      </c>
      <c r="BE240" s="43">
        <v>0</v>
      </c>
      <c r="BF240" s="43">
        <v>0</v>
      </c>
      <c r="BG240" s="43">
        <v>0</v>
      </c>
      <c r="BH240" s="43">
        <v>0</v>
      </c>
      <c r="BI240" s="43">
        <v>0</v>
      </c>
      <c r="BJ240" s="43">
        <v>0</v>
      </c>
      <c r="BK240" s="43">
        <v>0</v>
      </c>
      <c r="BL240" s="43">
        <v>0</v>
      </c>
      <c r="BM240" s="43">
        <v>0</v>
      </c>
      <c r="BN240" s="43">
        <v>0</v>
      </c>
      <c r="BO240" s="43">
        <v>0</v>
      </c>
      <c r="BP240" s="43">
        <v>0</v>
      </c>
      <c r="BQ240" s="99">
        <v>0</v>
      </c>
      <c r="BR240" s="99">
        <v>0</v>
      </c>
      <c r="BS240" s="99">
        <v>0</v>
      </c>
      <c r="BT240" s="99">
        <v>0</v>
      </c>
      <c r="BU240" s="99">
        <v>0</v>
      </c>
      <c r="BV240" s="99">
        <v>0</v>
      </c>
      <c r="BW240" s="99">
        <v>0</v>
      </c>
      <c r="BX240" s="99">
        <v>0</v>
      </c>
      <c r="BY240" s="99">
        <v>0</v>
      </c>
      <c r="BZ240" s="99">
        <v>0</v>
      </c>
      <c r="CA240" s="99">
        <v>0</v>
      </c>
      <c r="CB240" s="99">
        <v>0</v>
      </c>
      <c r="CC240" s="99">
        <v>0</v>
      </c>
      <c r="CD240" s="99">
        <v>0</v>
      </c>
      <c r="CE240" s="99">
        <v>0</v>
      </c>
      <c r="CF240" s="99">
        <v>0</v>
      </c>
      <c r="CG240" s="96">
        <f t="shared" si="203"/>
        <v>0</v>
      </c>
      <c r="CH240" s="96">
        <f t="shared" si="203"/>
        <v>0</v>
      </c>
      <c r="CI240" s="96">
        <f t="shared" si="203"/>
        <v>0</v>
      </c>
      <c r="CJ240" s="96">
        <f t="shared" si="203"/>
        <v>0</v>
      </c>
      <c r="CK240" s="96">
        <f t="shared" si="203"/>
        <v>0</v>
      </c>
      <c r="CL240" s="96">
        <f t="shared" si="202"/>
        <v>0</v>
      </c>
      <c r="CM240" s="96">
        <f t="shared" si="202"/>
        <v>0</v>
      </c>
      <c r="CN240" s="96">
        <f t="shared" si="202"/>
        <v>0</v>
      </c>
      <c r="CO240" s="32" t="s">
        <v>211</v>
      </c>
      <c r="CP240" s="18"/>
      <c r="CQ240" s="18"/>
    </row>
    <row r="241" spans="1:97" ht="27.75" customHeight="1" x14ac:dyDescent="0.25">
      <c r="A241" s="33" t="s">
        <v>334</v>
      </c>
      <c r="B241" s="34" t="s">
        <v>221</v>
      </c>
      <c r="C241" s="35" t="s">
        <v>117</v>
      </c>
      <c r="D241" s="36" t="s">
        <v>211</v>
      </c>
      <c r="E241" s="99">
        <v>0</v>
      </c>
      <c r="F241" s="99">
        <v>0</v>
      </c>
      <c r="G241" s="99">
        <v>0</v>
      </c>
      <c r="H241" s="99">
        <v>0</v>
      </c>
      <c r="I241" s="99">
        <v>0</v>
      </c>
      <c r="J241" s="99">
        <v>0</v>
      </c>
      <c r="K241" s="99">
        <v>0</v>
      </c>
      <c r="L241" s="99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3">
        <v>0</v>
      </c>
      <c r="AJ241" s="43">
        <v>0</v>
      </c>
      <c r="AK241" s="43">
        <v>0</v>
      </c>
      <c r="AL241" s="43">
        <v>0</v>
      </c>
      <c r="AM241" s="43">
        <v>0</v>
      </c>
      <c r="AN241" s="43">
        <v>0</v>
      </c>
      <c r="AO241" s="43">
        <v>0</v>
      </c>
      <c r="AP241" s="43">
        <v>0</v>
      </c>
      <c r="AQ241" s="43">
        <v>0</v>
      </c>
      <c r="AR241" s="43">
        <v>0</v>
      </c>
      <c r="AS241" s="43">
        <v>0</v>
      </c>
      <c r="AT241" s="43">
        <v>0</v>
      </c>
      <c r="AU241" s="43">
        <v>0</v>
      </c>
      <c r="AV241" s="43">
        <v>0</v>
      </c>
      <c r="AW241" s="43">
        <v>0</v>
      </c>
      <c r="AX241" s="43">
        <v>0</v>
      </c>
      <c r="AY241" s="43">
        <v>0</v>
      </c>
      <c r="AZ241" s="43">
        <v>0</v>
      </c>
      <c r="BA241" s="43">
        <v>0</v>
      </c>
      <c r="BB241" s="43">
        <v>0</v>
      </c>
      <c r="BC241" s="43">
        <v>0</v>
      </c>
      <c r="BD241" s="43">
        <v>0</v>
      </c>
      <c r="BE241" s="43">
        <v>0</v>
      </c>
      <c r="BF241" s="43">
        <v>0</v>
      </c>
      <c r="BG241" s="43">
        <v>0</v>
      </c>
      <c r="BH241" s="43">
        <v>0</v>
      </c>
      <c r="BI241" s="43">
        <v>0</v>
      </c>
      <c r="BJ241" s="43">
        <v>0</v>
      </c>
      <c r="BK241" s="43">
        <v>0</v>
      </c>
      <c r="BL241" s="43">
        <v>0</v>
      </c>
      <c r="BM241" s="43">
        <v>0</v>
      </c>
      <c r="BN241" s="43">
        <v>0</v>
      </c>
      <c r="BO241" s="43">
        <v>0</v>
      </c>
      <c r="BP241" s="43">
        <v>0</v>
      </c>
      <c r="BQ241" s="99">
        <v>0</v>
      </c>
      <c r="BR241" s="99">
        <v>0</v>
      </c>
      <c r="BS241" s="99">
        <v>0</v>
      </c>
      <c r="BT241" s="99">
        <v>0</v>
      </c>
      <c r="BU241" s="99">
        <v>0</v>
      </c>
      <c r="BV241" s="99">
        <v>0</v>
      </c>
      <c r="BW241" s="99">
        <v>0</v>
      </c>
      <c r="BX241" s="99">
        <v>0</v>
      </c>
      <c r="BY241" s="99">
        <v>0</v>
      </c>
      <c r="BZ241" s="99">
        <v>0</v>
      </c>
      <c r="CA241" s="99">
        <v>0</v>
      </c>
      <c r="CB241" s="99">
        <v>0</v>
      </c>
      <c r="CC241" s="99">
        <v>0</v>
      </c>
      <c r="CD241" s="99">
        <v>0</v>
      </c>
      <c r="CE241" s="99">
        <v>0</v>
      </c>
      <c r="CF241" s="99">
        <v>0</v>
      </c>
      <c r="CG241" s="96">
        <f t="shared" si="203"/>
        <v>0</v>
      </c>
      <c r="CH241" s="96">
        <f t="shared" si="203"/>
        <v>0</v>
      </c>
      <c r="CI241" s="96">
        <f t="shared" si="203"/>
        <v>0</v>
      </c>
      <c r="CJ241" s="96">
        <f t="shared" si="203"/>
        <v>0</v>
      </c>
      <c r="CK241" s="96">
        <f t="shared" si="203"/>
        <v>0</v>
      </c>
      <c r="CL241" s="96">
        <f t="shared" si="202"/>
        <v>0</v>
      </c>
      <c r="CM241" s="96">
        <f t="shared" si="202"/>
        <v>0</v>
      </c>
      <c r="CN241" s="96">
        <f t="shared" si="202"/>
        <v>0</v>
      </c>
      <c r="CO241" s="32" t="s">
        <v>211</v>
      </c>
      <c r="CP241" s="18"/>
      <c r="CQ241" s="18"/>
    </row>
    <row r="242" spans="1:97" ht="27.75" customHeight="1" x14ac:dyDescent="0.25">
      <c r="A242" s="33" t="s">
        <v>335</v>
      </c>
      <c r="B242" s="34" t="s">
        <v>223</v>
      </c>
      <c r="C242" s="35" t="s">
        <v>117</v>
      </c>
      <c r="D242" s="36" t="s">
        <v>211</v>
      </c>
      <c r="E242" s="99">
        <f>SUM(E243:E246)</f>
        <v>0</v>
      </c>
      <c r="F242" s="99">
        <f t="shared" ref="F242:BQ242" si="206">SUM(F243:F246)</f>
        <v>0</v>
      </c>
      <c r="G242" s="99">
        <f t="shared" si="206"/>
        <v>0</v>
      </c>
      <c r="H242" s="99">
        <f t="shared" si="206"/>
        <v>0</v>
      </c>
      <c r="I242" s="99">
        <f t="shared" si="206"/>
        <v>0</v>
      </c>
      <c r="J242" s="99">
        <f t="shared" si="206"/>
        <v>0</v>
      </c>
      <c r="K242" s="99">
        <f t="shared" si="206"/>
        <v>5043</v>
      </c>
      <c r="L242" s="99">
        <f t="shared" si="206"/>
        <v>0</v>
      </c>
      <c r="M242" s="43">
        <f t="shared" si="206"/>
        <v>0</v>
      </c>
      <c r="N242" s="43">
        <f t="shared" si="206"/>
        <v>0</v>
      </c>
      <c r="O242" s="43">
        <f t="shared" si="206"/>
        <v>0</v>
      </c>
      <c r="P242" s="43">
        <f t="shared" si="206"/>
        <v>0</v>
      </c>
      <c r="Q242" s="43">
        <f t="shared" si="206"/>
        <v>0</v>
      </c>
      <c r="R242" s="43">
        <f t="shared" si="206"/>
        <v>0</v>
      </c>
      <c r="S242" s="43">
        <f t="shared" si="206"/>
        <v>0</v>
      </c>
      <c r="T242" s="43">
        <f t="shared" si="206"/>
        <v>0</v>
      </c>
      <c r="U242" s="43">
        <f t="shared" si="206"/>
        <v>0</v>
      </c>
      <c r="V242" s="43">
        <f t="shared" si="206"/>
        <v>0</v>
      </c>
      <c r="W242" s="43">
        <f t="shared" si="206"/>
        <v>0</v>
      </c>
      <c r="X242" s="43">
        <f t="shared" si="206"/>
        <v>0</v>
      </c>
      <c r="Y242" s="43">
        <f t="shared" si="206"/>
        <v>0</v>
      </c>
      <c r="Z242" s="43">
        <f t="shared" si="206"/>
        <v>0</v>
      </c>
      <c r="AA242" s="43">
        <f t="shared" si="206"/>
        <v>0</v>
      </c>
      <c r="AB242" s="43">
        <f t="shared" si="206"/>
        <v>0</v>
      </c>
      <c r="AC242" s="43">
        <f t="shared" si="206"/>
        <v>0</v>
      </c>
      <c r="AD242" s="43">
        <f t="shared" si="206"/>
        <v>0</v>
      </c>
      <c r="AE242" s="43">
        <f t="shared" si="206"/>
        <v>0</v>
      </c>
      <c r="AF242" s="43">
        <f t="shared" si="206"/>
        <v>0</v>
      </c>
      <c r="AG242" s="43">
        <f t="shared" si="206"/>
        <v>0</v>
      </c>
      <c r="AH242" s="43">
        <f t="shared" si="206"/>
        <v>0</v>
      </c>
      <c r="AI242" s="43">
        <f t="shared" si="206"/>
        <v>0</v>
      </c>
      <c r="AJ242" s="43">
        <f t="shared" si="206"/>
        <v>0</v>
      </c>
      <c r="AK242" s="43">
        <f t="shared" si="206"/>
        <v>0</v>
      </c>
      <c r="AL242" s="43">
        <f t="shared" si="206"/>
        <v>0</v>
      </c>
      <c r="AM242" s="43">
        <f t="shared" si="206"/>
        <v>0</v>
      </c>
      <c r="AN242" s="43">
        <f t="shared" si="206"/>
        <v>0</v>
      </c>
      <c r="AO242" s="43">
        <f t="shared" si="206"/>
        <v>0</v>
      </c>
      <c r="AP242" s="43">
        <f t="shared" si="206"/>
        <v>0</v>
      </c>
      <c r="AQ242" s="43">
        <f t="shared" si="206"/>
        <v>5043</v>
      </c>
      <c r="AR242" s="43">
        <f t="shared" si="206"/>
        <v>0</v>
      </c>
      <c r="AS242" s="43">
        <f t="shared" si="206"/>
        <v>0</v>
      </c>
      <c r="AT242" s="43">
        <f t="shared" si="206"/>
        <v>0</v>
      </c>
      <c r="AU242" s="43">
        <f t="shared" si="206"/>
        <v>0</v>
      </c>
      <c r="AV242" s="43">
        <f t="shared" si="206"/>
        <v>0</v>
      </c>
      <c r="AW242" s="43">
        <f t="shared" si="206"/>
        <v>0</v>
      </c>
      <c r="AX242" s="43">
        <f t="shared" si="206"/>
        <v>0</v>
      </c>
      <c r="AY242" s="43">
        <f t="shared" si="206"/>
        <v>0</v>
      </c>
      <c r="AZ242" s="43">
        <f t="shared" si="206"/>
        <v>0</v>
      </c>
      <c r="BA242" s="43">
        <f t="shared" si="206"/>
        <v>0</v>
      </c>
      <c r="BB242" s="43">
        <f t="shared" si="206"/>
        <v>0</v>
      </c>
      <c r="BC242" s="43">
        <f t="shared" si="206"/>
        <v>0</v>
      </c>
      <c r="BD242" s="43">
        <f t="shared" si="206"/>
        <v>0</v>
      </c>
      <c r="BE242" s="43">
        <f t="shared" si="206"/>
        <v>0</v>
      </c>
      <c r="BF242" s="43">
        <f t="shared" si="206"/>
        <v>0</v>
      </c>
      <c r="BG242" s="43">
        <f t="shared" si="206"/>
        <v>0</v>
      </c>
      <c r="BH242" s="43">
        <f t="shared" si="206"/>
        <v>0</v>
      </c>
      <c r="BI242" s="43">
        <f t="shared" si="206"/>
        <v>0</v>
      </c>
      <c r="BJ242" s="43">
        <f t="shared" si="206"/>
        <v>0</v>
      </c>
      <c r="BK242" s="43">
        <f t="shared" si="206"/>
        <v>0</v>
      </c>
      <c r="BL242" s="43">
        <f t="shared" si="206"/>
        <v>0</v>
      </c>
      <c r="BM242" s="43">
        <f t="shared" si="206"/>
        <v>0</v>
      </c>
      <c r="BN242" s="43">
        <f t="shared" si="206"/>
        <v>0</v>
      </c>
      <c r="BO242" s="43">
        <f t="shared" si="206"/>
        <v>0</v>
      </c>
      <c r="BP242" s="43">
        <f t="shared" si="206"/>
        <v>0</v>
      </c>
      <c r="BQ242" s="99">
        <f t="shared" si="206"/>
        <v>0</v>
      </c>
      <c r="BR242" s="99">
        <f t="shared" ref="BR242:CF242" si="207">SUM(BR243:BR246)</f>
        <v>0</v>
      </c>
      <c r="BS242" s="99">
        <f t="shared" si="207"/>
        <v>0</v>
      </c>
      <c r="BT242" s="99">
        <f t="shared" si="207"/>
        <v>0</v>
      </c>
      <c r="BU242" s="99">
        <f t="shared" si="207"/>
        <v>0</v>
      </c>
      <c r="BV242" s="99">
        <f t="shared" si="207"/>
        <v>0</v>
      </c>
      <c r="BW242" s="99">
        <f t="shared" si="207"/>
        <v>0</v>
      </c>
      <c r="BX242" s="99">
        <f t="shared" si="207"/>
        <v>0</v>
      </c>
      <c r="BY242" s="99">
        <f t="shared" si="207"/>
        <v>0</v>
      </c>
      <c r="BZ242" s="99">
        <f t="shared" si="207"/>
        <v>0</v>
      </c>
      <c r="CA242" s="99">
        <f t="shared" si="207"/>
        <v>0</v>
      </c>
      <c r="CB242" s="99">
        <f t="shared" si="207"/>
        <v>0</v>
      </c>
      <c r="CC242" s="99">
        <f t="shared" si="207"/>
        <v>0</v>
      </c>
      <c r="CD242" s="99">
        <f t="shared" si="207"/>
        <v>0</v>
      </c>
      <c r="CE242" s="99">
        <f t="shared" si="207"/>
        <v>0</v>
      </c>
      <c r="CF242" s="99">
        <f t="shared" si="207"/>
        <v>0</v>
      </c>
      <c r="CG242" s="96">
        <f t="shared" si="203"/>
        <v>0</v>
      </c>
      <c r="CH242" s="96">
        <f t="shared" si="203"/>
        <v>0</v>
      </c>
      <c r="CI242" s="96">
        <f t="shared" si="203"/>
        <v>0</v>
      </c>
      <c r="CJ242" s="96">
        <f t="shared" si="203"/>
        <v>0</v>
      </c>
      <c r="CK242" s="96">
        <f t="shared" si="203"/>
        <v>0</v>
      </c>
      <c r="CL242" s="96">
        <f t="shared" si="202"/>
        <v>0</v>
      </c>
      <c r="CM242" s="96">
        <f t="shared" si="202"/>
        <v>0</v>
      </c>
      <c r="CN242" s="96">
        <f t="shared" si="202"/>
        <v>0</v>
      </c>
      <c r="CO242" s="32" t="s">
        <v>211</v>
      </c>
      <c r="CP242" s="18"/>
      <c r="CQ242" s="18"/>
    </row>
    <row r="243" spans="1:97" ht="27.75" customHeight="1" x14ac:dyDescent="0.25">
      <c r="A243" s="33" t="s">
        <v>335</v>
      </c>
      <c r="B243" s="34" t="s">
        <v>543</v>
      </c>
      <c r="C243" s="35" t="s">
        <v>544</v>
      </c>
      <c r="D243" s="36" t="s">
        <v>211</v>
      </c>
      <c r="E243" s="37">
        <f>IF(M243="нд","нд",M243+U243+AC243+AK243)</f>
        <v>0</v>
      </c>
      <c r="F243" s="37">
        <f>IF(N243="нд","нд",N243+V243+AD243+AL243)</f>
        <v>0</v>
      </c>
      <c r="G243" s="37">
        <f>IF(O243="нд","нд",O243+W243+AE243+AM243)</f>
        <v>0</v>
      </c>
      <c r="H243" s="37">
        <f>IF(M243="нд","нд",P243+X243+AF243+AN243)</f>
        <v>0</v>
      </c>
      <c r="I243" s="37">
        <f>IF(M243="нд","нд",Q243+Y243+AG243+AO243)</f>
        <v>0</v>
      </c>
      <c r="J243" s="37">
        <f>IF(M243="нд","нд",R243+Z243+AH243+AP243)</f>
        <v>0</v>
      </c>
      <c r="K243" s="37">
        <f>IF(S243="нд","нд",S243+AA243+AI243+AQ243)</f>
        <v>4903</v>
      </c>
      <c r="L243" s="37">
        <f>IF(T243="нд","нд",T243+AB243+AJ243+AR243)</f>
        <v>0</v>
      </c>
      <c r="M243" s="38">
        <v>0</v>
      </c>
      <c r="N243" s="47">
        <f>IF($M243="нд","нд",0)</f>
        <v>0</v>
      </c>
      <c r="O243" s="40">
        <v>0</v>
      </c>
      <c r="P243" s="47">
        <f>IF($M243="нд","нд",0)</f>
        <v>0</v>
      </c>
      <c r="Q243" s="47">
        <f>IF($M243="нд","нд",0)</f>
        <v>0</v>
      </c>
      <c r="R243" s="47">
        <f>IF($M243="нд","нд",0)</f>
        <v>0</v>
      </c>
      <c r="S243" s="40">
        <v>0</v>
      </c>
      <c r="T243" s="40">
        <v>0</v>
      </c>
      <c r="U243" s="38">
        <v>0</v>
      </c>
      <c r="V243" s="47">
        <f>IF($M243="нд","нд",0)</f>
        <v>0</v>
      </c>
      <c r="W243" s="40">
        <v>0</v>
      </c>
      <c r="X243" s="47">
        <f>IF($M243="нд","нд",0)</f>
        <v>0</v>
      </c>
      <c r="Y243" s="47">
        <f>IF($M243="нд","нд",0)</f>
        <v>0</v>
      </c>
      <c r="Z243" s="47">
        <f>IF($M243="нд","нд",0)</f>
        <v>0</v>
      </c>
      <c r="AA243" s="40">
        <v>0</v>
      </c>
      <c r="AB243" s="40">
        <v>0</v>
      </c>
      <c r="AC243" s="38">
        <v>0</v>
      </c>
      <c r="AD243" s="47">
        <f>IF($M243="нд","нд",0)</f>
        <v>0</v>
      </c>
      <c r="AE243" s="40">
        <v>0</v>
      </c>
      <c r="AF243" s="47">
        <f>IF($M243="нд","нд",0)</f>
        <v>0</v>
      </c>
      <c r="AG243" s="47">
        <f>IF($M243="нд","нд",0)</f>
        <v>0</v>
      </c>
      <c r="AH243" s="47">
        <f>IF($M243="нд","нд",0)</f>
        <v>0</v>
      </c>
      <c r="AI243" s="40">
        <v>0</v>
      </c>
      <c r="AJ243" s="40">
        <v>0</v>
      </c>
      <c r="AK243" s="38">
        <v>0</v>
      </c>
      <c r="AL243" s="47">
        <f>IF($M243="нд","нд",0)</f>
        <v>0</v>
      </c>
      <c r="AM243" s="40">
        <v>0</v>
      </c>
      <c r="AN243" s="47">
        <f>IF($M243="нд","нд",0)</f>
        <v>0</v>
      </c>
      <c r="AO243" s="47">
        <f>IF($M243="нд","нд",0)</f>
        <v>0</v>
      </c>
      <c r="AP243" s="47">
        <f>IF($M243="нд","нд",0)</f>
        <v>0</v>
      </c>
      <c r="AQ243" s="40">
        <v>4903</v>
      </c>
      <c r="AR243" s="40">
        <v>0</v>
      </c>
      <c r="AS243" s="37">
        <f t="shared" ref="AS243:AZ246" si="208">BA243+BI243+BQ243+BY243</f>
        <v>0</v>
      </c>
      <c r="AT243" s="37">
        <f t="shared" si="208"/>
        <v>0</v>
      </c>
      <c r="AU243" s="37">
        <f t="shared" si="208"/>
        <v>0</v>
      </c>
      <c r="AV243" s="37">
        <f t="shared" si="208"/>
        <v>0</v>
      </c>
      <c r="AW243" s="37">
        <f t="shared" si="208"/>
        <v>0</v>
      </c>
      <c r="AX243" s="37">
        <f t="shared" si="208"/>
        <v>0</v>
      </c>
      <c r="AY243" s="37">
        <f t="shared" si="208"/>
        <v>0</v>
      </c>
      <c r="AZ243" s="37">
        <f t="shared" si="208"/>
        <v>0</v>
      </c>
      <c r="BA243" s="38">
        <v>0</v>
      </c>
      <c r="BB243" s="38">
        <v>0</v>
      </c>
      <c r="BC243" s="41">
        <v>0</v>
      </c>
      <c r="BD243" s="38">
        <v>0</v>
      </c>
      <c r="BE243" s="38">
        <v>0</v>
      </c>
      <c r="BF243" s="38">
        <v>0</v>
      </c>
      <c r="BG243" s="38">
        <v>0</v>
      </c>
      <c r="BH243" s="38">
        <v>0</v>
      </c>
      <c r="BI243" s="38">
        <v>0</v>
      </c>
      <c r="BJ243" s="38">
        <v>0</v>
      </c>
      <c r="BK243" s="41">
        <v>0</v>
      </c>
      <c r="BL243" s="38">
        <v>0</v>
      </c>
      <c r="BM243" s="38">
        <v>0</v>
      </c>
      <c r="BN243" s="38">
        <v>0</v>
      </c>
      <c r="BO243" s="38">
        <v>0</v>
      </c>
      <c r="BP243" s="38">
        <v>0</v>
      </c>
      <c r="BQ243" s="38">
        <v>0</v>
      </c>
      <c r="BR243" s="38">
        <v>0</v>
      </c>
      <c r="BS243" s="41">
        <v>0</v>
      </c>
      <c r="BT243" s="38">
        <v>0</v>
      </c>
      <c r="BU243" s="38">
        <v>0</v>
      </c>
      <c r="BV243" s="38">
        <v>0</v>
      </c>
      <c r="BW243" s="38">
        <v>0</v>
      </c>
      <c r="BX243" s="38">
        <v>0</v>
      </c>
      <c r="BY243" s="38">
        <v>0</v>
      </c>
      <c r="BZ243" s="38">
        <v>0</v>
      </c>
      <c r="CA243" s="41">
        <v>0</v>
      </c>
      <c r="CB243" s="38">
        <v>0</v>
      </c>
      <c r="CC243" s="38">
        <v>0</v>
      </c>
      <c r="CD243" s="38">
        <v>0</v>
      </c>
      <c r="CE243" s="38">
        <v>0</v>
      </c>
      <c r="CF243" s="38">
        <v>0</v>
      </c>
      <c r="CG243" s="96">
        <f t="shared" si="203"/>
        <v>0</v>
      </c>
      <c r="CH243" s="96">
        <f t="shared" si="203"/>
        <v>0</v>
      </c>
      <c r="CI243" s="96">
        <f t="shared" si="203"/>
        <v>0</v>
      </c>
      <c r="CJ243" s="96">
        <f t="shared" si="203"/>
        <v>0</v>
      </c>
      <c r="CK243" s="96">
        <f t="shared" si="203"/>
        <v>0</v>
      </c>
      <c r="CL243" s="96">
        <f t="shared" si="202"/>
        <v>0</v>
      </c>
      <c r="CM243" s="96">
        <f t="shared" si="202"/>
        <v>0</v>
      </c>
      <c r="CN243" s="96">
        <f t="shared" si="202"/>
        <v>0</v>
      </c>
      <c r="CO243" s="32" t="s">
        <v>211</v>
      </c>
      <c r="CP243" s="18"/>
      <c r="CQ243" s="18"/>
      <c r="CS243" s="42"/>
    </row>
    <row r="244" spans="1:97" ht="27.75" customHeight="1" x14ac:dyDescent="0.25">
      <c r="A244" s="33" t="s">
        <v>335</v>
      </c>
      <c r="B244" s="34" t="s">
        <v>545</v>
      </c>
      <c r="C244" s="35" t="s">
        <v>546</v>
      </c>
      <c r="D244" s="36" t="s">
        <v>211</v>
      </c>
      <c r="E244" s="37">
        <f t="shared" ref="E244:G246" si="209">IF(M244="нд","нд",M244+U244+AC244+AK244)</f>
        <v>0</v>
      </c>
      <c r="F244" s="37">
        <f t="shared" si="209"/>
        <v>0</v>
      </c>
      <c r="G244" s="37">
        <f t="shared" si="209"/>
        <v>0</v>
      </c>
      <c r="H244" s="37">
        <f t="shared" ref="H244:H246" si="210">IF(M244="нд","нд",P244+X244+AF244+AN244)</f>
        <v>0</v>
      </c>
      <c r="I244" s="37">
        <f t="shared" ref="I244:I246" si="211">IF(M244="нд","нд",Q244+Y244+AG244+AO244)</f>
        <v>0</v>
      </c>
      <c r="J244" s="37">
        <f t="shared" ref="J244:J246" si="212">IF(M244="нд","нд",R244+Z244+AH244+AP244)</f>
        <v>0</v>
      </c>
      <c r="K244" s="37">
        <f t="shared" ref="K244:L246" si="213">IF(S244="нд","нд",S244+AA244+AI244+AQ244)</f>
        <v>100</v>
      </c>
      <c r="L244" s="37">
        <f t="shared" si="213"/>
        <v>0</v>
      </c>
      <c r="M244" s="38">
        <v>0</v>
      </c>
      <c r="N244" s="47">
        <f t="shared" ref="N244:N246" si="214">IF($M244="нд","нд",0)</f>
        <v>0</v>
      </c>
      <c r="O244" s="40">
        <v>0</v>
      </c>
      <c r="P244" s="47">
        <f t="shared" ref="P244:R246" si="215">IF($M244="нд","нд",0)</f>
        <v>0</v>
      </c>
      <c r="Q244" s="47">
        <f t="shared" si="215"/>
        <v>0</v>
      </c>
      <c r="R244" s="47">
        <f t="shared" si="215"/>
        <v>0</v>
      </c>
      <c r="S244" s="40">
        <v>0</v>
      </c>
      <c r="T244" s="40">
        <v>0</v>
      </c>
      <c r="U244" s="38">
        <v>0</v>
      </c>
      <c r="V244" s="47">
        <f t="shared" ref="V244:V246" si="216">IF($M244="нд","нд",0)</f>
        <v>0</v>
      </c>
      <c r="W244" s="40">
        <v>0</v>
      </c>
      <c r="X244" s="47">
        <f t="shared" ref="X244:Z246" si="217">IF($M244="нд","нд",0)</f>
        <v>0</v>
      </c>
      <c r="Y244" s="47">
        <f t="shared" si="217"/>
        <v>0</v>
      </c>
      <c r="Z244" s="47">
        <f t="shared" si="217"/>
        <v>0</v>
      </c>
      <c r="AA244" s="40">
        <v>0</v>
      </c>
      <c r="AB244" s="40">
        <v>0</v>
      </c>
      <c r="AC244" s="38">
        <v>0</v>
      </c>
      <c r="AD244" s="47">
        <f t="shared" ref="AD244:AD246" si="218">IF($M244="нд","нд",0)</f>
        <v>0</v>
      </c>
      <c r="AE244" s="40">
        <v>0</v>
      </c>
      <c r="AF244" s="47">
        <f t="shared" ref="AF244:AH246" si="219">IF($M244="нд","нд",0)</f>
        <v>0</v>
      </c>
      <c r="AG244" s="47">
        <f t="shared" si="219"/>
        <v>0</v>
      </c>
      <c r="AH244" s="47">
        <f t="shared" si="219"/>
        <v>0</v>
      </c>
      <c r="AI244" s="40">
        <v>0</v>
      </c>
      <c r="AJ244" s="40">
        <v>0</v>
      </c>
      <c r="AK244" s="38">
        <v>0</v>
      </c>
      <c r="AL244" s="47">
        <f t="shared" ref="AL244:AL246" si="220">IF($M244="нд","нд",0)</f>
        <v>0</v>
      </c>
      <c r="AM244" s="40">
        <v>0</v>
      </c>
      <c r="AN244" s="47">
        <f t="shared" ref="AN244:AP246" si="221">IF($M244="нд","нд",0)</f>
        <v>0</v>
      </c>
      <c r="AO244" s="47">
        <f t="shared" si="221"/>
        <v>0</v>
      </c>
      <c r="AP244" s="47">
        <f t="shared" si="221"/>
        <v>0</v>
      </c>
      <c r="AQ244" s="40">
        <v>100</v>
      </c>
      <c r="AR244" s="40">
        <v>0</v>
      </c>
      <c r="AS244" s="37">
        <f t="shared" si="208"/>
        <v>0</v>
      </c>
      <c r="AT244" s="37">
        <f t="shared" si="208"/>
        <v>0</v>
      </c>
      <c r="AU244" s="37">
        <f t="shared" si="208"/>
        <v>0</v>
      </c>
      <c r="AV244" s="37">
        <f t="shared" si="208"/>
        <v>0</v>
      </c>
      <c r="AW244" s="37">
        <f t="shared" si="208"/>
        <v>0</v>
      </c>
      <c r="AX244" s="37">
        <f t="shared" si="208"/>
        <v>0</v>
      </c>
      <c r="AY244" s="37">
        <f t="shared" si="208"/>
        <v>0</v>
      </c>
      <c r="AZ244" s="37">
        <f t="shared" si="208"/>
        <v>0</v>
      </c>
      <c r="BA244" s="38">
        <v>0</v>
      </c>
      <c r="BB244" s="38">
        <v>0</v>
      </c>
      <c r="BC244" s="41">
        <v>0</v>
      </c>
      <c r="BD244" s="38">
        <v>0</v>
      </c>
      <c r="BE244" s="38">
        <v>0</v>
      </c>
      <c r="BF244" s="38">
        <v>0</v>
      </c>
      <c r="BG244" s="38">
        <v>0</v>
      </c>
      <c r="BH244" s="38">
        <v>0</v>
      </c>
      <c r="BI244" s="38">
        <v>0</v>
      </c>
      <c r="BJ244" s="38">
        <v>0</v>
      </c>
      <c r="BK244" s="41">
        <v>0</v>
      </c>
      <c r="BL244" s="38">
        <v>0</v>
      </c>
      <c r="BM244" s="38">
        <v>0</v>
      </c>
      <c r="BN244" s="38">
        <v>0</v>
      </c>
      <c r="BO244" s="38">
        <v>0</v>
      </c>
      <c r="BP244" s="38">
        <v>0</v>
      </c>
      <c r="BQ244" s="38">
        <v>0</v>
      </c>
      <c r="BR244" s="38">
        <v>0</v>
      </c>
      <c r="BS244" s="41">
        <v>0</v>
      </c>
      <c r="BT244" s="38">
        <v>0</v>
      </c>
      <c r="BU244" s="38">
        <v>0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41">
        <v>0</v>
      </c>
      <c r="CB244" s="38">
        <v>0</v>
      </c>
      <c r="CC244" s="38">
        <v>0</v>
      </c>
      <c r="CD244" s="38">
        <v>0</v>
      </c>
      <c r="CE244" s="38">
        <v>0</v>
      </c>
      <c r="CF244" s="38">
        <v>0</v>
      </c>
      <c r="CG244" s="96">
        <f t="shared" si="203"/>
        <v>0</v>
      </c>
      <c r="CH244" s="96">
        <f t="shared" si="203"/>
        <v>0</v>
      </c>
      <c r="CI244" s="96">
        <f t="shared" si="203"/>
        <v>0</v>
      </c>
      <c r="CJ244" s="96">
        <f t="shared" si="203"/>
        <v>0</v>
      </c>
      <c r="CK244" s="96">
        <f t="shared" si="203"/>
        <v>0</v>
      </c>
      <c r="CL244" s="96">
        <f t="shared" si="202"/>
        <v>0</v>
      </c>
      <c r="CM244" s="96">
        <f t="shared" si="202"/>
        <v>0</v>
      </c>
      <c r="CN244" s="96">
        <f t="shared" si="202"/>
        <v>0</v>
      </c>
      <c r="CO244" s="32" t="s">
        <v>211</v>
      </c>
      <c r="CP244" s="18"/>
      <c r="CQ244" s="18"/>
      <c r="CS244" s="42"/>
    </row>
    <row r="245" spans="1:97" ht="27.75" customHeight="1" x14ac:dyDescent="0.25">
      <c r="A245" s="33" t="s">
        <v>335</v>
      </c>
      <c r="B245" s="34" t="s">
        <v>547</v>
      </c>
      <c r="C245" s="35" t="s">
        <v>548</v>
      </c>
      <c r="D245" s="36" t="s">
        <v>211</v>
      </c>
      <c r="E245" s="37">
        <f t="shared" si="209"/>
        <v>0</v>
      </c>
      <c r="F245" s="37">
        <f t="shared" si="209"/>
        <v>0</v>
      </c>
      <c r="G245" s="37">
        <f t="shared" si="209"/>
        <v>0</v>
      </c>
      <c r="H245" s="37">
        <f t="shared" si="210"/>
        <v>0</v>
      </c>
      <c r="I245" s="37">
        <f t="shared" si="211"/>
        <v>0</v>
      </c>
      <c r="J245" s="37">
        <f t="shared" si="212"/>
        <v>0</v>
      </c>
      <c r="K245" s="37">
        <f t="shared" si="213"/>
        <v>40</v>
      </c>
      <c r="L245" s="37">
        <f t="shared" si="213"/>
        <v>0</v>
      </c>
      <c r="M245" s="38">
        <v>0</v>
      </c>
      <c r="N245" s="47">
        <f t="shared" si="214"/>
        <v>0</v>
      </c>
      <c r="O245" s="40">
        <v>0</v>
      </c>
      <c r="P245" s="47">
        <f t="shared" si="215"/>
        <v>0</v>
      </c>
      <c r="Q245" s="47">
        <f t="shared" si="215"/>
        <v>0</v>
      </c>
      <c r="R245" s="47">
        <f t="shared" si="215"/>
        <v>0</v>
      </c>
      <c r="S245" s="40">
        <v>0</v>
      </c>
      <c r="T245" s="40">
        <v>0</v>
      </c>
      <c r="U245" s="38">
        <v>0</v>
      </c>
      <c r="V245" s="47">
        <f t="shared" si="216"/>
        <v>0</v>
      </c>
      <c r="W245" s="40">
        <v>0</v>
      </c>
      <c r="X245" s="47">
        <f t="shared" si="217"/>
        <v>0</v>
      </c>
      <c r="Y245" s="47">
        <f t="shared" si="217"/>
        <v>0</v>
      </c>
      <c r="Z245" s="47">
        <f t="shared" si="217"/>
        <v>0</v>
      </c>
      <c r="AA245" s="40">
        <v>0</v>
      </c>
      <c r="AB245" s="40">
        <v>0</v>
      </c>
      <c r="AC245" s="38">
        <v>0</v>
      </c>
      <c r="AD245" s="47">
        <f t="shared" si="218"/>
        <v>0</v>
      </c>
      <c r="AE245" s="40">
        <v>0</v>
      </c>
      <c r="AF245" s="47">
        <f t="shared" si="219"/>
        <v>0</v>
      </c>
      <c r="AG245" s="47">
        <f t="shared" si="219"/>
        <v>0</v>
      </c>
      <c r="AH245" s="47">
        <f t="shared" si="219"/>
        <v>0</v>
      </c>
      <c r="AI245" s="40">
        <v>0</v>
      </c>
      <c r="AJ245" s="40">
        <v>0</v>
      </c>
      <c r="AK245" s="38">
        <v>0</v>
      </c>
      <c r="AL245" s="47">
        <f t="shared" si="220"/>
        <v>0</v>
      </c>
      <c r="AM245" s="40">
        <v>0</v>
      </c>
      <c r="AN245" s="47">
        <f t="shared" si="221"/>
        <v>0</v>
      </c>
      <c r="AO245" s="47">
        <f t="shared" si="221"/>
        <v>0</v>
      </c>
      <c r="AP245" s="47">
        <f t="shared" si="221"/>
        <v>0</v>
      </c>
      <c r="AQ245" s="40">
        <v>40</v>
      </c>
      <c r="AR245" s="40">
        <v>0</v>
      </c>
      <c r="AS245" s="37">
        <f t="shared" si="208"/>
        <v>0</v>
      </c>
      <c r="AT245" s="37">
        <f t="shared" si="208"/>
        <v>0</v>
      </c>
      <c r="AU245" s="37">
        <f t="shared" si="208"/>
        <v>0</v>
      </c>
      <c r="AV245" s="37">
        <f t="shared" si="208"/>
        <v>0</v>
      </c>
      <c r="AW245" s="37">
        <f t="shared" si="208"/>
        <v>0</v>
      </c>
      <c r="AX245" s="37">
        <f t="shared" si="208"/>
        <v>0</v>
      </c>
      <c r="AY245" s="37">
        <f t="shared" si="208"/>
        <v>0</v>
      </c>
      <c r="AZ245" s="37">
        <f t="shared" si="208"/>
        <v>0</v>
      </c>
      <c r="BA245" s="38">
        <v>0</v>
      </c>
      <c r="BB245" s="38">
        <v>0</v>
      </c>
      <c r="BC245" s="41">
        <v>0</v>
      </c>
      <c r="BD245" s="38">
        <v>0</v>
      </c>
      <c r="BE245" s="38">
        <v>0</v>
      </c>
      <c r="BF245" s="38">
        <v>0</v>
      </c>
      <c r="BG245" s="38">
        <v>0</v>
      </c>
      <c r="BH245" s="38">
        <v>0</v>
      </c>
      <c r="BI245" s="38">
        <v>0</v>
      </c>
      <c r="BJ245" s="38">
        <v>0</v>
      </c>
      <c r="BK245" s="41">
        <v>0</v>
      </c>
      <c r="BL245" s="38">
        <v>0</v>
      </c>
      <c r="BM245" s="38">
        <v>0</v>
      </c>
      <c r="BN245" s="38">
        <v>0</v>
      </c>
      <c r="BO245" s="38">
        <v>0</v>
      </c>
      <c r="BP245" s="38">
        <v>0</v>
      </c>
      <c r="BQ245" s="38">
        <v>0</v>
      </c>
      <c r="BR245" s="38">
        <v>0</v>
      </c>
      <c r="BS245" s="41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>
        <v>0</v>
      </c>
      <c r="CA245" s="41">
        <v>0</v>
      </c>
      <c r="CB245" s="38">
        <v>0</v>
      </c>
      <c r="CC245" s="38">
        <v>0</v>
      </c>
      <c r="CD245" s="38">
        <v>0</v>
      </c>
      <c r="CE245" s="38">
        <v>0</v>
      </c>
      <c r="CF245" s="38">
        <v>0</v>
      </c>
      <c r="CG245" s="96">
        <f t="shared" si="203"/>
        <v>0</v>
      </c>
      <c r="CH245" s="96">
        <f t="shared" si="203"/>
        <v>0</v>
      </c>
      <c r="CI245" s="96">
        <f t="shared" si="203"/>
        <v>0</v>
      </c>
      <c r="CJ245" s="96">
        <f t="shared" si="203"/>
        <v>0</v>
      </c>
      <c r="CK245" s="96">
        <f t="shared" si="203"/>
        <v>0</v>
      </c>
      <c r="CL245" s="96">
        <f t="shared" si="202"/>
        <v>0</v>
      </c>
      <c r="CM245" s="96">
        <f t="shared" si="202"/>
        <v>0</v>
      </c>
      <c r="CN245" s="96">
        <f t="shared" si="202"/>
        <v>0</v>
      </c>
      <c r="CO245" s="32" t="s">
        <v>211</v>
      </c>
      <c r="CP245" s="18"/>
      <c r="CQ245" s="18"/>
      <c r="CS245" s="42"/>
    </row>
    <row r="246" spans="1:97" ht="27.75" customHeight="1" x14ac:dyDescent="0.25">
      <c r="A246" s="33" t="s">
        <v>335</v>
      </c>
      <c r="B246" s="34" t="s">
        <v>549</v>
      </c>
      <c r="C246" s="35" t="s">
        <v>550</v>
      </c>
      <c r="D246" s="36" t="s">
        <v>211</v>
      </c>
      <c r="E246" s="37">
        <f t="shared" si="209"/>
        <v>0</v>
      </c>
      <c r="F246" s="37">
        <f t="shared" si="209"/>
        <v>0</v>
      </c>
      <c r="G246" s="37">
        <f t="shared" si="209"/>
        <v>0</v>
      </c>
      <c r="H246" s="37">
        <f t="shared" si="210"/>
        <v>0</v>
      </c>
      <c r="I246" s="37">
        <f t="shared" si="211"/>
        <v>0</v>
      </c>
      <c r="J246" s="37">
        <f t="shared" si="212"/>
        <v>0</v>
      </c>
      <c r="K246" s="37">
        <f t="shared" si="213"/>
        <v>0</v>
      </c>
      <c r="L246" s="37">
        <f t="shared" si="213"/>
        <v>0</v>
      </c>
      <c r="M246" s="38">
        <v>0</v>
      </c>
      <c r="N246" s="47">
        <f t="shared" si="214"/>
        <v>0</v>
      </c>
      <c r="O246" s="40">
        <v>0</v>
      </c>
      <c r="P246" s="47">
        <f t="shared" si="215"/>
        <v>0</v>
      </c>
      <c r="Q246" s="47">
        <f t="shared" si="215"/>
        <v>0</v>
      </c>
      <c r="R246" s="47">
        <f t="shared" si="215"/>
        <v>0</v>
      </c>
      <c r="S246" s="40">
        <v>0</v>
      </c>
      <c r="T246" s="40">
        <v>0</v>
      </c>
      <c r="U246" s="38">
        <v>0</v>
      </c>
      <c r="V246" s="47">
        <f t="shared" si="216"/>
        <v>0</v>
      </c>
      <c r="W246" s="40">
        <v>0</v>
      </c>
      <c r="X246" s="47">
        <f t="shared" si="217"/>
        <v>0</v>
      </c>
      <c r="Y246" s="47">
        <f t="shared" si="217"/>
        <v>0</v>
      </c>
      <c r="Z246" s="47">
        <f t="shared" si="217"/>
        <v>0</v>
      </c>
      <c r="AA246" s="40">
        <v>0</v>
      </c>
      <c r="AB246" s="40">
        <v>0</v>
      </c>
      <c r="AC246" s="38">
        <v>0</v>
      </c>
      <c r="AD246" s="47">
        <f t="shared" si="218"/>
        <v>0</v>
      </c>
      <c r="AE246" s="40">
        <v>0</v>
      </c>
      <c r="AF246" s="47">
        <f t="shared" si="219"/>
        <v>0</v>
      </c>
      <c r="AG246" s="47">
        <f t="shared" si="219"/>
        <v>0</v>
      </c>
      <c r="AH246" s="47">
        <f t="shared" si="219"/>
        <v>0</v>
      </c>
      <c r="AI246" s="40">
        <v>0</v>
      </c>
      <c r="AJ246" s="40">
        <v>0</v>
      </c>
      <c r="AK246" s="38">
        <v>0</v>
      </c>
      <c r="AL246" s="47">
        <f t="shared" si="220"/>
        <v>0</v>
      </c>
      <c r="AM246" s="40">
        <v>0</v>
      </c>
      <c r="AN246" s="47">
        <f t="shared" si="221"/>
        <v>0</v>
      </c>
      <c r="AO246" s="47">
        <f t="shared" si="221"/>
        <v>0</v>
      </c>
      <c r="AP246" s="47">
        <f t="shared" si="221"/>
        <v>0</v>
      </c>
      <c r="AQ246" s="40">
        <v>0</v>
      </c>
      <c r="AR246" s="40">
        <v>0</v>
      </c>
      <c r="AS246" s="37">
        <f t="shared" si="208"/>
        <v>0</v>
      </c>
      <c r="AT246" s="37">
        <f t="shared" si="208"/>
        <v>0</v>
      </c>
      <c r="AU246" s="37">
        <f t="shared" si="208"/>
        <v>0</v>
      </c>
      <c r="AV246" s="37">
        <f t="shared" si="208"/>
        <v>0</v>
      </c>
      <c r="AW246" s="37">
        <f t="shared" si="208"/>
        <v>0</v>
      </c>
      <c r="AX246" s="37">
        <f t="shared" si="208"/>
        <v>0</v>
      </c>
      <c r="AY246" s="37">
        <f t="shared" si="208"/>
        <v>0</v>
      </c>
      <c r="AZ246" s="37">
        <f t="shared" si="208"/>
        <v>0</v>
      </c>
      <c r="BA246" s="38">
        <v>0</v>
      </c>
      <c r="BB246" s="38">
        <v>0</v>
      </c>
      <c r="BC246" s="41">
        <v>0</v>
      </c>
      <c r="BD246" s="38">
        <v>0</v>
      </c>
      <c r="BE246" s="38">
        <v>0</v>
      </c>
      <c r="BF246" s="38">
        <v>0</v>
      </c>
      <c r="BG246" s="38">
        <v>0</v>
      </c>
      <c r="BH246" s="38">
        <v>0</v>
      </c>
      <c r="BI246" s="38">
        <v>0</v>
      </c>
      <c r="BJ246" s="38">
        <v>0</v>
      </c>
      <c r="BK246" s="41">
        <v>0</v>
      </c>
      <c r="BL246" s="38">
        <v>0</v>
      </c>
      <c r="BM246" s="38">
        <v>0</v>
      </c>
      <c r="BN246" s="38">
        <v>0</v>
      </c>
      <c r="BO246" s="38">
        <v>0</v>
      </c>
      <c r="BP246" s="38">
        <v>0</v>
      </c>
      <c r="BQ246" s="38">
        <v>0</v>
      </c>
      <c r="BR246" s="38">
        <v>0</v>
      </c>
      <c r="BS246" s="41">
        <v>0</v>
      </c>
      <c r="BT246" s="38">
        <v>0</v>
      </c>
      <c r="BU246" s="38">
        <v>0</v>
      </c>
      <c r="BV246" s="38">
        <v>0</v>
      </c>
      <c r="BW246" s="38">
        <v>0</v>
      </c>
      <c r="BX246" s="38">
        <v>0</v>
      </c>
      <c r="BY246" s="38">
        <v>0</v>
      </c>
      <c r="BZ246" s="38">
        <v>0</v>
      </c>
      <c r="CA246" s="41">
        <v>0</v>
      </c>
      <c r="CB246" s="38">
        <v>0</v>
      </c>
      <c r="CC246" s="38">
        <v>0</v>
      </c>
      <c r="CD246" s="38">
        <v>0</v>
      </c>
      <c r="CE246" s="38">
        <v>0</v>
      </c>
      <c r="CF246" s="38">
        <v>0</v>
      </c>
      <c r="CG246" s="96">
        <f t="shared" si="203"/>
        <v>0</v>
      </c>
      <c r="CH246" s="96">
        <f t="shared" si="203"/>
        <v>0</v>
      </c>
      <c r="CI246" s="96">
        <f t="shared" si="203"/>
        <v>0</v>
      </c>
      <c r="CJ246" s="96">
        <f t="shared" si="203"/>
        <v>0</v>
      </c>
      <c r="CK246" s="96">
        <f t="shared" si="203"/>
        <v>0</v>
      </c>
      <c r="CL246" s="96">
        <f t="shared" si="202"/>
        <v>0</v>
      </c>
      <c r="CM246" s="96">
        <f t="shared" si="202"/>
        <v>0</v>
      </c>
      <c r="CN246" s="96">
        <f t="shared" si="202"/>
        <v>0</v>
      </c>
      <c r="CO246" s="32" t="s">
        <v>211</v>
      </c>
      <c r="CP246" s="18"/>
      <c r="CQ246" s="18"/>
      <c r="CS246" s="42"/>
    </row>
    <row r="247" spans="1:97" ht="27.75" customHeight="1" x14ac:dyDescent="0.25">
      <c r="A247" s="33" t="s">
        <v>336</v>
      </c>
      <c r="B247" s="34" t="s">
        <v>337</v>
      </c>
      <c r="C247" s="35" t="s">
        <v>117</v>
      </c>
      <c r="D247" s="36" t="s">
        <v>211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100">
        <v>0</v>
      </c>
      <c r="N247" s="100">
        <v>0</v>
      </c>
      <c r="O247" s="100">
        <v>0</v>
      </c>
      <c r="P247" s="100">
        <v>0</v>
      </c>
      <c r="Q247" s="100">
        <v>0</v>
      </c>
      <c r="R247" s="100">
        <v>0</v>
      </c>
      <c r="S247" s="100">
        <v>0</v>
      </c>
      <c r="T247" s="100">
        <v>0</v>
      </c>
      <c r="U247" s="100">
        <v>0</v>
      </c>
      <c r="V247" s="100">
        <v>0</v>
      </c>
      <c r="W247" s="100">
        <v>0</v>
      </c>
      <c r="X247" s="100">
        <v>0</v>
      </c>
      <c r="Y247" s="100">
        <v>0</v>
      </c>
      <c r="Z247" s="100">
        <v>0</v>
      </c>
      <c r="AA247" s="100">
        <v>0</v>
      </c>
      <c r="AB247" s="100">
        <v>0</v>
      </c>
      <c r="AC247" s="100">
        <v>0</v>
      </c>
      <c r="AD247" s="100">
        <v>0</v>
      </c>
      <c r="AE247" s="100">
        <v>0</v>
      </c>
      <c r="AF247" s="100">
        <v>0</v>
      </c>
      <c r="AG247" s="100">
        <v>0</v>
      </c>
      <c r="AH247" s="100">
        <v>0</v>
      </c>
      <c r="AI247" s="100">
        <v>0</v>
      </c>
      <c r="AJ247" s="100">
        <v>0</v>
      </c>
      <c r="AK247" s="100">
        <v>0</v>
      </c>
      <c r="AL247" s="100">
        <v>0</v>
      </c>
      <c r="AM247" s="100">
        <v>0</v>
      </c>
      <c r="AN247" s="100">
        <v>0</v>
      </c>
      <c r="AO247" s="100">
        <v>0</v>
      </c>
      <c r="AP247" s="100">
        <v>0</v>
      </c>
      <c r="AQ247" s="100">
        <v>0</v>
      </c>
      <c r="AR247" s="100">
        <v>0</v>
      </c>
      <c r="AS247" s="100">
        <v>0</v>
      </c>
      <c r="AT247" s="100">
        <v>0</v>
      </c>
      <c r="AU247" s="100">
        <v>0</v>
      </c>
      <c r="AV247" s="100">
        <v>0</v>
      </c>
      <c r="AW247" s="100">
        <v>0</v>
      </c>
      <c r="AX247" s="100">
        <v>0</v>
      </c>
      <c r="AY247" s="100">
        <v>0</v>
      </c>
      <c r="AZ247" s="100">
        <v>0</v>
      </c>
      <c r="BA247" s="100">
        <v>0</v>
      </c>
      <c r="BB247" s="100">
        <v>0</v>
      </c>
      <c r="BC247" s="100">
        <v>0</v>
      </c>
      <c r="BD247" s="100">
        <v>0</v>
      </c>
      <c r="BE247" s="100">
        <v>0</v>
      </c>
      <c r="BF247" s="100">
        <v>0</v>
      </c>
      <c r="BG247" s="100">
        <v>0</v>
      </c>
      <c r="BH247" s="100">
        <v>0</v>
      </c>
      <c r="BI247" s="100">
        <v>0</v>
      </c>
      <c r="BJ247" s="100">
        <v>0</v>
      </c>
      <c r="BK247" s="100">
        <v>0</v>
      </c>
      <c r="BL247" s="100">
        <v>0</v>
      </c>
      <c r="BM247" s="100">
        <v>0</v>
      </c>
      <c r="BN247" s="100">
        <v>0</v>
      </c>
      <c r="BO247" s="100">
        <v>0</v>
      </c>
      <c r="BP247" s="100">
        <v>0</v>
      </c>
      <c r="BQ247" s="36">
        <v>0</v>
      </c>
      <c r="BR247" s="36">
        <v>0</v>
      </c>
      <c r="BS247" s="36">
        <v>0</v>
      </c>
      <c r="BT247" s="36">
        <v>0</v>
      </c>
      <c r="BU247" s="36">
        <v>0</v>
      </c>
      <c r="BV247" s="36">
        <v>0</v>
      </c>
      <c r="BW247" s="36">
        <v>0</v>
      </c>
      <c r="BX247" s="36">
        <v>0</v>
      </c>
      <c r="BY247" s="36">
        <v>0</v>
      </c>
      <c r="BZ247" s="36">
        <v>0</v>
      </c>
      <c r="CA247" s="36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96">
        <f t="shared" si="203"/>
        <v>0</v>
      </c>
      <c r="CH247" s="96">
        <f t="shared" si="203"/>
        <v>0</v>
      </c>
      <c r="CI247" s="96">
        <f t="shared" si="203"/>
        <v>0</v>
      </c>
      <c r="CJ247" s="96">
        <f t="shared" si="203"/>
        <v>0</v>
      </c>
      <c r="CK247" s="96">
        <f t="shared" si="203"/>
        <v>0</v>
      </c>
      <c r="CL247" s="96">
        <f t="shared" si="202"/>
        <v>0</v>
      </c>
      <c r="CM247" s="96">
        <f t="shared" si="202"/>
        <v>0</v>
      </c>
      <c r="CN247" s="96">
        <f t="shared" si="202"/>
        <v>0</v>
      </c>
      <c r="CO247" s="32" t="s">
        <v>211</v>
      </c>
      <c r="CP247" s="18"/>
      <c r="CQ247" s="18"/>
    </row>
    <row r="248" spans="1:97" x14ac:dyDescent="0.25">
      <c r="A248" s="44" t="s">
        <v>338</v>
      </c>
      <c r="B248" s="44"/>
      <c r="C248" s="45"/>
      <c r="D248" s="45"/>
      <c r="E248" s="46"/>
      <c r="F248" s="46"/>
      <c r="G248" s="46"/>
      <c r="H248" s="46"/>
      <c r="I248" s="46"/>
      <c r="J248" s="46"/>
      <c r="K248" s="46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8"/>
      <c r="AA248" s="48"/>
      <c r="AB248" s="49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38"/>
      <c r="CH248" s="38"/>
      <c r="CI248" s="38"/>
      <c r="CJ248" s="38"/>
      <c r="CK248" s="38"/>
      <c r="CL248" s="38"/>
      <c r="CM248" s="38"/>
      <c r="CN248" s="38"/>
      <c r="CO248" s="51"/>
      <c r="CP248" s="18"/>
      <c r="CQ248" s="18"/>
    </row>
    <row r="249" spans="1:97" x14ac:dyDescent="0.25">
      <c r="A249" s="52"/>
      <c r="B249" s="53" t="s">
        <v>339</v>
      </c>
      <c r="C249" s="53"/>
      <c r="D249" s="53"/>
      <c r="E249" s="53"/>
      <c r="F249" s="53"/>
      <c r="G249" s="53"/>
      <c r="H249" s="53"/>
      <c r="I249" s="53"/>
      <c r="J249" s="53"/>
      <c r="K249" s="53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54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  <c r="BQ249" s="55"/>
      <c r="BR249" s="55"/>
      <c r="BS249" s="55"/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D249" s="55"/>
      <c r="CE249" s="55"/>
      <c r="CF249" s="55"/>
      <c r="CG249" s="38"/>
      <c r="CH249" s="38"/>
      <c r="CI249" s="38"/>
      <c r="CJ249" s="38"/>
      <c r="CK249" s="38"/>
      <c r="CL249" s="38"/>
      <c r="CM249" s="38"/>
      <c r="CN249" s="38"/>
      <c r="CO249" s="51"/>
      <c r="CP249" s="18"/>
      <c r="CQ249" s="18"/>
    </row>
    <row r="250" spans="1:97" x14ac:dyDescent="0.25">
      <c r="A250" s="52">
        <v>1</v>
      </c>
      <c r="B250" s="56" t="s">
        <v>340</v>
      </c>
      <c r="C250" s="53"/>
      <c r="D250" s="53"/>
      <c r="E250" s="56"/>
      <c r="F250" s="56"/>
      <c r="G250" s="56"/>
      <c r="H250" s="56"/>
      <c r="I250" s="56"/>
      <c r="J250" s="56"/>
      <c r="K250" s="56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54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  <c r="BQ250" s="55"/>
      <c r="BR250" s="55"/>
      <c r="BS250" s="55"/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D250" s="55"/>
      <c r="CE250" s="55"/>
      <c r="CF250" s="55"/>
      <c r="CG250" s="38"/>
      <c r="CH250" s="38"/>
      <c r="CI250" s="38"/>
      <c r="CJ250" s="38"/>
      <c r="CK250" s="38"/>
      <c r="CL250" s="38"/>
      <c r="CM250" s="38"/>
      <c r="CN250" s="38"/>
      <c r="CO250" s="51"/>
      <c r="CP250" s="18"/>
      <c r="CQ250" s="18"/>
    </row>
    <row r="251" spans="1:97" x14ac:dyDescent="0.25">
      <c r="A251" s="52">
        <v>2</v>
      </c>
      <c r="B251" s="56" t="s">
        <v>341</v>
      </c>
      <c r="C251" s="53"/>
      <c r="D251" s="53"/>
      <c r="E251" s="56"/>
      <c r="F251" s="56"/>
      <c r="G251" s="56"/>
      <c r="H251" s="56"/>
      <c r="I251" s="56"/>
      <c r="J251" s="56"/>
      <c r="K251" s="56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54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  <c r="BQ251" s="55"/>
      <c r="BR251" s="55"/>
      <c r="BS251" s="55"/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38"/>
      <c r="CH251" s="38"/>
      <c r="CI251" s="38"/>
      <c r="CJ251" s="38"/>
      <c r="CK251" s="38"/>
      <c r="CL251" s="38"/>
      <c r="CM251" s="38"/>
      <c r="CN251" s="38"/>
      <c r="CO251" s="51"/>
      <c r="CP251" s="18"/>
      <c r="CQ251" s="18"/>
    </row>
    <row r="252" spans="1:97" x14ac:dyDescent="0.25">
      <c r="A252" s="52" t="s">
        <v>342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57"/>
      <c r="X252" s="57"/>
      <c r="Y252" s="57"/>
      <c r="Z252" s="39"/>
      <c r="AA252" s="39"/>
      <c r="AB252" s="54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  <c r="BQ252" s="55"/>
      <c r="BR252" s="55"/>
      <c r="BS252" s="55"/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D252" s="55"/>
      <c r="CE252" s="55"/>
      <c r="CF252" s="55"/>
      <c r="CG252" s="38"/>
      <c r="CH252" s="38"/>
      <c r="CI252" s="38"/>
      <c r="CJ252" s="38"/>
      <c r="CK252" s="38"/>
      <c r="CL252" s="38"/>
      <c r="CM252" s="38"/>
      <c r="CN252" s="38"/>
      <c r="CO252" s="55"/>
      <c r="CP252" s="18"/>
      <c r="CQ252" s="18"/>
    </row>
    <row r="253" spans="1:97" x14ac:dyDescent="0.25">
      <c r="A253" s="58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60"/>
      <c r="X253" s="60"/>
      <c r="Y253" s="60"/>
      <c r="Z253" s="59"/>
      <c r="AA253" s="59"/>
      <c r="AB253" s="59"/>
    </row>
    <row r="254" spans="1:97" x14ac:dyDescent="0.25">
      <c r="A254" s="58"/>
      <c r="B254" s="61" t="s">
        <v>343</v>
      </c>
      <c r="C254" s="59"/>
      <c r="D254" s="59"/>
      <c r="E254" s="61"/>
      <c r="F254" s="61"/>
      <c r="G254" s="61"/>
      <c r="H254" s="61"/>
      <c r="I254" s="61"/>
      <c r="J254" s="61"/>
      <c r="K254" s="61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60"/>
      <c r="X254" s="60"/>
      <c r="Y254" s="60"/>
      <c r="Z254" s="59"/>
      <c r="AA254" s="59"/>
      <c r="AB254" s="59"/>
    </row>
    <row r="255" spans="1:97" x14ac:dyDescent="0.25">
      <c r="A255" s="58"/>
      <c r="B255" s="62" t="s">
        <v>344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59"/>
      <c r="O255" s="59"/>
      <c r="P255" s="59"/>
      <c r="Q255" s="59"/>
      <c r="R255" s="59"/>
      <c r="S255" s="59"/>
      <c r="T255" s="59"/>
      <c r="U255" s="59"/>
      <c r="V255" s="59"/>
      <c r="W255" s="60"/>
      <c r="X255" s="60"/>
      <c r="Y255" s="60"/>
      <c r="Z255" s="59"/>
      <c r="AA255" s="59"/>
      <c r="AB255" s="59"/>
    </row>
    <row r="256" spans="1:97" x14ac:dyDescent="0.25">
      <c r="A256" s="58"/>
      <c r="B256" s="16" t="s">
        <v>345</v>
      </c>
      <c r="R256" s="59"/>
      <c r="S256" s="59"/>
      <c r="T256" s="59"/>
      <c r="U256" s="59"/>
      <c r="V256" s="59"/>
      <c r="W256" s="60"/>
      <c r="X256" s="60"/>
      <c r="Y256" s="60"/>
      <c r="Z256" s="59"/>
      <c r="AA256" s="59"/>
      <c r="AB256" s="59"/>
    </row>
    <row r="257" spans="1:28" x14ac:dyDescent="0.25">
      <c r="A257" s="58"/>
      <c r="R257" s="59"/>
      <c r="S257" s="59"/>
      <c r="T257" s="59"/>
      <c r="U257" s="59"/>
      <c r="V257" s="59"/>
      <c r="W257" s="60"/>
      <c r="X257" s="60"/>
      <c r="Y257" s="60"/>
      <c r="Z257" s="59"/>
      <c r="AA257" s="59"/>
      <c r="AB257" s="59"/>
    </row>
    <row r="258" spans="1:28" x14ac:dyDescent="0.25">
      <c r="A258" s="58"/>
      <c r="B258" s="63" t="s">
        <v>346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4"/>
      <c r="Q258" s="64"/>
      <c r="R258" s="59"/>
      <c r="S258" s="59"/>
      <c r="T258" s="59"/>
      <c r="U258" s="59"/>
      <c r="V258" s="59"/>
      <c r="W258" s="60"/>
      <c r="X258" s="60"/>
      <c r="Y258" s="60"/>
      <c r="Z258" s="59"/>
      <c r="AA258" s="59"/>
      <c r="AB258" s="59"/>
    </row>
    <row r="259" spans="1:28" x14ac:dyDescent="0.25">
      <c r="A259" s="58"/>
      <c r="B259" s="28"/>
      <c r="C259" s="65"/>
      <c r="D259" s="65"/>
      <c r="E259" s="28"/>
      <c r="F259" s="28"/>
      <c r="G259" s="28"/>
      <c r="H259" s="28"/>
      <c r="I259" s="28"/>
      <c r="J259" s="28"/>
      <c r="K259" s="28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60"/>
      <c r="X259" s="60"/>
      <c r="Y259" s="60"/>
      <c r="Z259" s="59"/>
      <c r="AA259" s="59"/>
      <c r="AB259" s="59"/>
    </row>
    <row r="260" spans="1:28" x14ac:dyDescent="0.25">
      <c r="A260" s="58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60"/>
      <c r="X260" s="60"/>
      <c r="Y260" s="60"/>
      <c r="Z260" s="59"/>
      <c r="AA260" s="59"/>
      <c r="AB260" s="59"/>
    </row>
    <row r="261" spans="1:28" x14ac:dyDescent="0.25">
      <c r="A261" s="66"/>
    </row>
    <row r="262" spans="1:28" x14ac:dyDescent="0.25">
      <c r="A262" s="68"/>
      <c r="L262" s="69"/>
      <c r="N262" s="30"/>
      <c r="O262" s="30"/>
      <c r="P262" s="30"/>
      <c r="Q262" s="30"/>
      <c r="R262" s="30"/>
      <c r="S262" s="30"/>
    </row>
    <row r="263" spans="1:28" ht="21" customHeight="1" x14ac:dyDescent="0.3">
      <c r="B263" s="70"/>
      <c r="C263" s="71"/>
      <c r="D263" s="71"/>
      <c r="E263" s="70"/>
      <c r="F263" s="70"/>
      <c r="G263" s="70"/>
      <c r="H263" s="70"/>
      <c r="I263" s="70"/>
      <c r="J263" s="70"/>
      <c r="K263" s="70"/>
      <c r="N263" s="72"/>
      <c r="R263" s="72"/>
      <c r="S263" s="72"/>
      <c r="T263" s="72"/>
      <c r="U263" s="30"/>
      <c r="V263" s="30"/>
      <c r="Z263" s="30"/>
      <c r="AA263" s="30"/>
      <c r="AB263" s="30"/>
    </row>
  </sheetData>
  <mergeCells count="29">
    <mergeCell ref="A248:B248"/>
    <mergeCell ref="B255:M255"/>
    <mergeCell ref="B258:O258"/>
    <mergeCell ref="CG19:CN22"/>
    <mergeCell ref="CO19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A13:AR13"/>
    <mergeCell ref="A19:A23"/>
    <mergeCell ref="B19:B23"/>
    <mergeCell ref="C19:C23"/>
    <mergeCell ref="D19:D23"/>
    <mergeCell ref="E19:CF20"/>
    <mergeCell ref="BA22:BH22"/>
    <mergeCell ref="BI22:BP22"/>
    <mergeCell ref="BQ22:BX22"/>
    <mergeCell ref="BY22:CF22"/>
    <mergeCell ref="A4:AR4"/>
    <mergeCell ref="A5:AR5"/>
    <mergeCell ref="A7:AR7"/>
    <mergeCell ref="A8:AR8"/>
    <mergeCell ref="A10:AR10"/>
    <mergeCell ref="A12:AR12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15квВв</vt:lpstr>
      <vt:lpstr>'15квВв'!Заголовки_для_печати</vt:lpstr>
      <vt:lpstr>'15квВв'!Область_печати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2022-08-11T08:55:31Z</dcterms:created>
  <dcterms:modified xsi:type="dcterms:W3CDTF">2022-08-11T08:57:03Z</dcterms:modified>
</cp:coreProperties>
</file>