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2022\Отчет 2 квартал 2022 года\Направлено в МЭ 12 августа 2022\ОТЧЕТ МЭ ЧЭ 2кв\Форматы\"/>
    </mc:Choice>
  </mc:AlternateContent>
  <bookViews>
    <workbookView xWindow="0" yWindow="0" windowWidth="28800" windowHeight="12300"/>
  </bookViews>
  <sheets>
    <sheet name="12квОсв" sheetId="1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'12квОсв'!$A$24:$AB$247</definedName>
    <definedName name="arm">'[1]Спр. классов АРМов'!$B$2:$B$7</definedName>
    <definedName name="mkik" hidden="1">{#N/A,#N/A,TRUE,"Лист1";#N/A,#N/A,TRUE,"Лист2";#N/A,#N/A,TRUE,"Лист3"}</definedName>
    <definedName name="P1_T1_Protect" hidden="1">[2]перекрестка!$J$42:$K$46,[2]перекрестка!$J$49,[2]перекрестка!$J$50:$K$54,[2]перекрестка!$J$55,[2]перекрестка!$J$56:$K$60,[2]перекрестка!$J$62:$K$66</definedName>
    <definedName name="P1_T16_Protect" hidden="1">'[2]16'!$G$10:$K$14,'[2]16'!$G$17:$K$17,'[2]16'!$G$20:$K$20,'[2]16'!$G$23:$K$23,'[2]16'!$G$26:$K$26,'[2]16'!$G$29:$K$29,'[2]16'!$G$33:$K$34,'[2]16'!$G$38:$K$40</definedName>
    <definedName name="P1_T18.2_Protect" hidden="1">'[2]18.2'!$F$12:$J$19,'[2]18.2'!$F$22:$J$25,'[2]18.2'!$B$28:$J$30,'[2]18.2'!$F$32:$J$32,'[2]18.2'!$B$34:$J$36,'[2]18.2'!$F$40:$J$45,'[2]18.2'!$F$52:$J$52</definedName>
    <definedName name="P1_T20_Protection" hidden="1">'[3]20'!$E$4:$H$4,'[3]20'!$E$13:$H$13,'[3]20'!$E$16:$H$17,'[3]20'!$E$19:$H$19,'[3]20'!$J$4:$M$4,'[3]20'!$J$8:$M$11,'[3]20'!$J$13:$M$13,'[3]20'!$J$16:$M$17,'[3]20'!$J$19:$M$19</definedName>
    <definedName name="P1_T4_Protect" hidden="1">'[2]4'!$G$20:$J$20,'[2]4'!$G$22:$J$22,'[2]4'!$G$24:$J$28,'[2]4'!$L$11:$O$17,'[2]4'!$L$20:$O$20,'[2]4'!$L$22:$O$22,'[2]4'!$L$24:$O$28,'[2]4'!$Q$11:$T$17,'[2]4'!$Q$20:$T$20</definedName>
    <definedName name="P1_T6_Protect" hidden="1">'[2]6'!$D$46:$H$55,'[2]6'!$J$46:$N$55,'[2]6'!$D$57:$H$59,'[2]6'!$J$57:$N$59,'[2]6'!$B$10:$B$19,'[2]6'!$D$10:$H$19,'[2]6'!$J$10:$N$19,'[2]6'!$D$21:$H$23,'[2]6'!$J$21:$N$23</definedName>
    <definedName name="P18_T1_Protect" hidden="1">[2]перекрестка!$F$139:$G$139,[2]перекрестка!$F$145:$G$145,[2]перекрестка!$J$36:$K$40,P1_T1_Protect,P2_T1_Protect,P3_T1_Protect,P4_T1_Protect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T1_Protect" hidden="1">[2]перекрестка!$J$68:$K$72,[2]перекрестка!$J$74:$K$78,[2]перекрестка!$J$80:$K$84,[2]перекрестка!$J$89,[2]перекрестка!$J$90:$K$94,[2]перекрестка!$J$95</definedName>
    <definedName name="P2_T4_Protect" hidden="1">'[2]4'!$Q$22:$T$22,'[2]4'!$Q$24:$T$28,'[2]4'!$V$24:$Y$28,'[2]4'!$V$22:$Y$22,'[2]4'!$V$20:$Y$20,'[2]4'!$V$11:$Y$17,'[2]4'!$AA$11:$AD$17,'[2]4'!$AA$20:$AD$20,'[2]4'!$AA$22:$AD$22</definedName>
    <definedName name="P3_T1_Protect" hidden="1">[2]перекрестка!$J$96:$K$100,[2]перекрестка!$J$102:$K$106,[2]перекрестка!$J$108:$K$112,[2]перекрестка!$J$114:$K$118,[2]перекрестка!$J$120:$K$124</definedName>
    <definedName name="P4_T1_Protect" hidden="1">[2]перекрестка!$J$127,[2]перекрестка!$J$128:$K$132,[2]перекрестка!$J$133,[2]перекрестка!$J$134:$K$138,[2]перекрестка!$N$11:$N$22,[2]перекрестка!$N$24:$N$28</definedName>
    <definedName name="rty5ery" hidden="1">{#N/A,#N/A,TRUE,"Лист1";#N/A,#N/A,TRUE,"Лист2";#N/A,#N/A,TRUE,"Лист3"}</definedName>
    <definedName name="uilt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Z_020CBC4C_4802_4637_9ED4_A35572FB2A6A_.wvu.FilterData" localSheetId="0" hidden="1">'12квОсв'!$A$48:$V$254</definedName>
    <definedName name="Z_03EB9DF4_AC98_4BC6_9F99_BC4E566A59EB_.wvu.FilterData" localSheetId="0" hidden="1">'12квОсв'!$A$48:$V$254</definedName>
    <definedName name="Z_072137E3_9A31_40C6_B2F8_9E0682CF001C_.wvu.FilterData" localSheetId="0" hidden="1">'12квОсв'!$A$48:$V$254</definedName>
    <definedName name="Z_087625E1_6442_4CFE_9ADB_7A5E7D20F421_.wvu.FilterData" localSheetId="0" hidden="1">'12квОсв'!$A$20:$V$264</definedName>
    <definedName name="Z_099F8D69_7585_4416_A0D9_3B92F624255C_.wvu.FilterData" localSheetId="0" hidden="1">'12квОсв'!$A$48:$V$254</definedName>
    <definedName name="Z_1D4769C9_22D3_41D7_BB10_557E5B558A42_.wvu.FilterData" localSheetId="0" hidden="1">'12квОсв'!$A$48:$V$260</definedName>
    <definedName name="Z_2411F0DF_B06E_4B96_B6E2_07231CDB021F_.wvu.FilterData" localSheetId="0" hidden="1">'12квОсв'!$A$24:$V$254</definedName>
    <definedName name="Z_26DAEAC3_92A5_4121_942A_41E1C66C8C7F_.wvu.FilterData" localSheetId="0" hidden="1">'12квОсв'!$A$48:$V$260</definedName>
    <definedName name="Z_28C854DD_575D_436D_BB89_4EBFD66A31F2_.wvu.FilterData" localSheetId="0" hidden="1">'12квОсв'!$A$24:$V$254</definedName>
    <definedName name="Z_28DD50A5_FF68_433B_8BB2_B3B3CEA0C4F3_.wvu.FilterData" localSheetId="0" hidden="1">'12квОсв'!$A$48:$V$260</definedName>
    <definedName name="Z_2AD7D8A5_D91B_4BFF_A9D2_3942C99EEDAD_.wvu.FilterData" localSheetId="0" hidden="1">'12квОсв'!$A$48:$V$260</definedName>
    <definedName name="Z_2B705702_B67B_491C_8E54_4D0D6F3E9453_.wvu.FilterData" localSheetId="0" hidden="1">'12квОсв'!$A$48:$V$258</definedName>
    <definedName name="Z_2B944529_4431_4AE3_A585_21D645644E2B_.wvu.FilterData" localSheetId="0" hidden="1">'12квОсв'!$A$24:$AB$247</definedName>
    <definedName name="Z_2B944529_4431_4AE3_A585_21D645644E2B_.wvu.PrintArea" localSheetId="0" hidden="1">'12квОсв'!$A$1:$V$260</definedName>
    <definedName name="Z_2B944529_4431_4AE3_A585_21D645644E2B_.wvu.PrintTitles" localSheetId="0" hidden="1">'12квОсв'!$A:$B,'12квОсв'!$20:$24</definedName>
    <definedName name="Z_2BF31BFA_465C_4F9A_9D42_0A095C5E416C_.wvu.FilterData" localSheetId="0" hidden="1">'12квОсв'!$A$48:$V$254</definedName>
    <definedName name="Z_2D0AFCAA_9364_47AA_B985_49881280DD67_.wvu.FilterData" localSheetId="0" hidden="1">'12квОсв'!$A$48:$V$260</definedName>
    <definedName name="Z_2DB1AFA1_9EED_47A4_81DD_AA83ACAA5BC0_.wvu.FilterData" localSheetId="0" hidden="1">'12квОсв'!$A$24:$AB$115</definedName>
    <definedName name="Z_2DB1AFA1_9EED_47A4_81DD_AA83ACAA5BC0_.wvu.PrintArea" localSheetId="0" hidden="1">'12квОсв'!$A$1:$V$260</definedName>
    <definedName name="Z_2DB1AFA1_9EED_47A4_81DD_AA83ACAA5BC0_.wvu.PrintTitles" localSheetId="0" hidden="1">'12квОсв'!$A:$B,'12квОсв'!$20:$24</definedName>
    <definedName name="Z_2EEADB0C_A303_42AC_9F14_ED4554CA0DFF_.wvu.FilterData" localSheetId="0" hidden="1">'12квОсв'!$A$24:$V$254</definedName>
    <definedName name="Z_35E5254D_33D2_4F9E_A1A3_D8A4A840691E_.wvu.FilterData" localSheetId="0" hidden="1">'12квОсв'!$A$48:$V$258</definedName>
    <definedName name="Z_37FDCE4A_6CA4_4AB4_B747_B6F8179F01AF_.wvu.FilterData" localSheetId="0" hidden="1">'12квОсв'!$A$48:$V$260</definedName>
    <definedName name="Z_3DA5BA36_6938_471F_B773_58C819FFA9C8_.wvu.FilterData" localSheetId="0" hidden="1">'12квОсв'!$A$48:$V$254</definedName>
    <definedName name="Z_40AF2882_EE60_4760_BBBA_B54B2DAF72F9_.wvu.FilterData" localSheetId="0" hidden="1">'12квОсв'!$A$48:$V$258</definedName>
    <definedName name="Z_41B76FCA_8ADA_4407_878E_56A7264D83C4_.wvu.FilterData" localSheetId="0" hidden="1">'12квОсв'!$A$48:$V$260</definedName>
    <definedName name="Z_434B79F9_CE67_44DF_BBA0_0AA985688936_.wvu.FilterData" localSheetId="0" hidden="1">'12квОсв'!$A$24:$AB$247</definedName>
    <definedName name="Z_434B79F9_CE67_44DF_BBA0_0AA985688936_.wvu.PrintArea" localSheetId="0" hidden="1">'12квОсв'!$A$1:$V$260</definedName>
    <definedName name="Z_434B79F9_CE67_44DF_BBA0_0AA985688936_.wvu.PrintTitles" localSheetId="0" hidden="1">'12квОсв'!$A:$B,'12квОсв'!$20:$24</definedName>
    <definedName name="Z_456B260A_4433_4764_B08B_5A07673D1E6C_.wvu.FilterData" localSheetId="0" hidden="1">'12квОсв'!$A$48:$V$254</definedName>
    <definedName name="Z_48A60FB0_9A73_41A3_99DB_17520660C91A_.wvu.FilterData" localSheetId="0" hidden="1">'12квОсв'!$A$24:$AB$247</definedName>
    <definedName name="Z_48A60FB0_9A73_41A3_99DB_17520660C91A_.wvu.PrintArea" localSheetId="0" hidden="1">'12квОсв'!$A$1:$V$260</definedName>
    <definedName name="Z_48A60FB0_9A73_41A3_99DB_17520660C91A_.wvu.PrintTitles" localSheetId="0" hidden="1">'12квОсв'!$A:$B,'12квОсв'!$20:$24</definedName>
    <definedName name="Z_4B55D313_9919_45E0_885D_E27F9BA79174_.wvu.FilterData" localSheetId="0" hidden="1">'12квОсв'!$A$48:$V$260</definedName>
    <definedName name="Z_4C3B9284_9F6E_4B16_ADF3_C6E5557CCDE2_.wvu.FilterData" localSheetId="0" hidden="1">'12квОсв'!$A$24:$V$254</definedName>
    <definedName name="Z_55112044_F641_4E62_9B15_3FD5213338B9_.wvu.FilterData" localSheetId="0" hidden="1">'12квОсв'!$A$24:$V$254</definedName>
    <definedName name="Z_55AAC02E_354B_458A_B57A_9A758D9C24F6_.wvu.FilterData" localSheetId="0" hidden="1">'12квОсв'!$A$48:$V$254</definedName>
    <definedName name="Z_5939E2BE_D513_447E_886D_794B8773EF22_.wvu.FilterData" localSheetId="0" hidden="1">'12квОсв'!$A$48:$V$254</definedName>
    <definedName name="Z_5EADC1CF_ED63_4C90_B528_B134FE0A2319_.wvu.FilterData" localSheetId="0" hidden="1">'12квОсв'!$A$48:$V$260</definedName>
    <definedName name="Z_5F2A370E_836A_4992_942B_22CE95057883_.wvu.FilterData" localSheetId="0" hidden="1">'12квОсв'!$A$48:$V$254</definedName>
    <definedName name="Z_5F39CD15_C553_4CF0_940C_0295EF87970E_.wvu.FilterData" localSheetId="0" hidden="1">'12квОсв'!$A$48:$V$260</definedName>
    <definedName name="Z_638697C3_FF78_4B65_B9E8_EA2C7C52D3B4_.wvu.Cols" localSheetId="0" hidden="1">'12квОсв'!#REF!</definedName>
    <definedName name="Z_638697C3_FF78_4B65_B9E8_EA2C7C52D3B4_.wvu.FilterData" localSheetId="0" hidden="1">'12квОсв'!$A$24:$V$254</definedName>
    <definedName name="Z_638697C3_FF78_4B65_B9E8_EA2C7C52D3B4_.wvu.PrintArea" localSheetId="0" hidden="1">'12квОсв'!$A$1:$V$260</definedName>
    <definedName name="Z_638697C3_FF78_4B65_B9E8_EA2C7C52D3B4_.wvu.PrintTitles" localSheetId="0" hidden="1">'12квОсв'!$A:$B,'12квОсв'!$20:$24</definedName>
    <definedName name="Z_64B0B66B_451D_42B4_98F5_90F4F6D43185_.wvu.FilterData" localSheetId="0" hidden="1">'12квОсв'!$A$48:$V$260</definedName>
    <definedName name="Z_68608AB4_99AC_4E4C_A27D_0DD29BE6EC94_.wvu.FilterData" localSheetId="0" hidden="1">'12квОсв'!$A$48:$V$260</definedName>
    <definedName name="Z_68608AB4_99AC_4E4C_A27D_0DD29BE6EC94_.wvu.PrintArea" localSheetId="0" hidden="1">'12квОсв'!$A$1:$V$260</definedName>
    <definedName name="Z_68608AB4_99AC_4E4C_A27D_0DD29BE6EC94_.wvu.PrintTitles" localSheetId="0" hidden="1">'12квОсв'!$A:$B,'12квОсв'!$20:$24</definedName>
    <definedName name="Z_68DD7863_B56D_46FB_80F5_0E3DF8B3E841_.wvu.FilterData" localSheetId="0" hidden="1">'12квОсв'!$A$24:$AB$247</definedName>
    <definedName name="Z_702FE522_82F0_49A6_943F_84353B6A3E15_.wvu.FilterData" localSheetId="0" hidden="1">'12квОсв'!$A$48:$V$254</definedName>
    <definedName name="Z_74CE0FEA_305F_4C35_BF60_A17DA60785C5_.wvu.FilterData" localSheetId="0" hidden="1">'12квОсв'!$A$48:$V$260</definedName>
    <definedName name="Z_74CE0FEA_305F_4C35_BF60_A17DA60785C5_.wvu.PrintArea" localSheetId="0" hidden="1">'12квОсв'!$A$1:$V$260</definedName>
    <definedName name="Z_74CE0FEA_305F_4C35_BF60_A17DA60785C5_.wvu.PrintTitles" localSheetId="0" hidden="1">'12квОсв'!$A:$B,'12квОсв'!$20:$24</definedName>
    <definedName name="Z_7A5C0ADA_811C_434A_9B3E_CBAB5F597987_.wvu.FilterData" localSheetId="0" hidden="1">'12квОсв'!$A$20:$V$264</definedName>
    <definedName name="Z_7A600714_71D6_47BA_A813_775E7C7D2FBC_.wvu.FilterData" localSheetId="0" hidden="1">'12квОсв'!$A$48:$V$254</definedName>
    <definedName name="Z_7AF98FE0_D761_4DCC_843E_01D5FF3D89E1_.wvu.FilterData" localSheetId="0" hidden="1">'12квОсв'!$A$48:$V$254</definedName>
    <definedName name="Z_7DEB5728_2FB9_407E_AD51_935C096482A6_.wvu.FilterData" localSheetId="0" hidden="1">'12квОсв'!$A$24:$V$254</definedName>
    <definedName name="Z_7DEB5728_2FB9_407E_AD51_935C096482A6_.wvu.PrintArea" localSheetId="0" hidden="1">'12квОсв'!$A$1:$V$260</definedName>
    <definedName name="Z_7DEB5728_2FB9_407E_AD51_935C096482A6_.wvu.PrintTitles" localSheetId="0" hidden="1">'12квОсв'!$A:$B,'12квОсв'!$20:$24</definedName>
    <definedName name="Z_7E305599_5569_4C72_8EEF_755C87DD4A78_.wvu.FilterData" localSheetId="0" hidden="1">'12квОсв'!$A$48:$V$260</definedName>
    <definedName name="Z_802102DC_FBE0_4A84_A4E5_B623C4572B73_.wvu.FilterData" localSheetId="0" hidden="1">'12квОсв'!$A$24:$V$254</definedName>
    <definedName name="Z_802102DC_FBE0_4A84_A4E5_B623C4572B73_.wvu.PrintArea" localSheetId="0" hidden="1">'12квОсв'!$A$1:$V$260</definedName>
    <definedName name="Z_802102DC_FBE0_4A84_A4E5_B623C4572B73_.wvu.PrintTitles" localSheetId="0" hidden="1">'12квОсв'!$A:$B,'12квОсв'!$20:$24</definedName>
    <definedName name="Z_8057ED42_2C94_46D3_B926_5EFD6F7A79E4_.wvu.FilterData" localSheetId="0" hidden="1">'12квОсв'!$A$48:$V$265</definedName>
    <definedName name="Z_82FE6FC8_CA67_4A4B_AF05_E7C978721CCD_.wvu.FilterData" localSheetId="0" hidden="1">'12квОсв'!$A$48:$V$254</definedName>
    <definedName name="Z_83892220_42BE_4E65_B5DD_7312A39A3DC0_.wvu.FilterData" localSheetId="0" hidden="1">'12квОсв'!$A$48:$V$260</definedName>
    <definedName name="Z_84321A1D_5D30_4E68_AC39_2B3966EB8B19_.wvu.FilterData" localSheetId="0" hidden="1">'12квОсв'!$A$48:$V$260</definedName>
    <definedName name="Z_8562E1EA_A7A6_4ECB_965F_7FEF3C69B7FB_.wvu.FilterData" localSheetId="0" hidden="1">'12квОсв'!$A$48:$V$260</definedName>
    <definedName name="Z_86ABB103_B007_4CE7_BE9F_F4EED57FA42A_.wvu.FilterData" localSheetId="0" hidden="1">'12квОсв'!$A$24:$AB$247</definedName>
    <definedName name="Z_86ABB103_B007_4CE7_BE9F_F4EED57FA42A_.wvu.PrintArea" localSheetId="0" hidden="1">'12квОсв'!$A$1:$V$260</definedName>
    <definedName name="Z_86ABB103_B007_4CE7_BE9F_F4EED57FA42A_.wvu.PrintTitles" localSheetId="0" hidden="1">'12квОсв'!$A:$B,'12квОсв'!$20:$24</definedName>
    <definedName name="Z_880704C7_F409_41C4_8E00_6A41EAC6D809_.wvu.FilterData" localSheetId="0" hidden="1">'12квОсв'!$A$48:$V$254</definedName>
    <definedName name="Z_887CD72D_476D_4F24_A01E_D0BC250F50FB_.wvu.FilterData" localSheetId="0" hidden="1">'12квОсв'!$A$24:$AB$247</definedName>
    <definedName name="Z_8C96D9DD_5E01_4B30_95B0_086CFC2C6C55_.wvu.FilterData" localSheetId="0" hidden="1">'12квОсв'!$A$48:$V$260</definedName>
    <definedName name="Z_8CF66D4F_C382_40A9_9E2A_969FC78174FB_.wvu.FilterData" localSheetId="0" hidden="1">'12квОсв'!$A$48:$V$260</definedName>
    <definedName name="Z_8F1D26EC_2A17_448C_B03E_3E3FACB015C6_.wvu.FilterData" localSheetId="0" hidden="1">'12квОсв'!$A$24:$V$254</definedName>
    <definedName name="Z_8F1D26EC_2A17_448C_B03E_3E3FACB015C6_.wvu.PrintArea" localSheetId="0" hidden="1">'12квОсв'!$A$1:$V$260</definedName>
    <definedName name="Z_8F1D26EC_2A17_448C_B03E_3E3FACB015C6_.wvu.PrintTitles" localSheetId="0" hidden="1">'12квОсв'!$A:$B,'12квОсв'!$20:$24</definedName>
    <definedName name="Z_8F60B858_F6CB_493A_8F80_44A2D25571BD_.wvu.FilterData" localSheetId="0" hidden="1">'12квОсв'!$A$20:$V$264</definedName>
    <definedName name="Z_90F446D3_8F17_4085_80BE_278C9FB5921D_.wvu.FilterData" localSheetId="0" hidden="1">'12квОсв'!$A$48:$V$260</definedName>
    <definedName name="Z_91515713_F106_4382_8189_86D702C61567_.wvu.Cols" localSheetId="0" hidden="1">'12квОсв'!#REF!</definedName>
    <definedName name="Z_91515713_F106_4382_8189_86D702C61567_.wvu.FilterData" localSheetId="0" hidden="1">'12квОсв'!$A$48:$V$260</definedName>
    <definedName name="Z_91515713_F106_4382_8189_86D702C61567_.wvu.PrintArea" localSheetId="0" hidden="1">'12квОсв'!$A$1:$V$48</definedName>
    <definedName name="Z_91515713_F106_4382_8189_86D702C61567_.wvu.PrintTitles" localSheetId="0" hidden="1">'12квОсв'!$20:$24</definedName>
    <definedName name="Z_9196E627_69A3_4CCA_B921_EB1B8553BF72_.wvu.FilterData" localSheetId="0" hidden="1">'12квОсв'!$A$48:$V$258</definedName>
    <definedName name="Z_91B3C248_D769_4FF3_ADD2_66FB1E146DB1_.wvu.FilterData" localSheetId="0" hidden="1">'12квОсв'!$A$48:$V$260</definedName>
    <definedName name="Z_91C6F324_F361_4A8F_B9C3_6FF2051955FB_.wvu.FilterData" localSheetId="0" hidden="1">'12квОсв'!$A$48:$V$260</definedName>
    <definedName name="Z_92A9B708_7856_444B_B4D2_F25F43E6C0C3_.wvu.FilterData" localSheetId="0" hidden="1">'12квОсв'!$A$48:$V$254</definedName>
    <definedName name="Z_96C5C045_D63B_488E_AAF1_E51F06B8E6A1_.wvu.FilterData" localSheetId="0" hidden="1">'12квОсв'!$A$24:$V$254</definedName>
    <definedName name="Z_96D66BBF_87D4_466D_B500_423361C5C709_.wvu.FilterData" localSheetId="0" hidden="1">'12квОсв'!$A$48:$V$254</definedName>
    <definedName name="Z_97A96CCC_FE99_437D_B8D6_12A96FD7E5E0_.wvu.FilterData" localSheetId="0" hidden="1">'12квОсв'!$A$24:$AB$247</definedName>
    <definedName name="Z_992A4BBD_9184_4F17_9E7C_14886515C900_.wvu.FilterData" localSheetId="0" hidden="1">'12квОсв'!$A$48:$V$260</definedName>
    <definedName name="Z_9EB4C06B_C4E3_4FC8_B82B_63B953E6624A_.wvu.FilterData" localSheetId="0" hidden="1">'12квОсв'!$A$48:$V$254</definedName>
    <definedName name="Z_9F5406DC_89AB_4D73_8A15_7589A4B6E17E_.wvu.FilterData" localSheetId="0" hidden="1">'12квОсв'!$A$48:$V$260</definedName>
    <definedName name="Z_A0CC8554_66A6_49FF_911C_B8E862557F96_.wvu.FilterData" localSheetId="0" hidden="1">'12квОсв'!$A$24:$V$254</definedName>
    <definedName name="Z_A132F0A7_D9B6_4BF3_83AB_B244BEA6BB51_.wvu.FilterData" localSheetId="0" hidden="1">'12квОсв'!$A$48:$V$260</definedName>
    <definedName name="Z_A15C0F21_5131_41E0_AFE4_42812F6B0841_.wvu.Cols" localSheetId="0" hidden="1">'12квОсв'!#REF!</definedName>
    <definedName name="Z_A15C0F21_5131_41E0_AFE4_42812F6B0841_.wvu.FilterData" localSheetId="0" hidden="1">'12квОсв'!$A$24:$V$254</definedName>
    <definedName name="Z_A15C0F21_5131_41E0_AFE4_42812F6B0841_.wvu.PrintArea" localSheetId="0" hidden="1">'12квОсв'!$A$1:$V$260</definedName>
    <definedName name="Z_A15C0F21_5131_41E0_AFE4_42812F6B0841_.wvu.PrintTitles" localSheetId="0" hidden="1">'12квОсв'!$A:$B,'12квОсв'!$20:$24</definedName>
    <definedName name="Z_A26238BE_7791_46AE_8DC7_FDB913DC2957_.wvu.FilterData" localSheetId="0" hidden="1">'12квОсв'!$A$24:$AB$115</definedName>
    <definedName name="Z_A26238BE_7791_46AE_8DC7_FDB913DC2957_.wvu.PrintArea" localSheetId="0" hidden="1">'12квОсв'!$A$1:$V$260</definedName>
    <definedName name="Z_A26238BE_7791_46AE_8DC7_FDB913DC2957_.wvu.PrintTitles" localSheetId="0" hidden="1">'12квОсв'!$A:$B,'12квОсв'!$20:$24</definedName>
    <definedName name="Z_A36DA4C0_9581_4E59_95FC_3E8FC0901F8C_.wvu.FilterData" localSheetId="0" hidden="1">'12квОсв'!$A$48:$V$254</definedName>
    <definedName name="Z_A6016254_B165_4134_8764_5CABD680509E_.wvu.FilterData" localSheetId="0" hidden="1">'12квОсв'!$A$24:$AB$247</definedName>
    <definedName name="Z_A774B78E_3A44_4F81_9555_CC8B5259AC48_.wvu.FilterData" localSheetId="0" hidden="1">'12квОсв'!#REF!</definedName>
    <definedName name="Z_A7B62BF9_ABB7_4338_A6D7_571B5A7A9746_.wvu.FilterData" localSheetId="0" hidden="1">'12квОсв'!$A$48:$V$260</definedName>
    <definedName name="Z_A9216DE1_6650_4651_9830_13DDA1C2CD91_.wvu.FilterData" localSheetId="0" hidden="1">'12квОсв'!$A$48:$V$254</definedName>
    <definedName name="Z_AB8D6E5A_B563_4E6A_A417_E8622BA78E0B_.wvu.FilterData" localSheetId="0" hidden="1">'12квОсв'!$A$48:$V$258</definedName>
    <definedName name="Z_AFBDF438_B40A_4684_94F8_56FA1356ADC3_.wvu.FilterData" localSheetId="0" hidden="1">'12квОсв'!$A$48:$V$254</definedName>
    <definedName name="Z_B5BE75AE_9D7A_4463_90B4_A4B1B19172CB_.wvu.FilterData" localSheetId="0" hidden="1">'12квОсв'!$A$48:$V$260</definedName>
    <definedName name="Z_B7343056_A75A_4C54_8731_E17F57DE7967_.wvu.FilterData" localSheetId="0" hidden="1">'12квОсв'!$A$48:$V$254</definedName>
    <definedName name="Z_B74C834F_88DE_4FBD_9E60_56D6F61CCB0C_.wvu.FilterData" localSheetId="0" hidden="1">'12квОсв'!$A$48:$V$260</definedName>
    <definedName name="Z_B81CE5DD_59C7_4219_9F64_9F23059D6732_.wvu.FilterData" localSheetId="0" hidden="1">'12квОсв'!$A$24:$AB$247</definedName>
    <definedName name="Z_B81CE5DD_59C7_4219_9F64_9F23059D6732_.wvu.PrintArea" localSheetId="0" hidden="1">'12квОсв'!$A$1:$V$260</definedName>
    <definedName name="Z_B81CE5DD_59C7_4219_9F64_9F23059D6732_.wvu.PrintTitles" localSheetId="0" hidden="1">'12квОсв'!$A:$B,'12квОсв'!$20:$24</definedName>
    <definedName name="Z_B84EC98E_84AB_4AF0_98C3_5A65C514C6C5_.wvu.FilterData" localSheetId="0" hidden="1">'12квОсв'!$A$48:$V$260</definedName>
    <definedName name="Z_B8C11432_7879_4F6B_96D4_6AB50672E558_.wvu.FilterData" localSheetId="0" hidden="1">'12квОсв'!$A$48:$V$258</definedName>
    <definedName name="Z_BBF0EF1B_DBD8_4492_9CF8_F958D341F225_.wvu.FilterData" localSheetId="0" hidden="1">'12квОсв'!$A$48:$V$260</definedName>
    <definedName name="Z_BE151334_7720_47A8_B744_1F1F36FD5527_.wvu.FilterData" localSheetId="0" hidden="1">'12квОсв'!$A$48:$V$260</definedName>
    <definedName name="Z_BFFE2A37_2C1B_436E_B89F_7510F15CEFB6_.wvu.FilterData" localSheetId="0" hidden="1">'12квОсв'!$A$48:$V$254</definedName>
    <definedName name="Z_C4035866_E753_4E74_BD98_B610EDCCE194_.wvu.Cols" localSheetId="0" hidden="1">'12квОсв'!$L:$Q</definedName>
    <definedName name="Z_C4035866_E753_4E74_BD98_B610EDCCE194_.wvu.FilterData" localSheetId="0" hidden="1">'12квОсв'!$A$24:$AB$247</definedName>
    <definedName name="Z_C4035866_E753_4E74_BD98_B610EDCCE194_.wvu.PrintArea" localSheetId="0" hidden="1">'12квОсв'!$A$1:$V$260</definedName>
    <definedName name="Z_C4035866_E753_4E74_BD98_B610EDCCE194_.wvu.PrintTitles" localSheetId="0" hidden="1">'12квОсв'!$A:$B,'12квОсв'!$20:$24</definedName>
    <definedName name="Z_C4127FE5_12E8_464C_B290_602AD096A853_.wvu.FilterData" localSheetId="0" hidden="1">'12квОсв'!$A$48:$V$254</definedName>
    <definedName name="Z_C5EFF124_8741_4FB2_8DFD_FFFD2E175AA6_.wvu.Cols" localSheetId="0" hidden="1">'12квОсв'!#REF!</definedName>
    <definedName name="Z_C5EFF124_8741_4FB2_8DFD_FFFD2E175AA6_.wvu.FilterData" localSheetId="0" hidden="1">'12квОсв'!$A$48:$V$254</definedName>
    <definedName name="Z_C676504B_35FD_4DBE_B657_AE4202CDC300_.wvu.Cols" localSheetId="0" hidden="1">'12квОсв'!$N:$Q</definedName>
    <definedName name="Z_C676504B_35FD_4DBE_B657_AE4202CDC300_.wvu.FilterData" localSheetId="0" hidden="1">'12квОсв'!$A$48:$V$254</definedName>
    <definedName name="Z_C676504B_35FD_4DBE_B657_AE4202CDC300_.wvu.PrintArea" localSheetId="0" hidden="1">'12квОсв'!$A$1:$V$48</definedName>
    <definedName name="Z_C676504B_35FD_4DBE_B657_AE4202CDC300_.wvu.PrintTitles" localSheetId="0" hidden="1">'12квОсв'!$20:$24</definedName>
    <definedName name="Z_C68088A4_3EB4_46BC_B21F_0EB9395BC3B8_.wvu.FilterData" localSheetId="0" hidden="1">'12квОсв'!$A$48:$V$260</definedName>
    <definedName name="Z_C784D978_84A4_4849_AEF3_4B731E7B807D_.wvu.FilterData" localSheetId="0" hidden="1">'12квОсв'!$A$48:$V$260</definedName>
    <definedName name="Z_C8008826_10AC_4917_AE8D_1FAF506D7F03_.wvu.FilterData" localSheetId="0" hidden="1">'12квОсв'!$A$48:$V$260</definedName>
    <definedName name="Z_CA769590_FE17_45EE_B2BE_AFEDEEB57907_.wvu.FilterData" localSheetId="0" hidden="1">'12квОсв'!$A$48:$V$254</definedName>
    <definedName name="Z_CB37D951_96F5_4AE8_99D2_D7A8085BE3F7_.wvu.FilterData" localSheetId="0" hidden="1">'12квОсв'!$A$48:$V$260</definedName>
    <definedName name="Z_CBCE1805_078A_40E0_B01A_2A86DFDA611F_.wvu.FilterData" localSheetId="0" hidden="1">'12квОсв'!$A$48:$V$258</definedName>
    <definedName name="Z_CC123666_CB75_43B7_BE8D_6AA4F2C525E2_.wvu.FilterData" localSheetId="0" hidden="1">'12квОсв'!$A$48:$V$254</definedName>
    <definedName name="Z_CD2BBFCB_F678_40DB_8294_B16D7E70A3F2_.wvu.FilterData" localSheetId="0" hidden="1">'12квОсв'!$A$48:$V$254</definedName>
    <definedName name="Z_D2510616_5538_4496_B8B3_EFACE99A621B_.wvu.FilterData" localSheetId="0" hidden="1">'12квОсв'!$A$48:$V$260</definedName>
    <definedName name="Z_D35C68D5_4AB4_4876_B7AC_DB5808787904_.wvu.FilterData" localSheetId="0" hidden="1">'12квОсв'!$A$48:$V$260</definedName>
    <definedName name="Z_DA122019_8AEE_403B_8CA9_CE2DE64BEB84_.wvu.FilterData" localSheetId="0" hidden="1">'12квОсв'!$A$48:$V$254</definedName>
    <definedName name="Z_E044C467_E737_4DD1_A683_090AEE546589_.wvu.FilterData" localSheetId="0" hidden="1">'12квОсв'!$A$48:$V$260</definedName>
    <definedName name="Z_E0F715AC_EC95_4989_9B43_95240978CE30_.wvu.FilterData" localSheetId="0" hidden="1">'12квОсв'!$A$48:$V$254</definedName>
    <definedName name="Z_E222F804_7F63_4CAB_BA7F_EB015BC276B9_.wvu.FilterData" localSheetId="0" hidden="1">'12квОсв'!$A$48:$V$265</definedName>
    <definedName name="Z_E26A94BD_FBAC_41ED_8339_7D59AFA7B3CD_.wvu.FilterData" localSheetId="0" hidden="1">'12квОсв'!$A$48:$V$254</definedName>
    <definedName name="Z_E2760D9D_711F_48FF_88BA_568697ED1953_.wvu.FilterData" localSheetId="0" hidden="1">'12квОсв'!$A$48:$V$258</definedName>
    <definedName name="Z_E35C38A5_5727_4360_B062_90A9188B0F56_.wvu.FilterData" localSheetId="0" hidden="1">'12квОсв'!$A$48:$V$260</definedName>
    <definedName name="Z_E6561C9A_632C_41BB_8A75_C9A4FA81ADE6_.wvu.FilterData" localSheetId="0" hidden="1">'12квОсв'!$A$24:$AB$115</definedName>
    <definedName name="Z_E67E8D2C_C698_4923_AE59_CA6766696DF8_.wvu.FilterData" localSheetId="0" hidden="1">'12квОсв'!$A$48:$V$254</definedName>
    <definedName name="Z_E72B1AF8_6300_439C_923E_426428AA6492_.wvu.FilterData" localSheetId="0" hidden="1">'12квОсв'!$A$24:$AB$247</definedName>
    <definedName name="Z_E8F36E3D_6729_4114_942B_5226BE6574BA_.wvu.FilterData" localSheetId="0" hidden="1">'12квОсв'!$A$48:$V$254</definedName>
    <definedName name="Z_E9C71993_3DA8_42BC_B3BF_66DEC161149F_.wvu.FilterData" localSheetId="0" hidden="1">'12квОсв'!$A$48:$V$254</definedName>
    <definedName name="Z_EA0661A5_3858_4CE5_8A66_6DE59115BC04_.wvu.FilterData" localSheetId="0" hidden="1">'12квОсв'!$A$48:$V$260</definedName>
    <definedName name="Z_EB035077_D1D6_4DE3_9316_3D8FAB8685E1_.wvu.FilterData" localSheetId="0" hidden="1">'12квОсв'!$A$24:$V$254</definedName>
    <definedName name="Z_EDE0ED8E_E34E_4BB0_ABEA_40847C828F8F_.wvu.FilterData" localSheetId="0" hidden="1">'12квОсв'!$A$48:$V$260</definedName>
    <definedName name="Z_F1AA8E75_AC05_4FC1_B5E1_D271B0A93A4F_.wvu.FilterData" localSheetId="0" hidden="1">'12квОсв'!$A$24:$AB$247</definedName>
    <definedName name="Z_F29DD04C_48E6_48FE_90D7_16D4A05BCFB2_.wvu.FilterData" localSheetId="0" hidden="1">'12квОсв'!$A$24:$AB$247</definedName>
    <definedName name="Z_F29DD04C_48E6_48FE_90D7_16D4A05BCFB2_.wvu.PrintArea" localSheetId="0" hidden="1">'12квОсв'!$A$1:$V$260</definedName>
    <definedName name="Z_F29DD04C_48E6_48FE_90D7_16D4A05BCFB2_.wvu.PrintTitles" localSheetId="0" hidden="1">'12квОсв'!$A:$B,'12квОсв'!$20:$24</definedName>
    <definedName name="Z_F2ABD8EA_6DB7_43F4_9C2F_C38CCCDBB3FD_.wvu.FilterData" localSheetId="0" hidden="1">'12квОсв'!$A$48:$V$260</definedName>
    <definedName name="Z_F76F23A2_F414_4A2E_84E8_865337660174_.wvu.FilterData" localSheetId="0" hidden="1">'12квОсв'!$A$48:$V$260</definedName>
    <definedName name="Z_F979D6CF_076C_43BF_8A89_212D37CD2E24_.wvu.FilterData" localSheetId="0" hidden="1">'12квОсв'!$A$48:$V$260</definedName>
    <definedName name="Z_F98F2E63_0546_4C4F_8D46_045300C4EEF7_.wvu.FilterData" localSheetId="0" hidden="1">'12квОсв'!$A$48:$V$260</definedName>
    <definedName name="Z_FB08CD6B_30AF_4D5D_BBA2_72A2A4786C23_.wvu.FilterData" localSheetId="0" hidden="1">'12квОсв'!$A$48:$V$260</definedName>
    <definedName name="Z_FF0BECDC_6018_439F_BA8A_653BFFBC84E9_.wvu.FilterData" localSheetId="0" hidden="1">'12квОсв'!$A$48:$V$254</definedName>
    <definedName name="ар4р5" hidden="1">{#N/A,#N/A,TRUE,"Лист1";#N/A,#N/A,TRUE,"Лист2";#N/A,#N/A,TRUE,"Лист3"}</definedName>
    <definedName name="вуув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_xlnm.Print_Titles" localSheetId="0">'12квОсв'!$A:$B,'12квОсв'!$20:$24</definedName>
    <definedName name="индцкавг98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Марина">#REF!</definedName>
    <definedName name="мой">#REF!</definedName>
    <definedName name="надя">#REF!</definedName>
    <definedName name="_xlnm.Print_Area" localSheetId="0">'12квОсв'!$A$1:$V$260</definedName>
    <definedName name="прибыль3" hidden="1">{#N/A,#N/A,TRUE,"Лист1";#N/A,#N/A,TRUE,"Лист2";#N/A,#N/A,TRUE,"Лист3"}</definedName>
    <definedName name="прр">#REF!</definedName>
    <definedName name="рис1" hidden="1">{#N/A,#N/A,TRUE,"Лист1";#N/A,#N/A,TRUE,"Лист2";#N/A,#N/A,TRUE,"Лист3"}</definedName>
    <definedName name="светл">#REF!</definedName>
    <definedName name="тп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ива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кукпу" hidden="1">{#N/A,#N/A,TRUE,"Лист1";#N/A,#N/A,TRUE,"Лист2";#N/A,#N/A,TRUE,"Лист3"}</definedName>
    <definedName name="ыуаы" hidden="1">{#N/A,#N/A,TRUE,"Лист1";#N/A,#N/A,TRUE,"Лист2";#N/A,#N/A,TRUE,"Лист3"}</definedName>
  </definedNames>
  <calcPr calcId="162913" iterateCount="5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247" i="1" l="1"/>
  <c r="T247" i="1"/>
  <c r="S247" i="1"/>
  <c r="N242" i="1"/>
  <c r="N220" i="1" s="1"/>
  <c r="I246" i="1"/>
  <c r="E242" i="1"/>
  <c r="E220" i="1" s="1"/>
  <c r="T245" i="1"/>
  <c r="O242" i="1"/>
  <c r="H245" i="1"/>
  <c r="G242" i="1"/>
  <c r="G220" i="1" s="1"/>
  <c r="G41" i="1" s="1"/>
  <c r="U244" i="1"/>
  <c r="I244" i="1"/>
  <c r="H244" i="1"/>
  <c r="Q242" i="1"/>
  <c r="Q220" i="1" s="1"/>
  <c r="M242" i="1"/>
  <c r="M220" i="1" s="1"/>
  <c r="H243" i="1"/>
  <c r="I243" i="1"/>
  <c r="D242" i="1"/>
  <c r="D220" i="1" s="1"/>
  <c r="P242" i="1"/>
  <c r="P220" i="1" s="1"/>
  <c r="L242" i="1"/>
  <c r="L220" i="1" s="1"/>
  <c r="U241" i="1"/>
  <c r="T241" i="1"/>
  <c r="S241" i="1"/>
  <c r="U240" i="1"/>
  <c r="T240" i="1"/>
  <c r="S240" i="1"/>
  <c r="U239" i="1"/>
  <c r="T239" i="1"/>
  <c r="S239" i="1"/>
  <c r="U238" i="1"/>
  <c r="T238" i="1"/>
  <c r="S238" i="1"/>
  <c r="U237" i="1"/>
  <c r="T237" i="1"/>
  <c r="S237" i="1"/>
  <c r="U236" i="1"/>
  <c r="T236" i="1"/>
  <c r="S236" i="1"/>
  <c r="U235" i="1"/>
  <c r="T235" i="1"/>
  <c r="S235" i="1"/>
  <c r="U234" i="1"/>
  <c r="T234" i="1"/>
  <c r="S234" i="1"/>
  <c r="U233" i="1"/>
  <c r="T233" i="1"/>
  <c r="S233" i="1"/>
  <c r="U232" i="1"/>
  <c r="T232" i="1"/>
  <c r="S232" i="1"/>
  <c r="U231" i="1"/>
  <c r="T231" i="1"/>
  <c r="S231" i="1"/>
  <c r="U230" i="1"/>
  <c r="T230" i="1"/>
  <c r="S230" i="1"/>
  <c r="U229" i="1"/>
  <c r="T229" i="1"/>
  <c r="S229" i="1"/>
  <c r="U228" i="1"/>
  <c r="T228" i="1"/>
  <c r="S228" i="1"/>
  <c r="U227" i="1"/>
  <c r="T227" i="1"/>
  <c r="S227" i="1"/>
  <c r="U226" i="1"/>
  <c r="T226" i="1"/>
  <c r="S226" i="1"/>
  <c r="U225" i="1"/>
  <c r="T225" i="1"/>
  <c r="S225" i="1"/>
  <c r="U224" i="1"/>
  <c r="T224" i="1"/>
  <c r="S224" i="1"/>
  <c r="U223" i="1"/>
  <c r="T223" i="1"/>
  <c r="S223" i="1"/>
  <c r="U222" i="1"/>
  <c r="T222" i="1"/>
  <c r="S222" i="1"/>
  <c r="U221" i="1"/>
  <c r="T221" i="1"/>
  <c r="S221" i="1"/>
  <c r="O220" i="1"/>
  <c r="U219" i="1"/>
  <c r="T219" i="1"/>
  <c r="S219" i="1"/>
  <c r="U218" i="1"/>
  <c r="T218" i="1"/>
  <c r="S218" i="1"/>
  <c r="U217" i="1"/>
  <c r="T217" i="1"/>
  <c r="S217" i="1"/>
  <c r="U216" i="1"/>
  <c r="T216" i="1"/>
  <c r="S216" i="1"/>
  <c r="U215" i="1"/>
  <c r="T215" i="1"/>
  <c r="S215" i="1"/>
  <c r="U214" i="1"/>
  <c r="T214" i="1"/>
  <c r="S214" i="1"/>
  <c r="U213" i="1"/>
  <c r="T213" i="1"/>
  <c r="S213" i="1"/>
  <c r="U212" i="1"/>
  <c r="T212" i="1"/>
  <c r="S212" i="1"/>
  <c r="U211" i="1"/>
  <c r="T211" i="1"/>
  <c r="S211" i="1"/>
  <c r="U210" i="1"/>
  <c r="T210" i="1"/>
  <c r="S210" i="1"/>
  <c r="U209" i="1"/>
  <c r="T209" i="1"/>
  <c r="S209" i="1"/>
  <c r="U208" i="1"/>
  <c r="T208" i="1"/>
  <c r="S208" i="1"/>
  <c r="U207" i="1"/>
  <c r="T207" i="1"/>
  <c r="S207" i="1"/>
  <c r="U206" i="1"/>
  <c r="T206" i="1"/>
  <c r="S206" i="1"/>
  <c r="U205" i="1"/>
  <c r="T205" i="1"/>
  <c r="S205" i="1"/>
  <c r="U204" i="1"/>
  <c r="T204" i="1"/>
  <c r="S204" i="1"/>
  <c r="U203" i="1"/>
  <c r="T203" i="1"/>
  <c r="S203" i="1"/>
  <c r="U202" i="1"/>
  <c r="T202" i="1"/>
  <c r="S202" i="1"/>
  <c r="U201" i="1"/>
  <c r="T201" i="1"/>
  <c r="S201" i="1"/>
  <c r="U200" i="1"/>
  <c r="T200" i="1"/>
  <c r="S200" i="1"/>
  <c r="U199" i="1"/>
  <c r="T199" i="1"/>
  <c r="S199" i="1"/>
  <c r="U198" i="1"/>
  <c r="T198" i="1"/>
  <c r="S198" i="1"/>
  <c r="U197" i="1"/>
  <c r="T197" i="1"/>
  <c r="S197" i="1"/>
  <c r="U196" i="1"/>
  <c r="T196" i="1"/>
  <c r="S196" i="1"/>
  <c r="U195" i="1"/>
  <c r="T195" i="1"/>
  <c r="S195" i="1"/>
  <c r="U194" i="1"/>
  <c r="T194" i="1"/>
  <c r="S194" i="1"/>
  <c r="U193" i="1"/>
  <c r="T193" i="1"/>
  <c r="S193" i="1"/>
  <c r="U192" i="1"/>
  <c r="T192" i="1"/>
  <c r="S192" i="1"/>
  <c r="U191" i="1"/>
  <c r="T191" i="1"/>
  <c r="S191" i="1"/>
  <c r="U190" i="1"/>
  <c r="T190" i="1"/>
  <c r="S190" i="1"/>
  <c r="U189" i="1"/>
  <c r="T189" i="1"/>
  <c r="S189" i="1"/>
  <c r="U188" i="1"/>
  <c r="T188" i="1"/>
  <c r="S188" i="1"/>
  <c r="U187" i="1"/>
  <c r="T187" i="1"/>
  <c r="S187" i="1"/>
  <c r="U186" i="1"/>
  <c r="T186" i="1"/>
  <c r="S186" i="1"/>
  <c r="U185" i="1"/>
  <c r="T185" i="1"/>
  <c r="S185" i="1"/>
  <c r="U184" i="1"/>
  <c r="T184" i="1"/>
  <c r="S184" i="1"/>
  <c r="U183" i="1"/>
  <c r="T183" i="1"/>
  <c r="S183" i="1"/>
  <c r="U182" i="1"/>
  <c r="T182" i="1"/>
  <c r="S182" i="1"/>
  <c r="U181" i="1"/>
  <c r="T181" i="1"/>
  <c r="S181" i="1"/>
  <c r="H180" i="1"/>
  <c r="I180" i="1"/>
  <c r="I179" i="1"/>
  <c r="H179" i="1"/>
  <c r="U178" i="1"/>
  <c r="I178" i="1"/>
  <c r="H178" i="1"/>
  <c r="I177" i="1"/>
  <c r="H177" i="1"/>
  <c r="U177" i="1" s="1"/>
  <c r="H176" i="1"/>
  <c r="I176" i="1"/>
  <c r="I175" i="1"/>
  <c r="H175" i="1"/>
  <c r="U174" i="1"/>
  <c r="I174" i="1"/>
  <c r="H174" i="1"/>
  <c r="I173" i="1"/>
  <c r="H173" i="1"/>
  <c r="U173" i="1" s="1"/>
  <c r="H172" i="1"/>
  <c r="I172" i="1"/>
  <c r="H171" i="1"/>
  <c r="H170" i="1"/>
  <c r="I170" i="1"/>
  <c r="I169" i="1"/>
  <c r="H169" i="1"/>
  <c r="U169" i="1" s="1"/>
  <c r="H168" i="1"/>
  <c r="I168" i="1"/>
  <c r="I167" i="1"/>
  <c r="H167" i="1"/>
  <c r="I166" i="1"/>
  <c r="H166" i="1"/>
  <c r="U166" i="1" s="1"/>
  <c r="I165" i="1"/>
  <c r="H165" i="1"/>
  <c r="U165" i="1" s="1"/>
  <c r="H164" i="1"/>
  <c r="I164" i="1"/>
  <c r="T163" i="1"/>
  <c r="I163" i="1"/>
  <c r="H163" i="1"/>
  <c r="S163" i="1" s="1"/>
  <c r="U162" i="1"/>
  <c r="I162" i="1"/>
  <c r="H162" i="1"/>
  <c r="H161" i="1"/>
  <c r="I161" i="1"/>
  <c r="H160" i="1"/>
  <c r="I160" i="1"/>
  <c r="H159" i="1"/>
  <c r="I158" i="1"/>
  <c r="H158" i="1"/>
  <c r="I157" i="1"/>
  <c r="H157" i="1"/>
  <c r="U157" i="1" s="1"/>
  <c r="I156" i="1"/>
  <c r="H156" i="1"/>
  <c r="I155" i="1"/>
  <c r="H155" i="1"/>
  <c r="I154" i="1"/>
  <c r="H154" i="1"/>
  <c r="U154" i="1" s="1"/>
  <c r="H153" i="1"/>
  <c r="I153" i="1"/>
  <c r="H152" i="1"/>
  <c r="I152" i="1"/>
  <c r="I151" i="1"/>
  <c r="H151" i="1"/>
  <c r="S151" i="1" s="1"/>
  <c r="U150" i="1"/>
  <c r="I150" i="1"/>
  <c r="H150" i="1"/>
  <c r="I149" i="1"/>
  <c r="H149" i="1"/>
  <c r="U149" i="1" s="1"/>
  <c r="H148" i="1"/>
  <c r="I148" i="1"/>
  <c r="H147" i="1"/>
  <c r="I146" i="1"/>
  <c r="H146" i="1"/>
  <c r="I145" i="1"/>
  <c r="H145" i="1"/>
  <c r="U145" i="1" s="1"/>
  <c r="H144" i="1"/>
  <c r="I144" i="1"/>
  <c r="I143" i="1"/>
  <c r="H143" i="1"/>
  <c r="S143" i="1" s="1"/>
  <c r="U142" i="1"/>
  <c r="I142" i="1"/>
  <c r="H142" i="1"/>
  <c r="I141" i="1"/>
  <c r="H141" i="1"/>
  <c r="U141" i="1" s="1"/>
  <c r="H140" i="1"/>
  <c r="I140" i="1"/>
  <c r="H139" i="1"/>
  <c r="I138" i="1"/>
  <c r="H138" i="1"/>
  <c r="H137" i="1"/>
  <c r="I137" i="1"/>
  <c r="I136" i="1"/>
  <c r="H136" i="1"/>
  <c r="I135" i="1"/>
  <c r="H135" i="1"/>
  <c r="I134" i="1"/>
  <c r="H134" i="1"/>
  <c r="H133" i="1"/>
  <c r="I133" i="1"/>
  <c r="I132" i="1"/>
  <c r="H132" i="1"/>
  <c r="U132" i="1" s="1"/>
  <c r="H131" i="1"/>
  <c r="I131" i="1"/>
  <c r="I130" i="1"/>
  <c r="H130" i="1"/>
  <c r="H129" i="1"/>
  <c r="I129" i="1"/>
  <c r="I128" i="1"/>
  <c r="H128" i="1"/>
  <c r="U128" i="1" s="1"/>
  <c r="H127" i="1"/>
  <c r="I127" i="1"/>
  <c r="E115" i="1"/>
  <c r="E32" i="1" s="1"/>
  <c r="I126" i="1"/>
  <c r="H126" i="1"/>
  <c r="I125" i="1"/>
  <c r="H125" i="1"/>
  <c r="I124" i="1"/>
  <c r="H124" i="1"/>
  <c r="U124" i="1" s="1"/>
  <c r="H123" i="1"/>
  <c r="I123" i="1"/>
  <c r="I122" i="1"/>
  <c r="H122" i="1"/>
  <c r="U121" i="1"/>
  <c r="H121" i="1"/>
  <c r="I121" i="1"/>
  <c r="I120" i="1"/>
  <c r="H120" i="1"/>
  <c r="U120" i="1" s="1"/>
  <c r="I119" i="1"/>
  <c r="H119" i="1"/>
  <c r="T118" i="1"/>
  <c r="H118" i="1"/>
  <c r="U117" i="1"/>
  <c r="I117" i="1"/>
  <c r="H117" i="1"/>
  <c r="H116" i="1"/>
  <c r="I116" i="1"/>
  <c r="N115" i="1"/>
  <c r="N32" i="1" s="1"/>
  <c r="U114" i="1"/>
  <c r="T114" i="1"/>
  <c r="S114" i="1"/>
  <c r="H113" i="1"/>
  <c r="I113" i="1"/>
  <c r="I112" i="1"/>
  <c r="H112" i="1"/>
  <c r="H111" i="1"/>
  <c r="I110" i="1"/>
  <c r="H110" i="1"/>
  <c r="H109" i="1"/>
  <c r="I109" i="1"/>
  <c r="I108" i="1"/>
  <c r="H108" i="1"/>
  <c r="H107" i="1"/>
  <c r="I106" i="1"/>
  <c r="H106" i="1"/>
  <c r="H105" i="1"/>
  <c r="I105" i="1"/>
  <c r="I104" i="1"/>
  <c r="H104" i="1"/>
  <c r="H103" i="1"/>
  <c r="I102" i="1"/>
  <c r="H102" i="1"/>
  <c r="H101" i="1"/>
  <c r="I101" i="1"/>
  <c r="I100" i="1"/>
  <c r="H100" i="1"/>
  <c r="H99" i="1"/>
  <c r="G97" i="1"/>
  <c r="U98" i="1"/>
  <c r="I98" i="1"/>
  <c r="H98" i="1"/>
  <c r="D97" i="1"/>
  <c r="D30" i="1" s="1"/>
  <c r="N97" i="1"/>
  <c r="N30" i="1" s="1"/>
  <c r="J97" i="1"/>
  <c r="E97" i="1"/>
  <c r="E30" i="1" s="1"/>
  <c r="U96" i="1"/>
  <c r="T96" i="1"/>
  <c r="S96" i="1"/>
  <c r="U95" i="1"/>
  <c r="T95" i="1"/>
  <c r="S95" i="1"/>
  <c r="S94" i="1"/>
  <c r="Q94" i="1"/>
  <c r="P94" i="1"/>
  <c r="O94" i="1"/>
  <c r="N94" i="1"/>
  <c r="N29" i="1" s="1"/>
  <c r="M94" i="1"/>
  <c r="L94" i="1"/>
  <c r="K94" i="1"/>
  <c r="J94" i="1"/>
  <c r="J29" i="1" s="1"/>
  <c r="I94" i="1"/>
  <c r="H94" i="1"/>
  <c r="G94" i="1"/>
  <c r="E94" i="1"/>
  <c r="E29" i="1" s="1"/>
  <c r="D94" i="1"/>
  <c r="O91" i="1"/>
  <c r="O89" i="1" s="1"/>
  <c r="H93" i="1"/>
  <c r="T93" i="1" s="1"/>
  <c r="G91" i="1"/>
  <c r="G89" i="1" s="1"/>
  <c r="Q91" i="1"/>
  <c r="Q89" i="1" s="1"/>
  <c r="P91" i="1"/>
  <c r="L91" i="1"/>
  <c r="L89" i="1" s="1"/>
  <c r="I92" i="1"/>
  <c r="H92" i="1"/>
  <c r="N91" i="1"/>
  <c r="N89" i="1" s="1"/>
  <c r="M91" i="1"/>
  <c r="J91" i="1"/>
  <c r="J89" i="1" s="1"/>
  <c r="E91" i="1"/>
  <c r="E89" i="1" s="1"/>
  <c r="D91" i="1"/>
  <c r="U90" i="1"/>
  <c r="T90" i="1"/>
  <c r="S90" i="1"/>
  <c r="P89" i="1"/>
  <c r="M89" i="1"/>
  <c r="D89" i="1"/>
  <c r="N85" i="1"/>
  <c r="I88" i="1"/>
  <c r="O85" i="1"/>
  <c r="H87" i="1"/>
  <c r="G85" i="1"/>
  <c r="Q85" i="1"/>
  <c r="P85" i="1"/>
  <c r="L85" i="1"/>
  <c r="I86" i="1"/>
  <c r="H86" i="1"/>
  <c r="M85" i="1"/>
  <c r="E85" i="1"/>
  <c r="D85" i="1"/>
  <c r="U84" i="1"/>
  <c r="T84" i="1"/>
  <c r="S84" i="1"/>
  <c r="P81" i="1"/>
  <c r="I83" i="1"/>
  <c r="L81" i="1"/>
  <c r="H83" i="1"/>
  <c r="Q81" i="1"/>
  <c r="Q80" i="1" s="1"/>
  <c r="M81" i="1"/>
  <c r="M80" i="1" s="1"/>
  <c r="M75" i="1" s="1"/>
  <c r="M28" i="1" s="1"/>
  <c r="H82" i="1"/>
  <c r="I82" i="1"/>
  <c r="I81" i="1" s="1"/>
  <c r="I80" i="1" s="1"/>
  <c r="D81" i="1"/>
  <c r="D80" i="1" s="1"/>
  <c r="D75" i="1" s="1"/>
  <c r="D28" i="1" s="1"/>
  <c r="O81" i="1"/>
  <c r="O80" i="1" s="1"/>
  <c r="N81" i="1"/>
  <c r="N80" i="1" s="1"/>
  <c r="K81" i="1"/>
  <c r="K80" i="1" s="1"/>
  <c r="G81" i="1"/>
  <c r="G80" i="1" s="1"/>
  <c r="E81" i="1"/>
  <c r="E80" i="1" s="1"/>
  <c r="P80" i="1"/>
  <c r="L80" i="1"/>
  <c r="O78" i="1"/>
  <c r="O76" i="1" s="1"/>
  <c r="O75" i="1" s="1"/>
  <c r="O28" i="1" s="1"/>
  <c r="N78" i="1"/>
  <c r="I79" i="1"/>
  <c r="I78" i="1" s="1"/>
  <c r="I76" i="1" s="1"/>
  <c r="E78" i="1"/>
  <c r="E76" i="1" s="1"/>
  <c r="E75" i="1" s="1"/>
  <c r="E28" i="1" s="1"/>
  <c r="Q78" i="1"/>
  <c r="Q76" i="1" s="1"/>
  <c r="P78" i="1"/>
  <c r="P76" i="1" s="1"/>
  <c r="P75" i="1" s="1"/>
  <c r="P28" i="1" s="1"/>
  <c r="M78" i="1"/>
  <c r="M76" i="1" s="1"/>
  <c r="L78" i="1"/>
  <c r="L76" i="1" s="1"/>
  <c r="K78" i="1"/>
  <c r="K76" i="1" s="1"/>
  <c r="G78" i="1"/>
  <c r="D78" i="1"/>
  <c r="D76" i="1" s="1"/>
  <c r="U77" i="1"/>
  <c r="T77" i="1"/>
  <c r="S77" i="1"/>
  <c r="N76" i="1"/>
  <c r="G76" i="1"/>
  <c r="L75" i="1"/>
  <c r="N72" i="1"/>
  <c r="N70" i="1" s="1"/>
  <c r="I74" i="1"/>
  <c r="E72" i="1"/>
  <c r="E70" i="1" s="1"/>
  <c r="O72" i="1"/>
  <c r="O70" i="1" s="1"/>
  <c r="H73" i="1"/>
  <c r="Q72" i="1"/>
  <c r="Q70" i="1" s="1"/>
  <c r="P72" i="1"/>
  <c r="P70" i="1" s="1"/>
  <c r="M72" i="1"/>
  <c r="M70" i="1" s="1"/>
  <c r="L72" i="1"/>
  <c r="D72" i="1"/>
  <c r="D70" i="1" s="1"/>
  <c r="U71" i="1"/>
  <c r="T71" i="1"/>
  <c r="S71" i="1"/>
  <c r="L70" i="1"/>
  <c r="U69" i="1"/>
  <c r="T69" i="1"/>
  <c r="S69" i="1"/>
  <c r="U68" i="1"/>
  <c r="T68" i="1"/>
  <c r="S68" i="1"/>
  <c r="U67" i="1"/>
  <c r="T67" i="1"/>
  <c r="S67" i="1"/>
  <c r="Q66" i="1"/>
  <c r="P66" i="1"/>
  <c r="O66" i="1"/>
  <c r="N66" i="1"/>
  <c r="M66" i="1"/>
  <c r="L66" i="1"/>
  <c r="L61" i="1" s="1"/>
  <c r="K66" i="1"/>
  <c r="J66" i="1"/>
  <c r="I66" i="1"/>
  <c r="H66" i="1"/>
  <c r="U66" i="1" s="1"/>
  <c r="G66" i="1"/>
  <c r="E66" i="1"/>
  <c r="D66" i="1"/>
  <c r="U65" i="1"/>
  <c r="T65" i="1"/>
  <c r="S65" i="1"/>
  <c r="U64" i="1"/>
  <c r="T64" i="1"/>
  <c r="S64" i="1"/>
  <c r="U63" i="1"/>
  <c r="T63" i="1"/>
  <c r="S63" i="1"/>
  <c r="Q62" i="1"/>
  <c r="Q61" i="1" s="1"/>
  <c r="P62" i="1"/>
  <c r="O62" i="1"/>
  <c r="N62" i="1"/>
  <c r="N61" i="1" s="1"/>
  <c r="M62" i="1"/>
  <c r="M61" i="1" s="1"/>
  <c r="L62" i="1"/>
  <c r="K62" i="1"/>
  <c r="J62" i="1"/>
  <c r="J61" i="1" s="1"/>
  <c r="I62" i="1"/>
  <c r="I61" i="1" s="1"/>
  <c r="H62" i="1"/>
  <c r="G62" i="1"/>
  <c r="E62" i="1"/>
  <c r="E61" i="1" s="1"/>
  <c r="D62" i="1"/>
  <c r="D61" i="1" s="1"/>
  <c r="P61" i="1"/>
  <c r="O61" i="1"/>
  <c r="K61" i="1"/>
  <c r="H61" i="1"/>
  <c r="S61" i="1" s="1"/>
  <c r="G61" i="1"/>
  <c r="U60" i="1"/>
  <c r="T60" i="1"/>
  <c r="S60" i="1"/>
  <c r="U59" i="1"/>
  <c r="T59" i="1"/>
  <c r="S59" i="1"/>
  <c r="Q58" i="1"/>
  <c r="P58" i="1"/>
  <c r="O58" i="1"/>
  <c r="N58" i="1"/>
  <c r="M58" i="1"/>
  <c r="L58" i="1"/>
  <c r="K58" i="1"/>
  <c r="J58" i="1"/>
  <c r="I58" i="1"/>
  <c r="H58" i="1"/>
  <c r="S58" i="1" s="1"/>
  <c r="G58" i="1"/>
  <c r="E58" i="1"/>
  <c r="D58" i="1"/>
  <c r="M54" i="1"/>
  <c r="M51" i="1" s="1"/>
  <c r="M50" i="1" s="1"/>
  <c r="H57" i="1"/>
  <c r="I57" i="1"/>
  <c r="I56" i="1"/>
  <c r="E54" i="1"/>
  <c r="P54" i="1"/>
  <c r="P51" i="1" s="1"/>
  <c r="H55" i="1"/>
  <c r="G54" i="1"/>
  <c r="Q54" i="1"/>
  <c r="Q51" i="1" s="1"/>
  <c r="Q50" i="1" s="1"/>
  <c r="D54" i="1"/>
  <c r="I53" i="1"/>
  <c r="E51" i="1"/>
  <c r="E50" i="1" s="1"/>
  <c r="H52" i="1"/>
  <c r="D51" i="1"/>
  <c r="U47" i="1"/>
  <c r="T47" i="1"/>
  <c r="S47" i="1"/>
  <c r="Q46" i="1"/>
  <c r="P46" i="1"/>
  <c r="O46" i="1"/>
  <c r="N46" i="1"/>
  <c r="M46" i="1"/>
  <c r="L46" i="1"/>
  <c r="G46" i="1"/>
  <c r="E46" i="1"/>
  <c r="D46" i="1"/>
  <c r="U45" i="1"/>
  <c r="T45" i="1"/>
  <c r="Q45" i="1"/>
  <c r="P45" i="1"/>
  <c r="O45" i="1"/>
  <c r="N45" i="1"/>
  <c r="M45" i="1"/>
  <c r="L45" i="1"/>
  <c r="K45" i="1"/>
  <c r="J45" i="1"/>
  <c r="I45" i="1"/>
  <c r="H45" i="1"/>
  <c r="G45" i="1"/>
  <c r="E45" i="1"/>
  <c r="D45" i="1"/>
  <c r="U44" i="1"/>
  <c r="T44" i="1"/>
  <c r="Q44" i="1"/>
  <c r="P44" i="1"/>
  <c r="O44" i="1"/>
  <c r="N44" i="1"/>
  <c r="M44" i="1"/>
  <c r="L44" i="1"/>
  <c r="K44" i="1"/>
  <c r="J44" i="1"/>
  <c r="I44" i="1"/>
  <c r="H44" i="1"/>
  <c r="G44" i="1"/>
  <c r="E44" i="1"/>
  <c r="D44" i="1"/>
  <c r="Q43" i="1"/>
  <c r="P43" i="1"/>
  <c r="O43" i="1"/>
  <c r="N43" i="1"/>
  <c r="M43" i="1"/>
  <c r="L43" i="1"/>
  <c r="K43" i="1"/>
  <c r="J43" i="1"/>
  <c r="I43" i="1"/>
  <c r="H43" i="1"/>
  <c r="S43" i="1" s="1"/>
  <c r="G43" i="1"/>
  <c r="E43" i="1"/>
  <c r="D43" i="1"/>
  <c r="U42" i="1"/>
  <c r="Q42" i="1"/>
  <c r="P42" i="1"/>
  <c r="O42" i="1"/>
  <c r="N42" i="1"/>
  <c r="M42" i="1"/>
  <c r="L42" i="1"/>
  <c r="K42" i="1"/>
  <c r="J42" i="1"/>
  <c r="I42" i="1"/>
  <c r="H42" i="1"/>
  <c r="G42" i="1"/>
  <c r="E42" i="1"/>
  <c r="D42" i="1"/>
  <c r="Q41" i="1"/>
  <c r="P41" i="1"/>
  <c r="O41" i="1"/>
  <c r="N41" i="1"/>
  <c r="M41" i="1"/>
  <c r="L41" i="1"/>
  <c r="E41" i="1"/>
  <c r="D41" i="1"/>
  <c r="U40" i="1"/>
  <c r="T40" i="1"/>
  <c r="S40" i="1"/>
  <c r="U39" i="1"/>
  <c r="T39" i="1"/>
  <c r="S39" i="1"/>
  <c r="U38" i="1"/>
  <c r="T38" i="1"/>
  <c r="S38" i="1"/>
  <c r="U37" i="1"/>
  <c r="T37" i="1"/>
  <c r="S37" i="1"/>
  <c r="U36" i="1"/>
  <c r="T36" i="1"/>
  <c r="S36" i="1"/>
  <c r="U35" i="1"/>
  <c r="T35" i="1"/>
  <c r="S35" i="1"/>
  <c r="U34" i="1"/>
  <c r="T34" i="1"/>
  <c r="S34" i="1"/>
  <c r="U33" i="1"/>
  <c r="T33" i="1"/>
  <c r="S33" i="1"/>
  <c r="U31" i="1"/>
  <c r="Q31" i="1"/>
  <c r="P31" i="1"/>
  <c r="O31" i="1"/>
  <c r="N31" i="1"/>
  <c r="M31" i="1"/>
  <c r="L31" i="1"/>
  <c r="K31" i="1"/>
  <c r="J31" i="1"/>
  <c r="I31" i="1"/>
  <c r="H31" i="1"/>
  <c r="G31" i="1"/>
  <c r="E31" i="1"/>
  <c r="D31" i="1"/>
  <c r="J30" i="1"/>
  <c r="G30" i="1"/>
  <c r="U29" i="1"/>
  <c r="Q29" i="1"/>
  <c r="P29" i="1"/>
  <c r="O29" i="1"/>
  <c r="M29" i="1"/>
  <c r="L29" i="1"/>
  <c r="K29" i="1"/>
  <c r="I29" i="1"/>
  <c r="H29" i="1"/>
  <c r="G29" i="1"/>
  <c r="D29" i="1"/>
  <c r="L28" i="1"/>
  <c r="B24" i="1"/>
  <c r="C24" i="1" s="1"/>
  <c r="D24" i="1" s="1"/>
  <c r="E24" i="1" s="1"/>
  <c r="F24" i="1" s="1"/>
  <c r="G24" i="1" s="1"/>
  <c r="H24" i="1" s="1"/>
  <c r="I24" i="1" s="1"/>
  <c r="J24" i="1" s="1"/>
  <c r="K24" i="1" s="1"/>
  <c r="L24" i="1" s="1"/>
  <c r="M24" i="1" s="1"/>
  <c r="N24" i="1" s="1"/>
  <c r="O24" i="1" s="1"/>
  <c r="P24" i="1" s="1"/>
  <c r="Q24" i="1" s="1"/>
  <c r="R24" i="1" s="1"/>
  <c r="S24" i="1" s="1"/>
  <c r="T24" i="1" s="1"/>
  <c r="U24" i="1" s="1"/>
  <c r="V24" i="1" s="1"/>
  <c r="Q27" i="1" l="1"/>
  <c r="U52" i="1"/>
  <c r="T170" i="1"/>
  <c r="S170" i="1"/>
  <c r="U170" i="1"/>
  <c r="S55" i="1"/>
  <c r="U55" i="1"/>
  <c r="T55" i="1"/>
  <c r="P50" i="1"/>
  <c r="U73" i="1"/>
  <c r="T73" i="1"/>
  <c r="Q75" i="1"/>
  <c r="Q28" i="1" s="1"/>
  <c r="E27" i="1"/>
  <c r="E26" i="1" s="1"/>
  <c r="E25" i="1" s="1"/>
  <c r="E49" i="1"/>
  <c r="E48" i="1" s="1"/>
  <c r="M27" i="1"/>
  <c r="T86" i="1"/>
  <c r="S86" i="1"/>
  <c r="U86" i="1"/>
  <c r="I111" i="1"/>
  <c r="T111" i="1"/>
  <c r="S42" i="1"/>
  <c r="T61" i="1"/>
  <c r="S62" i="1"/>
  <c r="H74" i="1"/>
  <c r="J72" i="1"/>
  <c r="J70" i="1" s="1"/>
  <c r="U82" i="1"/>
  <c r="S82" i="1"/>
  <c r="T82" i="1"/>
  <c r="H81" i="1"/>
  <c r="U131" i="1"/>
  <c r="T131" i="1"/>
  <c r="S131" i="1"/>
  <c r="T43" i="1"/>
  <c r="S45" i="1"/>
  <c r="I52" i="1"/>
  <c r="O51" i="1"/>
  <c r="O50" i="1" s="1"/>
  <c r="H53" i="1"/>
  <c r="U57" i="1"/>
  <c r="T57" i="1"/>
  <c r="S57" i="1"/>
  <c r="T58" i="1"/>
  <c r="U61" i="1"/>
  <c r="T62" i="1"/>
  <c r="G72" i="1"/>
  <c r="G70" i="1" s="1"/>
  <c r="N75" i="1"/>
  <c r="N28" i="1" s="1"/>
  <c r="J81" i="1"/>
  <c r="J80" i="1" s="1"/>
  <c r="I87" i="1"/>
  <c r="I85" i="1" s="1"/>
  <c r="I75" i="1" s="1"/>
  <c r="I28" i="1" s="1"/>
  <c r="K85" i="1"/>
  <c r="K75" i="1" s="1"/>
  <c r="K28" i="1" s="1"/>
  <c r="U99" i="1"/>
  <c r="T99" i="1"/>
  <c r="I103" i="1"/>
  <c r="T103" i="1"/>
  <c r="I147" i="1"/>
  <c r="S147" i="1" s="1"/>
  <c r="T147" i="1"/>
  <c r="S52" i="1"/>
  <c r="T66" i="1"/>
  <c r="S66" i="1"/>
  <c r="T83" i="1"/>
  <c r="S83" i="1"/>
  <c r="U83" i="1"/>
  <c r="S93" i="1"/>
  <c r="U93" i="1"/>
  <c r="T106" i="1"/>
  <c r="S106" i="1"/>
  <c r="U106" i="1"/>
  <c r="T125" i="1"/>
  <c r="S125" i="1"/>
  <c r="U125" i="1"/>
  <c r="S31" i="1"/>
  <c r="D50" i="1"/>
  <c r="T52" i="1"/>
  <c r="L54" i="1"/>
  <c r="L51" i="1" s="1"/>
  <c r="L50" i="1" s="1"/>
  <c r="K72" i="1"/>
  <c r="K70" i="1" s="1"/>
  <c r="I73" i="1"/>
  <c r="I72" i="1" s="1"/>
  <c r="I70" i="1" s="1"/>
  <c r="H88" i="1"/>
  <c r="J85" i="1"/>
  <c r="T110" i="1"/>
  <c r="U110" i="1" s="1"/>
  <c r="S110" i="1"/>
  <c r="S122" i="1"/>
  <c r="U122" i="1"/>
  <c r="T122" i="1"/>
  <c r="T133" i="1"/>
  <c r="S133" i="1"/>
  <c r="U133" i="1"/>
  <c r="U160" i="1"/>
  <c r="T160" i="1"/>
  <c r="S160" i="1"/>
  <c r="S29" i="1"/>
  <c r="T29" i="1"/>
  <c r="T31" i="1"/>
  <c r="T42" i="1"/>
  <c r="U43" i="1"/>
  <c r="S44" i="1"/>
  <c r="G51" i="1"/>
  <c r="G50" i="1" s="1"/>
  <c r="K54" i="1"/>
  <c r="K51" i="1" s="1"/>
  <c r="K50" i="1" s="1"/>
  <c r="I55" i="1"/>
  <c r="I54" i="1" s="1"/>
  <c r="O54" i="1"/>
  <c r="H56" i="1"/>
  <c r="J54" i="1"/>
  <c r="J51" i="1" s="1"/>
  <c r="J50" i="1" s="1"/>
  <c r="N54" i="1"/>
  <c r="N51" i="1" s="1"/>
  <c r="N50" i="1" s="1"/>
  <c r="U58" i="1"/>
  <c r="U62" i="1"/>
  <c r="G75" i="1"/>
  <c r="G28" i="1" s="1"/>
  <c r="J78" i="1"/>
  <c r="J76" i="1" s="1"/>
  <c r="H79" i="1"/>
  <c r="T87" i="1"/>
  <c r="U87" i="1" s="1"/>
  <c r="M97" i="1"/>
  <c r="M30" i="1" s="1"/>
  <c r="Q97" i="1"/>
  <c r="Q30" i="1" s="1"/>
  <c r="T102" i="1"/>
  <c r="U102" i="1" s="1"/>
  <c r="S102" i="1"/>
  <c r="I107" i="1"/>
  <c r="T107" i="1"/>
  <c r="U107" i="1" s="1"/>
  <c r="T121" i="1"/>
  <c r="S121" i="1"/>
  <c r="T129" i="1"/>
  <c r="S129" i="1"/>
  <c r="U129" i="1"/>
  <c r="I139" i="1"/>
  <c r="T139" i="1"/>
  <c r="I93" i="1"/>
  <c r="I91" i="1" s="1"/>
  <c r="I89" i="1" s="1"/>
  <c r="K91" i="1"/>
  <c r="K89" i="1" s="1"/>
  <c r="T101" i="1"/>
  <c r="U101" i="1" s="1"/>
  <c r="S101" i="1"/>
  <c r="T109" i="1"/>
  <c r="U109" i="1" s="1"/>
  <c r="S109" i="1"/>
  <c r="T92" i="1"/>
  <c r="H91" i="1"/>
  <c r="S92" i="1"/>
  <c r="U105" i="1"/>
  <c r="T105" i="1"/>
  <c r="S105" i="1"/>
  <c r="T138" i="1"/>
  <c r="S138" i="1"/>
  <c r="U138" i="1"/>
  <c r="T146" i="1"/>
  <c r="S146" i="1"/>
  <c r="U146" i="1"/>
  <c r="S179" i="1"/>
  <c r="U179" i="1"/>
  <c r="T179" i="1"/>
  <c r="S245" i="1"/>
  <c r="U94" i="1"/>
  <c r="S103" i="1"/>
  <c r="S107" i="1"/>
  <c r="S111" i="1"/>
  <c r="M115" i="1"/>
  <c r="M32" i="1" s="1"/>
  <c r="Q115" i="1"/>
  <c r="Q32" i="1" s="1"/>
  <c r="T117" i="1"/>
  <c r="S117" i="1"/>
  <c r="L115" i="1"/>
  <c r="L32" i="1" s="1"/>
  <c r="P115" i="1"/>
  <c r="P32" i="1" s="1"/>
  <c r="I118" i="1"/>
  <c r="S118" i="1" s="1"/>
  <c r="K115" i="1"/>
  <c r="K32" i="1" s="1"/>
  <c r="O115" i="1"/>
  <c r="O32" i="1" s="1"/>
  <c r="U123" i="1"/>
  <c r="T123" i="1"/>
  <c r="S123" i="1"/>
  <c r="S130" i="1"/>
  <c r="U130" i="1"/>
  <c r="T130" i="1"/>
  <c r="T158" i="1"/>
  <c r="S158" i="1"/>
  <c r="U158" i="1"/>
  <c r="U172" i="1"/>
  <c r="T172" i="1"/>
  <c r="S172" i="1"/>
  <c r="U113" i="1"/>
  <c r="T113" i="1"/>
  <c r="S113" i="1"/>
  <c r="U119" i="1"/>
  <c r="T119" i="1"/>
  <c r="S119" i="1"/>
  <c r="S126" i="1"/>
  <c r="U126" i="1"/>
  <c r="T126" i="1"/>
  <c r="U153" i="1"/>
  <c r="T153" i="1"/>
  <c r="S153" i="1"/>
  <c r="I159" i="1"/>
  <c r="T159" i="1"/>
  <c r="U176" i="1"/>
  <c r="T176" i="1"/>
  <c r="S176" i="1"/>
  <c r="U92" i="1"/>
  <c r="T98" i="1"/>
  <c r="H97" i="1"/>
  <c r="S98" i="1"/>
  <c r="L97" i="1"/>
  <c r="L30" i="1" s="1"/>
  <c r="P97" i="1"/>
  <c r="P30" i="1" s="1"/>
  <c r="I99" i="1"/>
  <c r="I97" i="1" s="1"/>
  <c r="I30" i="1" s="1"/>
  <c r="K97" i="1"/>
  <c r="K30" i="1" s="1"/>
  <c r="O97" i="1"/>
  <c r="O30" i="1" s="1"/>
  <c r="U100" i="1"/>
  <c r="T100" i="1"/>
  <c r="S100" i="1"/>
  <c r="T104" i="1"/>
  <c r="U104" i="1" s="1"/>
  <c r="S104" i="1"/>
  <c r="T108" i="1"/>
  <c r="U108" i="1" s="1"/>
  <c r="S108" i="1"/>
  <c r="U112" i="1"/>
  <c r="T112" i="1"/>
  <c r="S112" i="1"/>
  <c r="J115" i="1"/>
  <c r="J32" i="1" s="1"/>
  <c r="D115" i="1"/>
  <c r="D32" i="1" s="1"/>
  <c r="U116" i="1"/>
  <c r="T116" i="1"/>
  <c r="H115" i="1"/>
  <c r="S116" i="1"/>
  <c r="G115" i="1"/>
  <c r="G32" i="1" s="1"/>
  <c r="U127" i="1"/>
  <c r="T127" i="1"/>
  <c r="S127" i="1"/>
  <c r="T134" i="1"/>
  <c r="S134" i="1"/>
  <c r="U134" i="1"/>
  <c r="U140" i="1"/>
  <c r="T140" i="1"/>
  <c r="S140" i="1"/>
  <c r="U148" i="1"/>
  <c r="T148" i="1"/>
  <c r="S148" i="1"/>
  <c r="I171" i="1"/>
  <c r="S171" i="1" s="1"/>
  <c r="T171" i="1"/>
  <c r="U103" i="1"/>
  <c r="U111" i="1"/>
  <c r="U118" i="1"/>
  <c r="S120" i="1"/>
  <c r="S124" i="1"/>
  <c r="S128" i="1"/>
  <c r="S132" i="1"/>
  <c r="U137" i="1"/>
  <c r="T137" i="1"/>
  <c r="S137" i="1"/>
  <c r="T143" i="1"/>
  <c r="T151" i="1"/>
  <c r="S155" i="1"/>
  <c r="T162" i="1"/>
  <c r="S162" i="1"/>
  <c r="U164" i="1"/>
  <c r="T164" i="1"/>
  <c r="S164" i="1"/>
  <c r="S167" i="1"/>
  <c r="U167" i="1"/>
  <c r="T167" i="1"/>
  <c r="U180" i="1"/>
  <c r="T180" i="1"/>
  <c r="S180" i="1"/>
  <c r="T94" i="1"/>
  <c r="T120" i="1"/>
  <c r="T124" i="1"/>
  <c r="T128" i="1"/>
  <c r="T132" i="1"/>
  <c r="S139" i="1"/>
  <c r="T142" i="1"/>
  <c r="S142" i="1"/>
  <c r="U144" i="1"/>
  <c r="T144" i="1"/>
  <c r="S144" i="1"/>
  <c r="T150" i="1"/>
  <c r="S150" i="1"/>
  <c r="U152" i="1"/>
  <c r="T152" i="1"/>
  <c r="S152" i="1"/>
  <c r="T155" i="1"/>
  <c r="U156" i="1"/>
  <c r="T156" i="1"/>
  <c r="S156" i="1"/>
  <c r="S159" i="1"/>
  <c r="U161" i="1"/>
  <c r="T161" i="1"/>
  <c r="S161" i="1"/>
  <c r="U168" i="1"/>
  <c r="T168" i="1"/>
  <c r="S168" i="1"/>
  <c r="T174" i="1"/>
  <c r="S174" i="1"/>
  <c r="T178" i="1"/>
  <c r="S178" i="1"/>
  <c r="T244" i="1"/>
  <c r="S244" i="1"/>
  <c r="K242" i="1"/>
  <c r="I245" i="1"/>
  <c r="I242" i="1" s="1"/>
  <c r="H246" i="1"/>
  <c r="J242" i="1"/>
  <c r="S135" i="1"/>
  <c r="U135" i="1"/>
  <c r="T135" i="1"/>
  <c r="U136" i="1"/>
  <c r="T136" i="1"/>
  <c r="S136" i="1"/>
  <c r="T154" i="1"/>
  <c r="S154" i="1"/>
  <c r="T166" i="1"/>
  <c r="S166" i="1"/>
  <c r="S175" i="1"/>
  <c r="U175" i="1"/>
  <c r="T175" i="1"/>
  <c r="U243" i="1"/>
  <c r="T243" i="1"/>
  <c r="S243" i="1"/>
  <c r="U139" i="1"/>
  <c r="S141" i="1"/>
  <c r="U143" i="1"/>
  <c r="S145" i="1"/>
  <c r="U147" i="1"/>
  <c r="S149" i="1"/>
  <c r="U151" i="1"/>
  <c r="U155" i="1"/>
  <c r="S157" i="1"/>
  <c r="U159" i="1"/>
  <c r="U163" i="1"/>
  <c r="S165" i="1"/>
  <c r="S169" i="1"/>
  <c r="U171" i="1"/>
  <c r="S173" i="1"/>
  <c r="S177" i="1"/>
  <c r="U245" i="1"/>
  <c r="T141" i="1"/>
  <c r="T145" i="1"/>
  <c r="T149" i="1"/>
  <c r="T157" i="1"/>
  <c r="T165" i="1"/>
  <c r="T169" i="1"/>
  <c r="T173" i="1"/>
  <c r="T177" i="1"/>
  <c r="K27" i="1" l="1"/>
  <c r="K26" i="1" s="1"/>
  <c r="K25" i="1" s="1"/>
  <c r="K49" i="1"/>
  <c r="J27" i="1"/>
  <c r="I220" i="1"/>
  <c r="I41" i="1" s="1"/>
  <c r="I46" i="1"/>
  <c r="N27" i="1"/>
  <c r="N26" i="1" s="1"/>
  <c r="N25" i="1" s="1"/>
  <c r="N49" i="1"/>
  <c r="N48" i="1" s="1"/>
  <c r="P49" i="1"/>
  <c r="P48" i="1" s="1"/>
  <c r="P27" i="1"/>
  <c r="P26" i="1" s="1"/>
  <c r="P25" i="1" s="1"/>
  <c r="S87" i="1"/>
  <c r="U56" i="1"/>
  <c r="S56" i="1"/>
  <c r="T56" i="1"/>
  <c r="G27" i="1"/>
  <c r="G26" i="1" s="1"/>
  <c r="G25" i="1" s="1"/>
  <c r="G49" i="1"/>
  <c r="G48" i="1" s="1"/>
  <c r="L49" i="1"/>
  <c r="L48" i="1" s="1"/>
  <c r="L27" i="1"/>
  <c r="L26" i="1" s="1"/>
  <c r="L25" i="1" s="1"/>
  <c r="S99" i="1"/>
  <c r="O27" i="1"/>
  <c r="O26" i="1" s="1"/>
  <c r="O25" i="1" s="1"/>
  <c r="O49" i="1"/>
  <c r="O48" i="1" s="1"/>
  <c r="T81" i="1"/>
  <c r="U81" i="1" s="1"/>
  <c r="H80" i="1"/>
  <c r="S81" i="1"/>
  <c r="Q26" i="1"/>
  <c r="Q25" i="1" s="1"/>
  <c r="T53" i="1"/>
  <c r="U53" i="1" s="1"/>
  <c r="S53" i="1"/>
  <c r="K220" i="1"/>
  <c r="K41" i="1" s="1"/>
  <c r="K46" i="1"/>
  <c r="U91" i="1"/>
  <c r="T91" i="1"/>
  <c r="H89" i="1"/>
  <c r="S91" i="1"/>
  <c r="U79" i="1"/>
  <c r="S79" i="1"/>
  <c r="H78" i="1"/>
  <c r="T79" i="1"/>
  <c r="U88" i="1"/>
  <c r="T88" i="1"/>
  <c r="S88" i="1"/>
  <c r="I51" i="1"/>
  <c r="I50" i="1" s="1"/>
  <c r="U74" i="1"/>
  <c r="T74" i="1"/>
  <c r="S74" i="1"/>
  <c r="M26" i="1"/>
  <c r="M25" i="1" s="1"/>
  <c r="H72" i="1"/>
  <c r="H54" i="1"/>
  <c r="Q49" i="1"/>
  <c r="Q48" i="1" s="1"/>
  <c r="U246" i="1"/>
  <c r="T246" i="1"/>
  <c r="S246" i="1"/>
  <c r="H242" i="1"/>
  <c r="U115" i="1"/>
  <c r="T115" i="1"/>
  <c r="H32" i="1"/>
  <c r="H51" i="1"/>
  <c r="J220" i="1"/>
  <c r="J41" i="1" s="1"/>
  <c r="J46" i="1"/>
  <c r="T97" i="1"/>
  <c r="U97" i="1" s="1"/>
  <c r="S97" i="1"/>
  <c r="H30" i="1"/>
  <c r="I115" i="1"/>
  <c r="I32" i="1" s="1"/>
  <c r="J75" i="1"/>
  <c r="J28" i="1" s="1"/>
  <c r="D49" i="1"/>
  <c r="D48" i="1" s="1"/>
  <c r="D27" i="1"/>
  <c r="D26" i="1" s="1"/>
  <c r="D25" i="1" s="1"/>
  <c r="H85" i="1"/>
  <c r="M49" i="1"/>
  <c r="M48" i="1" s="1"/>
  <c r="S73" i="1"/>
  <c r="J49" i="1" l="1"/>
  <c r="J48" i="1" s="1"/>
  <c r="T85" i="1"/>
  <c r="U85" i="1" s="1"/>
  <c r="S85" i="1"/>
  <c r="S32" i="1"/>
  <c r="T32" i="1"/>
  <c r="U32" i="1"/>
  <c r="T242" i="1"/>
  <c r="S242" i="1"/>
  <c r="H220" i="1"/>
  <c r="U242" i="1"/>
  <c r="H46" i="1"/>
  <c r="J26" i="1"/>
  <c r="J25" i="1" s="1"/>
  <c r="T51" i="1"/>
  <c r="U51" i="1" s="1"/>
  <c r="S51" i="1"/>
  <c r="H50" i="1"/>
  <c r="T80" i="1"/>
  <c r="S80" i="1"/>
  <c r="U80" i="1"/>
  <c r="I49" i="1"/>
  <c r="I48" i="1" s="1"/>
  <c r="I27" i="1"/>
  <c r="I26" i="1" s="1"/>
  <c r="I25" i="1" s="1"/>
  <c r="S30" i="1"/>
  <c r="T30" i="1"/>
  <c r="U30" i="1" s="1"/>
  <c r="S115" i="1"/>
  <c r="T54" i="1"/>
  <c r="S54" i="1"/>
  <c r="U54" i="1"/>
  <c r="S78" i="1"/>
  <c r="H76" i="1"/>
  <c r="U78" i="1"/>
  <c r="T78" i="1"/>
  <c r="T89" i="1"/>
  <c r="S89" i="1"/>
  <c r="U89" i="1"/>
  <c r="K48" i="1"/>
  <c r="T72" i="1"/>
  <c r="S72" i="1"/>
  <c r="U72" i="1"/>
  <c r="H70" i="1"/>
  <c r="U76" i="1" l="1"/>
  <c r="T76" i="1"/>
  <c r="H75" i="1"/>
  <c r="S76" i="1"/>
  <c r="S220" i="1"/>
  <c r="U220" i="1"/>
  <c r="T220" i="1"/>
  <c r="H41" i="1"/>
  <c r="T50" i="1"/>
  <c r="U50" i="1" s="1"/>
  <c r="H27" i="1"/>
  <c r="S50" i="1"/>
  <c r="S46" i="1"/>
  <c r="U46" i="1"/>
  <c r="T46" i="1"/>
  <c r="S70" i="1"/>
  <c r="U70" i="1"/>
  <c r="T70" i="1"/>
  <c r="S41" i="1" l="1"/>
  <c r="U41" i="1"/>
  <c r="T41" i="1"/>
  <c r="S27" i="1"/>
  <c r="T27" i="1"/>
  <c r="U27" i="1"/>
  <c r="H26" i="1"/>
  <c r="T75" i="1"/>
  <c r="U75" i="1" s="1"/>
  <c r="S75" i="1"/>
  <c r="H28" i="1"/>
  <c r="H49" i="1"/>
  <c r="S28" i="1" l="1"/>
  <c r="T28" i="1"/>
  <c r="U28" i="1"/>
  <c r="U49" i="1"/>
  <c r="H48" i="1"/>
  <c r="T49" i="1"/>
  <c r="S49" i="1"/>
  <c r="S26" i="1"/>
  <c r="T26" i="1"/>
  <c r="H25" i="1"/>
  <c r="U26" i="1"/>
  <c r="S25" i="1" l="1"/>
  <c r="T25" i="1"/>
  <c r="U25" i="1"/>
  <c r="T48" i="1"/>
  <c r="S48" i="1"/>
  <c r="U48" i="1" l="1"/>
</calcChain>
</file>

<file path=xl/sharedStrings.xml><?xml version="1.0" encoding="utf-8"?>
<sst xmlns="http://schemas.openxmlformats.org/spreadsheetml/2006/main" count="1479" uniqueCount="474">
  <si>
    <t>Приложение  № 12</t>
  </si>
  <si>
    <t>к приказу Минэнерго России</t>
  </si>
  <si>
    <t>от « 25 » апреля 2018 г. № 320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</si>
  <si>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</si>
  <si>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 xml:space="preserve">                     полное наименование субъекта электроэнергетики</t>
  </si>
  <si>
    <t xml:space="preserve">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</si>
  <si>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</si>
  <si>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</si>
  <si>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</si>
  <si>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</si>
  <si>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 xml:space="preserve">Фактический объем освоения капитальных вложений на  01.01.2022 в прогнозных ценах соответствующих лет, млн. рублей 
(без НДС) </t>
  </si>
  <si>
    <t xml:space="preserve">Остаток освоения капитальных вложений 
на  01.01.2022,  
млн. рублей 
(без НДС) </t>
  </si>
  <si>
    <t xml:space="preserve">Освоение капитальных вложений 2022 года, млн. рублей (без НДС) </t>
  </si>
  <si>
    <t xml:space="preserve">Остаток освоения капитальных вложений 
на  конец отчетного периода,  
млн. рублей 
(без НДС) </t>
  </si>
  <si>
    <t>Отклонение от плана освоения по итогам отчетного периода</t>
  </si>
  <si>
    <t>Причины отклонений</t>
  </si>
  <si>
    <t>в базисном уровне цен</t>
  </si>
  <si>
    <t>в прогнозных ценах соответствующих лет</t>
  </si>
  <si>
    <t>Всего</t>
  </si>
  <si>
    <t>I квартал</t>
  </si>
  <si>
    <t>II квартал</t>
  </si>
  <si>
    <t>III квартал</t>
  </si>
  <si>
    <t>IV квартал</t>
  </si>
  <si>
    <t>План</t>
  </si>
  <si>
    <t xml:space="preserve">Факт </t>
  </si>
  <si>
    <t>млн. рублей
 (без НДС)</t>
  </si>
  <si>
    <t>%</t>
  </si>
  <si>
    <t>ВСЕГО по инвестиционной программе, в том числе:</t>
  </si>
  <si>
    <t>Г</t>
  </si>
  <si>
    <t>нд</t>
  </si>
  <si>
    <t>0.1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</si>
  <si>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</si>
  <si>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0.1.1</t>
  </si>
  <si>
    <t>Технологическое присоединение, всего</t>
  </si>
  <si>
    <t>0.1.2</t>
  </si>
  <si>
    <t>Реконструкция, модернизация, техническое перевооружение, всего</t>
  </si>
  <si>
    <t>0.1.3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</si>
  <si>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</si>
  <si>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0.1.4</t>
  </si>
  <si>
    <t>Прочее новое строительство объектов электросетевого хозяйства, всего</t>
  </si>
  <si>
    <t>0.1.5</t>
  </si>
  <si>
    <t>Покупка земельных участков для целей реализации инвестиционных проектов, всего</t>
  </si>
  <si>
    <t>0.1.6</t>
  </si>
  <si>
    <t>Прочие инвестиционные проекты, всего</t>
  </si>
  <si>
    <t>0.2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</si>
  <si>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</si>
  <si>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</si>
  <si>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</si>
  <si>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</si>
  <si>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</si>
  <si>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</si>
  <si>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</si>
  <si>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</si>
  <si>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</si>
  <si>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</si>
  <si>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</si>
  <si>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</si>
  <si>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</si>
  <si>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0.3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</si>
  <si>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</si>
  <si>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</si>
  <si>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</si>
  <si>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</si>
  <si>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</si>
  <si>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</si>
  <si>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</si>
  <si>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</si>
  <si>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0.4</t>
  </si>
  <si>
    <t>Иные инвестиционные проекты, всего</t>
  </si>
  <si>
    <t>1</t>
  </si>
  <si>
    <t>Чеченская Республика</t>
  </si>
  <si>
    <t>1.1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</si>
  <si>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</si>
  <si>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1.1.1</t>
  </si>
  <si>
    <t>Технологическое присоединение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</si>
  <si>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</si>
  <si>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</si>
  <si>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 xml:space="preserve">
Невыполнение плана КВЛ обусловлено затянувшейся процедурой оформления актов монтажа счетчиков в рамках реализации ПРИУЭ</t>
  </si>
  <si>
    <t>Невыполнение плана КВЛ обусловлено затянувшейся процедурой оформления актов монтажа счетчиков в рамках реализации ПРИУЭ</t>
  </si>
  <si>
    <t>1.1.1.1.3</t>
  </si>
  <si>
    <t>Технологическое присоединение энергопринимающих устройств потребителей свыше 150 кВт, всего, в том числе:</t>
  </si>
  <si>
    <t>Освоение в 2022 году объемов КВЛ, не выполненных в 2021 году  в связи с отказом мэрии города на разрешение в проведении земельных работ</t>
  </si>
  <si>
    <t>1.1.1.2</t>
  </si>
  <si>
    <t>Технологическое присоединение объектов электросетевого хозяйства всего, в том числе:</t>
  </si>
  <si>
    <t>1.1.1.2.1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</si>
  <si>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</si>
  <si>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1.1.1.2.2</t>
  </si>
  <si>
    <t>Технологическое присоединение к электрическим сетям иных сетевых организаций всего, в том числе:</t>
  </si>
  <si>
    <t>1.1.1.3</t>
  </si>
  <si>
    <t>Технологическое присоединение объектов по производству электрической энергии всего, в том числе:</t>
  </si>
  <si>
    <t>1.1.1.3.1</t>
  </si>
  <si>
    <t>Грозненская ТЭС,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</si>
  <si>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</si>
  <si>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</si>
  <si>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</si>
  <si>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</si>
  <si>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Наименование объекта по производству электрической энергии всего, в том числе: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</si>
  <si>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</si>
  <si>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</si>
  <si>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</si>
  <si>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</si>
  <si>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</si>
  <si>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</si>
  <si>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1.1.2</t>
  </si>
  <si>
    <t>Реконструкция, модернизация, техническое перевооружение всего, в том числе:</t>
  </si>
  <si>
    <t>1.1.2.1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</si>
  <si>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</si>
  <si>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</si>
  <si>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</si>
  <si>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</si>
  <si>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</si>
  <si>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1.1.2.2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</si>
  <si>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</si>
  <si>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</si>
  <si>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</si>
  <si>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 xml:space="preserve">Невыполнение плана освоения капитальных вложений связано с корректировкой проектно-сметной документации с разделением работ  на 3 этапа в связи с удорожанием основных материалов строительства с учетом Постановления Правительства РФ от 9 августа 2021 г. N 1315 "О внесении изменений в некоторые акты Правительства Российской Федерации".
 </t>
  </si>
  <si>
    <t>1.1.2.2.2</t>
  </si>
  <si>
    <t>Модернизация, техническое перевооружение линий электропередачи всего, в том числе:</t>
  </si>
  <si>
    <t>1.1.2.3</t>
  </si>
  <si>
    <t>Развитие и модернизация учета электрической энергии (мощности) всего, в том числе:</t>
  </si>
  <si>
    <t>Отражение затрат на заработную плату</t>
  </si>
  <si>
    <t>Невыполнение плана КВЛ обусловлено необходимостью корректировки ПСД в связи с выявленными дополнительными объемами работ.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</si>
  <si>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</si>
  <si>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</si>
  <si>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</si>
  <si>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</si>
  <si>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1.1.2.4.2</t>
  </si>
  <si>
    <t>Модернизация, техническое перевооружение прочих объектов основных средств всего, в том числе: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</si>
  <si>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</si>
  <si>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</si>
  <si>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</si>
  <si>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</si>
  <si>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</si>
  <si>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 всего, в том числе:</t>
  </si>
  <si>
    <t>1.1.4</t>
  </si>
  <si>
    <t>Прочее новое строительство объектов электросетевого хозяйства, всего, в том числе:</t>
  </si>
  <si>
    <t>Невыполнение плана вызвано нарушением графика выполнения строительно-монтажных работ по строительству и реконструкции сети 10-0,4 кВ подрядными организациями</t>
  </si>
  <si>
    <t>Отклонение вызвано опережением графика выполнения работ подрядной организацией</t>
  </si>
  <si>
    <t>1.1.5</t>
  </si>
  <si>
    <t>Покупка земельных участков для целей реализации инвестиционных проектов, всего, в том числе:</t>
  </si>
  <si>
    <t>1.1.6</t>
  </si>
  <si>
    <t>Прочие инвестиционные проекты, всего, в том числе:</t>
  </si>
  <si>
    <t xml:space="preserve">Отрицательное значение остатка освоения капитальных вложений  возникло в связи с корректировкой оценки полной стоимости и графика реализации проекта по результатам проведения предпроектного обследования, в ходе которго определена необходимость увеличения объемов реконструкции. </t>
  </si>
  <si>
    <t xml:space="preserve">Отражение затрат на разработку проектно-сметной документации по объектам Программы повышения надежности электросетевого комплекса ЧР на 2020-2024 годы.  Корректировка оценки полной стоимости и графика реализации проекта по результатам проведения предпроектного обследования, в ходе которго определена необходимость увеличения объемов реконструкции. 
</t>
  </si>
  <si>
    <t>Отражение затрат на разработку проектно-сметной документации по объектам Программы повышения надежности электросетевого комплекса ЧР на 2020-2024 годы</t>
  </si>
  <si>
    <t>Освоение в 2022 году объемов КВЛ, не выполненных в 2021 году  в связи с длительным устранением замечаний к проектно-сметной документации со стороны подрядной организации.</t>
  </si>
  <si>
    <t>Приобретение оборудования, требующего монтажа для обслуживания районных электрических сетей и подстанции, как для устранения последствии аварии, так и для своевременного обслуживания сетей для предотвращения аварийных ситуации.</t>
  </si>
  <si>
    <t>1.2</t>
  </si>
  <si>
    <t>Инвестиционные проекты в сферах производства электрической энергии и теплоснабжения, всего, в том числе:</t>
  </si>
  <si>
    <t>1.2.1</t>
  </si>
  <si>
    <t>Технологическое присоединение (подключение), всего, в том числе:</t>
  </si>
  <si>
    <t>1.2.1.1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</si>
  <si>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</si>
  <si>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</si>
  <si>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Наименование объекта по производству электрической энергии, всего, в том числе:</t>
  </si>
  <si>
    <t>1.2.1.1.2</t>
  </si>
  <si>
    <t>1.2.1.2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</si>
  <si>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</si>
  <si>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</si>
  <si>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</si>
  <si>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</si>
  <si>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</si>
  <si>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</si>
  <si>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</si>
  <si>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</si>
  <si>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</si>
  <si>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</si>
  <si>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</si>
  <si>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</si>
  <si>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</si>
  <si>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</si>
  <si>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</si>
  <si>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</si>
  <si>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</si>
  <si>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</si>
  <si>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1.2.2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</si>
  <si>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</si>
  <si>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1.2.2.1</t>
  </si>
  <si>
    <t>Реконструкция объектов по производству электрической энергии всего, в том числе:</t>
  </si>
  <si>
    <t>1.2.2.2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</si>
  <si>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</si>
  <si>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</si>
  <si>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</si>
  <si>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</si>
  <si>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1.2.3</t>
  </si>
  <si>
    <t>Модернизация, техническое перевооружение, всего, в том числе:</t>
  </si>
  <si>
    <t>1.2.3.1</t>
  </si>
  <si>
    <t>Модернизация, техническое перевооружение объектов по производству электрической энергии всего, в том числе:</t>
  </si>
  <si>
    <t>1.2.3.2</t>
  </si>
  <si>
    <t>Модернизация, техническое перевооружение котельных всего, в том числе:</t>
  </si>
  <si>
    <t>1.2.3.3</t>
  </si>
  <si>
    <t>Модернизация, техническое перевооружение тепловых сетей всего, в том числе:</t>
  </si>
  <si>
    <t>1.2.3.4</t>
  </si>
  <si>
    <t>1.2.4</t>
  </si>
  <si>
    <t>Инвестиционные проекты, реализация которых обуславливается схемами теплоснабжения, всего, в том числе:</t>
  </si>
  <si>
    <t>1.2.4.1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</si>
  <si>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</si>
  <si>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</si>
  <si>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</si>
  <si>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</si>
  <si>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</si>
  <si>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</si>
  <si>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</si>
  <si>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</si>
  <si>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</si>
  <si>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</si>
  <si>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</si>
  <si>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</si>
  <si>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</si>
  <si>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</si>
  <si>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</si>
  <si>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</si>
  <si>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</si>
  <si>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</si>
  <si>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</si>
  <si>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</si>
  <si>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</si>
  <si>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1.3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</si>
  <si>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</si>
  <si>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1.3.1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</si>
  <si>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</si>
  <si>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</si>
  <si>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</si>
  <si>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</si>
  <si>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</si>
  <si>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</si>
  <si>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</si>
  <si>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</si>
  <si>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</si>
  <si>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</si>
  <si>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1.3.2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</si>
  <si>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</si>
  <si>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</si>
  <si>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</si>
  <si>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</si>
  <si>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</si>
  <si>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</si>
  <si>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</si>
  <si>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</si>
  <si>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</si>
  <si>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</si>
  <si>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</si>
  <si>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</si>
  <si>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</si>
  <si>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</si>
  <si>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</si>
  <si>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</si>
  <si>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</si>
  <si>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</si>
  <si>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</si>
  <si>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</si>
  <si>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</si>
  <si>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</si>
  <si>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</si>
  <si>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</si>
  <si>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</si>
  <si>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</si>
  <si>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</si>
  <si>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</si>
  <si>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1.4</t>
  </si>
  <si>
    <t>Иные инвестиционные проекты, всего, в том числе:</t>
  </si>
  <si>
    <t>Справочно:</t>
  </si>
  <si>
    <t>Оплата процентов за привлеченные кредитные ресурсы</t>
  </si>
  <si>
    <t>Объект 1</t>
  </si>
  <si>
    <t>Объект 2</t>
  </si>
  <si>
    <t>…</t>
  </si>
  <si>
    <t>* - в ценах отчетного года</t>
  </si>
  <si>
    <t>** - план, согласно утвержденной инвестиционной программе</t>
  </si>
  <si>
    <t>*** - накопленным итогом за год</t>
  </si>
  <si>
    <t>Примечание: для сетевых объектов с разделением объектов на ПС, ВЛ и КЛ</t>
  </si>
  <si>
    <t>за 2 квартал 2022 года</t>
  </si>
  <si>
    <t>Отчет о реализации инвестиционной программы Акционерного общества "Чеченэнерго"</t>
  </si>
  <si>
    <t>Год раскрытия информации: 2022 год</t>
  </si>
  <si>
    <t>Утвержденные плановые значения показателей приведены в соответствии с приказом Минэнерго России от 22.12.2021 № 28@</t>
  </si>
  <si>
    <t>1.1.1.1.1</t>
  </si>
  <si>
    <t>1.1.1.1.2</t>
  </si>
  <si>
    <t>K_Che258</t>
  </si>
  <si>
    <t>L_Che394</t>
  </si>
  <si>
    <t>L_Che395</t>
  </si>
  <si>
    <t>K_Che259</t>
  </si>
  <si>
    <t>L_Che396</t>
  </si>
  <si>
    <t>J_Che251_19</t>
  </si>
  <si>
    <t>I_Che164</t>
  </si>
  <si>
    <t>I_Che165</t>
  </si>
  <si>
    <t>L_Che381_20</t>
  </si>
  <si>
    <t>L_Che382</t>
  </si>
  <si>
    <t>L_Che384</t>
  </si>
  <si>
    <t>J_Che253</t>
  </si>
  <si>
    <t>J_Che254</t>
  </si>
  <si>
    <t>L_Che365_20</t>
  </si>
  <si>
    <t>L_Che366_20</t>
  </si>
  <si>
    <t>L_Che367</t>
  </si>
  <si>
    <t>L_Che368</t>
  </si>
  <si>
    <t>L_Che369</t>
  </si>
  <si>
    <t>L_Che370</t>
  </si>
  <si>
    <t>L_Che371</t>
  </si>
  <si>
    <t>L_Che372</t>
  </si>
  <si>
    <t>L_Che373</t>
  </si>
  <si>
    <t>L_Che374</t>
  </si>
  <si>
    <t>L_Che375</t>
  </si>
  <si>
    <t>L_Che376</t>
  </si>
  <si>
    <t>L_Che377</t>
  </si>
  <si>
    <t>L_Che378</t>
  </si>
  <si>
    <t>L_Che379</t>
  </si>
  <si>
    <t>L_Che380</t>
  </si>
  <si>
    <t>K_Che263</t>
  </si>
  <si>
    <t>K_Che290</t>
  </si>
  <si>
    <t>K_Che291</t>
  </si>
  <si>
    <t>K_Che292</t>
  </si>
  <si>
    <t>K_Che293</t>
  </si>
  <si>
    <t>K_Che294</t>
  </si>
  <si>
    <t>K_Che295</t>
  </si>
  <si>
    <t>K_Che297</t>
  </si>
  <si>
    <t>K_Che299</t>
  </si>
  <si>
    <t>K_Che300</t>
  </si>
  <si>
    <t>K_Che301</t>
  </si>
  <si>
    <t>K_Che302</t>
  </si>
  <si>
    <t>K_Che303</t>
  </si>
  <si>
    <t>K_Che304</t>
  </si>
  <si>
    <t>K_Che305</t>
  </si>
  <si>
    <t>K_Che307</t>
  </si>
  <si>
    <t>K_Che308</t>
  </si>
  <si>
    <t>K_Che309</t>
  </si>
  <si>
    <t>K_Che310</t>
  </si>
  <si>
    <t>K_Che311</t>
  </si>
  <si>
    <t>K_Che312</t>
  </si>
  <si>
    <t>K_Che313</t>
  </si>
  <si>
    <t>K_Che314</t>
  </si>
  <si>
    <t>K_Che315</t>
  </si>
  <si>
    <t>K_Che316</t>
  </si>
  <si>
    <t>K_Che317</t>
  </si>
  <si>
    <t>K_Che318</t>
  </si>
  <si>
    <t>K_Che319</t>
  </si>
  <si>
    <t>K_Che320</t>
  </si>
  <si>
    <t>K_Che321</t>
  </si>
  <si>
    <t>K_Che322</t>
  </si>
  <si>
    <t>K_Che323</t>
  </si>
  <si>
    <t>K_Che324</t>
  </si>
  <si>
    <t>K_Che325</t>
  </si>
  <si>
    <t>K_Che326</t>
  </si>
  <si>
    <t>K_Che327</t>
  </si>
  <si>
    <t>K_Che328</t>
  </si>
  <si>
    <t>K_Che329</t>
  </si>
  <si>
    <t>K_Che330</t>
  </si>
  <si>
    <t>K_Che332</t>
  </si>
  <si>
    <t>K_Che333</t>
  </si>
  <si>
    <t>K_Che334</t>
  </si>
  <si>
    <t>K_Che335</t>
  </si>
  <si>
    <t>K_Che336</t>
  </si>
  <si>
    <t>K_Che337</t>
  </si>
  <si>
    <t>K_Che338</t>
  </si>
  <si>
    <t>K_Che339</t>
  </si>
  <si>
    <t>K_Che340</t>
  </si>
  <si>
    <t>K_Che341</t>
  </si>
  <si>
    <t>K_Che342</t>
  </si>
  <si>
    <t>K_Che343</t>
  </si>
  <si>
    <t>K_Che344</t>
  </si>
  <si>
    <t>K_Che345</t>
  </si>
  <si>
    <t>K_Che346</t>
  </si>
  <si>
    <t>K_Che347</t>
  </si>
  <si>
    <t>K_Che348</t>
  </si>
  <si>
    <t>K_Che349</t>
  </si>
  <si>
    <t>K_Che350</t>
  </si>
  <si>
    <t>K_Che351</t>
  </si>
  <si>
    <t>K_Che352</t>
  </si>
  <si>
    <t>K_Che353</t>
  </si>
  <si>
    <t>J_Che255</t>
  </si>
  <si>
    <t>M_Che433</t>
  </si>
  <si>
    <t>L_Che441_21</t>
  </si>
  <si>
    <t>G_Che2_16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</si>
  <si>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</si>
  <si>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</si>
  <si>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 xml:space="preserve">Строительство КЛ 10 кВ от резервной линейной ячейки РУ-10 кВ РП-8 (Ф-19 на II СШ ЗРУ-10 кВ ПС 110 кВ Южная) до проектируемого ТП 10/0,4 кВ ориентировочной протяженностью 0,41 км.; Строительство КЛ 10 кВ от резервной линейной ячейки РУ-10 кВ ТП-72 (Ф-7 на I СШ ЗРУ-10 кВ ПС 110 кВ Южная) до проектируемого ТП 10/0,4 кВ ориентировочной протяженностью 0,12 км. для технологического присоединения ООО "Юг-Строй"  к электрическим сетям АО "Чеченэнерго" (договор № 88/2018 от 31.01.2018г.)   </t>
  </si>
  <si>
    <t xml:space="preserve">Строительство КЛ 10 кВ от линейной ячейки № 7 на I СШ РУ-10 кВ проектируемой ПС 110 кВ Город до проектируемых ТП 10/0,4 кВ кабелем с сечением 240 мм² в две цепи ориентировочной протяженностью 1,5 км.  Строительство КЛ 10 кВ от линейной ячейки № 8 на II СШ РУ-10 кВ проектируемой ПС 110 кВ Город до проектируемых ТП 10/0,4 кВ кабелем с сечением 240 мм² в две цепи ориентировочной протяженностью 1,5 км. для технологического присоединения   ООО "Грозный Молл" к сетям АО "Чеченэнерго" (договор 2920/2020/ЧЭ/ГРОРЭС от 13.08.2020). </t>
  </si>
  <si>
    <t xml:space="preserve">Строительство ВЛ 10 кВ от РУ 10 кВ Наурской СЭС до проектируемой линейной ячейки 10 кВ на I СШ РУ-10 кВ ПС 110 кВ Наурская, ориентировочной протяженностью 1 км. проводом СИП-3 сечением не менее 70 мм2.   для технологического присоединения ООО  "Хевел РГ" к сетям АО "Чеченэнерго" (договор 8373/2020/ЧЭ/НАУРЭС от 07.09.2020).                                                                                                                                                                              </t>
  </si>
  <si>
    <t>Модернизация оборудования ячейки с заменой трансформаторов тока 200/5А на трансформаторы тока 300/5А в РУ-10 кВ Ф-19 ПС 110 кВ Южная  для технологического присоединения ООО "Юг-Строй" к электрическим сетям АО "Чеченэнерго" (договор № 88/2018 от 31.01.2018г.)</t>
  </si>
  <si>
    <t xml:space="preserve">Реконструкция КРУН 10 кВ ПС 110 кВ Наурская с утановкой дополнительной линейной ячейки 10 кВ на I СШ РУ 10 кВ для технологического присоединения ООО "Хевел РГ" к сетям АО "Чеченэнерго" (договор 8373/2020/ЧЭ/НАУРЭС от 07.09.2020).                                                                                                          </t>
  </si>
  <si>
    <t>Техническое перевооружение ПС 110/10 кВ Северная, с установкой защит и автоматики включения резерва (АВР) по стороне 10 кВ" для нужд АО "Чеченэнерго"</t>
  </si>
  <si>
    <t>Реконструкция ВЛ 110 кВ ПС Ойсунгур - опора №82 (Л-128) с заменой существующего провода АС-120 на АС-150 по трассе протяжённостью 12,227 км.</t>
  </si>
  <si>
    <t>Реконструкция ВЛ 110 кВ ПС Наурская - ПС  №84 (Л-185) с заменой существующего провода АС-150 на АС-185 по трассе протяжённостью 39,942 км.</t>
  </si>
  <si>
    <t>Модернизация средств учета электроэнергии в рамках "Плана (программы) снижения потерь электрической энергии в электрических сетях Аргунских ГЭС АО "Чеченэнерго" (установка 6115 шт. приборов учета)</t>
  </si>
  <si>
    <t>Модернизация средств учета электроэнергии в рамках "Плана (программы) снижения потерь электрической энергии в электрических сетях Грозненских ГЭС АО "Чеченэнерго" (установка 38180 шт. приборов учета)</t>
  </si>
  <si>
    <t>Модернизация средств учета электроэнергии в рамках "Плана (программы) снижения потерь электрической энергии в электрических сетях Гудермесских ГЭС АО "Чеченэнерго" (12984 шт. приборов учета)</t>
  </si>
  <si>
    <t>Модернизация системы сбора и передачи информации на ПС 110 кВ Каргалиновская (организация двух цифровых каналов телефонной связи для оперативных переговоров и передачи телеметрической информации)</t>
  </si>
  <si>
    <t>Модернизация системы сбора и передачи информации на ПС 110 кВ Ищерская (организация двух цифровых каналов телефонной связи для оперативных переговоров и передачи телеметрической информации)</t>
  </si>
  <si>
    <t>Строительство и реконструкция сети 10-0,4 кВ (ВЛ 0,4 кВ протяженностью 36,4 км, ВЛ-10 кВ протяженностью 0,531 км, ТП 6(10)/0,4 кВ общей мощностью 0,96 МВА) в рамках "Плана (программы) снижения потерь электрической энергии в электрических сетях Аргунских ГЭС АО "Чеченэнерго"</t>
  </si>
  <si>
    <t>Строительство и реконструкция сети 10-0,4 кВ (ВЛ 0,4 кВ протяженностью 107,178 км, ВЛ-10 кВ протяженностью 3,051 км, ТП 6(10)/0,4 кВ общей мощностью 14,69 МВА) в рамках "Плана (программы) снижения потерь электрической энергии в электрических сетях Гудермесских ГЭС АО "Чеченэнерго"</t>
  </si>
  <si>
    <t>Строительство и реконструкция сети 10-0,4 кВ (ВЛ 0,4 кВ протяженностью 67,188 км, ВЛ-10 кВ протяженностью 4,401 км, ТП 6(10)/0,4 кВ общей мощностью 6,75 МВА) в рамках "Плана (программы) снижения потерь электрической энергии в электрических сетях Ачхой-Мартановских РЭС АО "Чеченэнерго"</t>
  </si>
  <si>
    <t>Строительство и реконструкция сети 10-0,4 кВ (ВЛ 0,4 кВ протяженностью 58,412 км, ВЛ-10 кВ протяженностью 1,914 км, ТП 6(10)/0,4 кВ общей мощностью 2,129 МВА) в рамках "Плана (программы) снижения потерь электрической энергии в электрических сетях Веденских РЭС АО "Чеченэнерго"</t>
  </si>
  <si>
    <t>Строительство и реконструкция сети 10-0,4 кВ (ВЛ 0,4 кВ протяженностью 199,463 км, ВЛ-10 кВ протяженностью 11,304 км, КЛ-10 кВ протяженностью 31,561 км, ТП 6(10)/0,4 кВ общей мощностью 7,09 МВА) в рамках "Плана (программы) снижения потерь электрической энергии в электрических сетях Грозненских ГЭС АО "Чеченэнерго"</t>
  </si>
  <si>
    <t>Строительство и реконструкция сети 10-0,4 кВ (ВЛ 0,4 кВ протяженностью 232,849 км, ВЛ-10 кВ протяженностью 19,96 км, ТП 6(10)/0,4 кВ общей мощностью 14,133 МВА) в рамках "Плана (программы) снижения потерь электрической энергии в электрических сетях Грозненских РЭС АО "Чеченэнерго"</t>
  </si>
  <si>
    <t>Строительство и реконструкция сети 10-0,4 кВ (ВЛ 0,4 кВ протяженностью 105,729 км, ВЛ-10 кВ протяженностью 3,556 км, ТП 6(10)/0,4 кВ общей мощностью 6,64 МВА) в рамках "Плана (программы) снижения потерь электрической энергии в электрических сетях Гудермесских РЭС АО "Чеченэнерго"</t>
  </si>
  <si>
    <t>Строительство и реконструкция сети 10-0,4 кВ (ВЛ 0,4 кВ протяженностью 27,78 км, ВЛ-10 кВ протяженностью 34,311 км, ТП 6(10)/0,4 кВ общей мощностью 1,116 МВА) в рамках "Плана (программы) снижения потерь электрической энергии в электрических сетях Итум-Калинских РЭС АО "Чеченэнерго"</t>
  </si>
  <si>
    <t>Строительство и реконструкция сети 10-0,4 кВ (ВЛ 0,4 кВ протяженностью 101,848 км, ВЛ-10 кВ протяженностью 4,222 км, ТП 6(10)/0,4 кВ общей мощностью 9,129 МВА) в рамках "Плана (программы) снижения потерь электрической энергии в электрических сетях Курчалоевских РЭС АО "Чеченэнерго"</t>
  </si>
  <si>
    <t>Строительство и реконструкция сети 10-0,4 кВ (ВЛ 0,4 кВ протяженностью 127,283 км, ВЛ-10 кВ протяженностью 3,464 км, ТП 6(10)/0,4 кВ общей мощностью 4,763 МВА) в рамках "Плана (программы) снижения потерь электрической энергии в электрических сетях Надтеречных РЭС АО "Чеченэнерго"</t>
  </si>
  <si>
    <t>Строительство и реконструкция сети 10-0,4 кВ (ВЛ 0,4 кВ протяженностью 84,263 км, ВЛ-10 кВ протяженностью 6,336 км, ТП 6(10)/0,4 кВ общей мощностью 5,94 МВА) в рамках "Плана (программы) снижения потерь электрической энергии в электрических сетях Наурских РЭС АО "Чеченэнерго"</t>
  </si>
  <si>
    <t>Строительство и реконструкция сети 10-0,4 кВ (ВЛ 0,4 кВ протяженностью 92,935 км, ВЛ-10 кВ протяженностью 4,48 км, ТП 6(10)/0,4 кВ общей мощностью 4,259 МВА) в рамках "Плана (программы) снижения потерь электрической энергии в электрических сетях Ножай-Юртовских РЭС АО "Чеченэнерго"</t>
  </si>
  <si>
    <t>Строительство и реконструкция сети 10-0,4 кВ (ВЛ 0,4 кВ протяженностью 109,716 км, ВЛ-10 кВ протяженностью 2,488 км, ТП 6(10)/0,4 кВ общей мощностью 7,1 МВА) в рамках "Плана (программы) снижения потерь электрической энергии в электрических сетях Урус-Мартановских РЭС АО "Чеченэнерго"</t>
  </si>
  <si>
    <t>Строительство и реконструкция сети 10-0,4 кВ (ВЛ 0,4 кВ протяженностью 121,812 км, ВЛ-10 кВ протяженностью 4,417 км, ТП 6(10)/0,4 кВ общей мощностью 8,86 МВА) в рамках "Плана (программы) снижения потерь электрической энергии в электрических сетях Шалинских РЭС АО "Чеченэнерго"</t>
  </si>
  <si>
    <t>Строительство и реконструкция сети 10-0,4 кВ (ВЛ 0,4 кВ протяженностью 33,36 км, ВЛ-10 кВ протяженностью 18,05 км, ТП 6(10)/0,4 кВ общей мощностью 0,61 МВА) в рамках "Плана (программы) снижения потерь электрической энергии в электрических сетях Шатойских РЭС АО "Чеченэнерго"</t>
  </si>
  <si>
    <t>Строительство и реконструкция сети 10-0,4 кВ (ВЛ 0,4 кВ протяженностью 85,131 км, ВЛ-10 кВ протяженностью 1,048 км, ТП 6(10)/0,4 кВ общей мощностью 4,84 МВА) в рамках "Плана (программы) снижения потерь электрической энергии в электрических сетях Шелковских РЭС АО "Чеченэнерго"</t>
  </si>
  <si>
    <t>Разработка проектно-сметной документации по реконструкции ПС 110 кВ Ойсунгур</t>
  </si>
  <si>
    <t>Разработка проектно-сметной документации по реконструкции ПС 110 кВ Шали</t>
  </si>
  <si>
    <t xml:space="preserve">Разработка проектно-сметной документации по реконструкции ПС 110 кВ Алпатово </t>
  </si>
  <si>
    <t>Разработка проектно-сметной документации по реконструкции ПС 110 кВ Горячеисточненская</t>
  </si>
  <si>
    <t xml:space="preserve">Разработка проектно-сметной документации по реконструкции ПС 110 кВ  Наурская  </t>
  </si>
  <si>
    <t xml:space="preserve">Разработка проектно-сметной документации по реконструкции ПС 110 кВ Самашки </t>
  </si>
  <si>
    <t>Разработка проектно-сметной документации по реконструкции ПС 110 кВ Гудермес-Тяговая</t>
  </si>
  <si>
    <t>Разработка проектно-сметной документации по реконструкции ПС 110кВ Горец</t>
  </si>
  <si>
    <t>Разработка проектно-сметной документации по реконструкции ПС 110 кВ ПС 110 кВ Ищерская</t>
  </si>
  <si>
    <t>Разработка проектно-сметной документации по реконструкции ПС 110 кВ ГРП-110</t>
  </si>
  <si>
    <t>Разработка проектно-сметной документации по реконструкции ПС 110 кВ №84</t>
  </si>
  <si>
    <t xml:space="preserve">Разработка проектно-сметной документации по реконструкции ПС 35 кВ Бердыкель                   </t>
  </si>
  <si>
    <t>Разработка проектно-сметной документации по реконструкции ПС 35 кВ Аэропорт</t>
  </si>
  <si>
    <t xml:space="preserve">Разработка проектно-сметной документации по реконструкции ПС 35 кВ Беной </t>
  </si>
  <si>
    <t>Разработка проектно-сметной документации по реконструкции ПС 35 кВ Центорой</t>
  </si>
  <si>
    <t>Разработка проектно-сметной документации по реконструкции ПС 35 кВ Западная</t>
  </si>
  <si>
    <t>Разработка проектно-сметной документации по реконструкции ПС 35 кВ Итум-Кале</t>
  </si>
  <si>
    <t>Разработка проектно-сметной документации по реконструкции ПС 35 кВ Урус-Мартан</t>
  </si>
  <si>
    <t xml:space="preserve">Разработка проектно-сметной документации по реконструкции ПС 35 кВ Правобережная            </t>
  </si>
  <si>
    <t xml:space="preserve">Разработка проектно-сметной документации по реконструкции ПС 35 кВ Знаменская </t>
  </si>
  <si>
    <t>Разработка проектно-сметной документации по реконструкции ПС 35 кВ Красноармейская</t>
  </si>
  <si>
    <t xml:space="preserve">Разработка проектно-сметной документации по реконструкции ПС 35 кВ Петропавловская </t>
  </si>
  <si>
    <t>Разработка проектно-сметной документации по реконструкции ПС 35 кВ Махкеты</t>
  </si>
  <si>
    <t>Разработка проектно-сметной документации по реконструкции ПС 35 кВ Ножай-Юрт</t>
  </si>
  <si>
    <t>Разработка проектно-сметной документации по реконструкции ПС 35 кВ Калиновская</t>
  </si>
  <si>
    <t>Разработка проектно-сметной документации по реконструкции ПС 35 кВ Кугули</t>
  </si>
  <si>
    <t>Разработка проектно-сметной документации по реконструкции ПС 35 кВ № 56</t>
  </si>
  <si>
    <t>Разработка проектно-сметной документации по реконструкции ПС 35 кВ Бороздиновская</t>
  </si>
  <si>
    <t>Разработка проектно-сметной документации по реконструкции ПС 35 кВ Тепличная</t>
  </si>
  <si>
    <t>Разработка проектно-сметной документации по реконструкции ПС 35 кВ Алхазурово</t>
  </si>
  <si>
    <t>Разработка проектно-сметной документации по реконструкции ПС 35 кВ Шелковская</t>
  </si>
  <si>
    <t>Разработка проектно-сметной документации по реконструкции ПС 35 кВ Черноречье</t>
  </si>
  <si>
    <t>Разработка проектно-сметной документации по реконструкции ПС 35 кВ Надтеречная</t>
  </si>
  <si>
    <t xml:space="preserve">Разработка проектно-сметной документации по реконструкции ВЛ-110 кВ Аргунская ТЭЦ - Гудермес-Сити; ВЛ 110кВ Гудермес-Сити - Гудермес-Тяговая II цепь </t>
  </si>
  <si>
    <t xml:space="preserve">Разработка проектно-сметной документации по реконструкции ВЛ-110 кВ Гудермес - Гудермес-Сити; ВЛ 110кВ Гудермес-Сити - Гудермес-Тяговая I цепь </t>
  </si>
  <si>
    <t>Разработка проектно-сметной документации по реконструкции ВЛ-110 кВ ПС Ойсунгур - ПС Гудермес  (Л-127)</t>
  </si>
  <si>
    <t>Разработка проектно-сметной документации по реконструкции ВЛ-110 кВ ПС Грозный-330 - ПС ГРП-110 (Л-136)</t>
  </si>
  <si>
    <t>Разработка проектно-сметной документации по реконструкции ВЛ-110кВ ПС Ищерская - ПС Затеречная (Л-124) (Двухцепка с Л-123 оп.№1-41,44-111)</t>
  </si>
  <si>
    <t xml:space="preserve">Разработка проектно-сметной документации по реконструкции ВЛ 35 кВ ПС Ойсунгур - ПС Саясан (Л-48) </t>
  </si>
  <si>
    <t>Разработка проектно-сметной документации по реконструкции ВЛ 35 кВ ПС Ойсунгур-Курчалой (Л-452)</t>
  </si>
  <si>
    <t>Разработка проектно-сметной документации по реконструкции ВЛ 35 кВ ПС Ойсунгур - Бачи-Юрт (Л-51)</t>
  </si>
  <si>
    <t>Разработка проектно-сметной документации по реконструкции ВЛ 35кВ ПС Саясан - ПС Ножай-Юрт (Л-444) с выносом из оползневой зоны</t>
  </si>
  <si>
    <t xml:space="preserve">Разработка проектно-сметной документации по реконструкции ВЛ-35 кВ  ПС Шали – ПС Махкеты (Л-94)             </t>
  </si>
  <si>
    <t>Разработка проектно-сметной документации по реконструкции ВЛ 35 кВ ПС Горская-1 - ПС Горская-2  (Л 43а)</t>
  </si>
  <si>
    <t>Разработка проектно-сметной документации по реконструкции ВЛ 35 кВ ПС Ойсунгур - Энгель-Юрт  (Л-440)</t>
  </si>
  <si>
    <t>Разработка проектно-сметной документации по реконструкции ВЛ 35кВ   Калаус-Горская-1 (Л-32) с протяженностью-16,59</t>
  </si>
  <si>
    <t>Разработка проектно-сметной документации по реконструкции ВЛ 35кВ №56-Электроприбор  (Л-14) с протяженностью-2,4км</t>
  </si>
  <si>
    <t>Разработка проектно-сметной документации по реконструкции ВЛ-35кВ ПС Шелковская - ПС Старогладовская (Л-54)  Двухцепка с Л-54а оп.№198-204, Л-147 оп.№161-168)</t>
  </si>
  <si>
    <t>Разработка проектно-сметной документации по реконструкции ВЛ-35кВ ПС Червленная - ПС Николаевская (Л-83а) (в резерве)</t>
  </si>
  <si>
    <t>Разработка проектно-сметной документации по реконструкции ВЛ-35кВ ПС Бороздиновская - ПС Кизляр (Л-55а) (Двухцепка с Л-55 оп.№1-8)</t>
  </si>
  <si>
    <t>Разработка проектно-сметной документации по реконструкции ВЛ-35кВ ПС Калиновская - ПС Правобережная (Л-45)</t>
  </si>
  <si>
    <t>Разработка проектно-сметной документации по реконструкции ВЛ-35кВ ПС Наурская - ПС ИТК-2  (Л-84) (Двухцепка с Л-80 оп.№1-2, Л-81 оп.№23-31)</t>
  </si>
  <si>
    <t>Разработка проектно-сметной документации по реконструкции ВЛ-35кВ ПС Киров - ПС Калиновская  (Л-530) (Двухцепка с Л-45 оп.№1-4)</t>
  </si>
  <si>
    <t>Разработка проектно-сметной документации по реконструкции ВЛ-35кВ ПС Николаевская - ПС Правобережная (Л-83)</t>
  </si>
  <si>
    <t xml:space="preserve">Разработка проектно-сметной документации по реконструкции ВЛ-35кВ ПС Каргалиновская - ПС Бороздиновсквая (Л-55 ) </t>
  </si>
  <si>
    <t>Разработка проектно-сметной документации по реконструкции ВЛ-35кВ ПС Наурская - ПС Кирова (Л-80)</t>
  </si>
  <si>
    <t>Разработка проектно-сметной документации по реконструкции ВЛ-35кВ ПС ИТК-2 - ПС Степная (Л-81)</t>
  </si>
  <si>
    <t>Разработка проектно-сметной документации по реконструкции ВЛ-35кВ ПС Октябрьская - ПС Предгорная (Л-3)</t>
  </si>
  <si>
    <t>Разработка проектно-сметной документации по реконструкции ВЛ-35кВ ПС "Цемзавод" - ПС Шатой (Л-87)</t>
  </si>
  <si>
    <t>Разработка проектно-сметной документации по строительству ВЛ 35 кВ  ПС Саясан - ПС Ведено (Л-50) с переводом на номинальное напряжение</t>
  </si>
  <si>
    <t>Разработка проектно-сметной документации по реконструкции распредсетей ВЛ и ТП 10-6/0,4кВ</t>
  </si>
  <si>
    <t>Разработка проектно-сметной документации по модернизации ССПИ, двух цифровых каналов телефонной связи для оперативных переговоров и передачи телеметрической информации с ПС 110 кВ Шелковская</t>
  </si>
  <si>
    <t>Разработка проектно-сметной документации по реконструкции ВЛ 110 кВ Самашки - ГРП-110 (Л-103) с подвеской ВОЛС в рамках программы модернизации и повышения надежности электросетевого комплекса Чеченской Республики</t>
  </si>
  <si>
    <t>Приобретение квадрокоптера - 2 ед</t>
  </si>
  <si>
    <t>Приобретение оборудования, требующего монтажа для обслуживания сетей, прочее оборудование</t>
  </si>
  <si>
    <t>Установка приборов учета в соответствии с Федеральным законом от 27.12.2018 № 522-ФЗ при истечении МПИ или срока эксплуатации, при отсутствии приборов учета у потребителей в многоквартирных домах в зоне деятельности гарантирующего поставщика АО "Чеченэнерго"</t>
  </si>
  <si>
    <t>K_Che355</t>
  </si>
  <si>
    <t>Установка приборов учета в соответствии с Федеральным законом от 27.12.2018 № 522-ФЗ при выходе из строя у потребителей в многоквартирных домах в зоне деятельности гарантирующего поставщика АО "Чеченэнерго"</t>
  </si>
  <si>
    <t>K_Che356</t>
  </si>
  <si>
    <t>Реализация интеллектуальной системы учета (ИВК, УСПД, каналы связи) в соответствии с Федеральным законом от 27.12.2018 № 522-ФЗ в многоквартирных домах в зоне деятельности гарантирующего поставщика АО "Чеченэнерго"</t>
  </si>
  <si>
    <t>K_Che357</t>
  </si>
  <si>
    <t>Приобретение сервера в рамках внедрения программного комплекса Omni-Us - 1 ед.</t>
  </si>
  <si>
    <t>L_Che402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</si>
</sst>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0000"/>
  </numFmts>
  <fonts count="1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2"/>
      <color theme="3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Helv"/>
      <charset val="204"/>
    </font>
    <font>
      <i/>
      <sz val="12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9" fontId="2" fillId="0" borderId="0" applyFont="0" applyFill="0" applyBorder="0" applyAlignment="0" applyProtection="0"/>
    <xf numFmtId="0" fontId="2" fillId="0" borderId="0"/>
    <xf numFmtId="0" fontId="4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2" fillId="0" borderId="0"/>
  </cellStyleXfs>
  <cellXfs count="112">
    <xf numFmtId="0" fontId="0" fillId="0" borderId="0" xfId="0"/>
    <xf numFmtId="0" fontId="2" fillId="0" borderId="0" xfId="2" applyFont="1" applyFill="1"/>
    <xf numFmtId="0" fontId="3" fillId="0" borderId="0" xfId="2" applyFont="1" applyFill="1" applyBorder="1" applyAlignment="1"/>
    <xf numFmtId="0" fontId="2" fillId="0" borderId="0" xfId="2" applyFont="1" applyFill="1" applyBorder="1"/>
    <xf numFmtId="0" fontId="3" fillId="0" borderId="0" xfId="2" applyFont="1" applyFill="1" applyAlignment="1">
      <alignment wrapText="1"/>
    </xf>
    <xf numFmtId="0" fontId="3" fillId="0" borderId="0" xfId="2" applyFont="1" applyFill="1" applyBorder="1" applyAlignment="1">
      <alignment horizontal="center"/>
    </xf>
    <xf numFmtId="0" fontId="5" fillId="0" borderId="0" xfId="3" applyFont="1" applyFill="1" applyAlignment="1">
      <alignment vertical="center"/>
    </xf>
    <xf numFmtId="0" fontId="5" fillId="0" borderId="0" xfId="3" applyFont="1" applyFill="1" applyAlignment="1">
      <alignment horizontal="center" vertical="center"/>
    </xf>
    <xf numFmtId="0" fontId="3" fillId="0" borderId="0" xfId="0" applyFont="1" applyFill="1" applyAlignment="1"/>
    <xf numFmtId="0" fontId="3" fillId="0" borderId="0" xfId="2" applyFont="1" applyFill="1" applyAlignment="1">
      <alignment horizontal="right"/>
    </xf>
    <xf numFmtId="0" fontId="7" fillId="0" borderId="0" xfId="3" applyFont="1" applyFill="1" applyAlignment="1">
      <alignment vertical="center"/>
    </xf>
    <xf numFmtId="0" fontId="2" fillId="0" borderId="0" xfId="0" applyFont="1" applyFill="1"/>
    <xf numFmtId="0" fontId="8" fillId="0" borderId="0" xfId="0" applyFont="1" applyFill="1"/>
    <xf numFmtId="10" fontId="2" fillId="0" borderId="0" xfId="0" applyNumberFormat="1" applyFont="1" applyFill="1"/>
    <xf numFmtId="2" fontId="2" fillId="0" borderId="0" xfId="0" applyNumberFormat="1" applyFont="1" applyFill="1"/>
    <xf numFmtId="0" fontId="2" fillId="0" borderId="0" xfId="0" applyFont="1" applyFill="1" applyAlignment="1">
      <alignment horizontal="center" vertical="center"/>
    </xf>
    <xf numFmtId="0" fontId="2" fillId="0" borderId="2" xfId="6" applyFont="1" applyFill="1" applyBorder="1" applyAlignment="1">
      <alignment horizontal="center" vertical="center" wrapText="1"/>
    </xf>
    <xf numFmtId="164" fontId="2" fillId="0" borderId="0" xfId="0" applyNumberFormat="1" applyFont="1" applyFill="1"/>
    <xf numFmtId="0" fontId="2" fillId="0" borderId="2" xfId="6" applyFont="1" applyFill="1" applyBorder="1" applyAlignment="1">
      <alignment horizontal="left" vertical="center" wrapText="1"/>
    </xf>
    <xf numFmtId="0" fontId="2" fillId="0" borderId="0" xfId="0" applyFont="1" applyFill="1" applyBorder="1"/>
    <xf numFmtId="0" fontId="2" fillId="0" borderId="0" xfId="2" applyFont="1" applyFill="1" applyAlignment="1">
      <alignment horizontal="left"/>
    </xf>
    <xf numFmtId="0" fontId="3" fillId="0" borderId="0" xfId="2" applyFont="1" applyFill="1" applyAlignment="1">
      <alignment horizontal="right" vertical="center"/>
    </xf>
    <xf numFmtId="0" fontId="3" fillId="0" borderId="0" xfId="2" applyFont="1" applyFill="1" applyBorder="1" applyAlignment="1">
      <alignment horizontal="center"/>
    </xf>
    <xf numFmtId="0" fontId="3" fillId="0" borderId="0" xfId="2" applyFont="1" applyFill="1" applyAlignment="1">
      <alignment horizontal="center" wrapText="1"/>
    </xf>
    <xf numFmtId="0" fontId="3" fillId="0" borderId="0" xfId="2" applyFont="1" applyFill="1" applyBorder="1" applyAlignment="1">
      <alignment horizontal="left"/>
    </xf>
    <xf numFmtId="0" fontId="5" fillId="0" borderId="0" xfId="3" applyFont="1" applyFill="1" applyAlignment="1">
      <alignment horizontal="center" vertical="center"/>
    </xf>
    <xf numFmtId="0" fontId="5" fillId="0" borderId="0" xfId="3" applyFont="1" applyFill="1" applyAlignment="1">
      <alignment horizontal="left" vertical="center"/>
    </xf>
    <xf numFmtId="0" fontId="3" fillId="0" borderId="0" xfId="0" applyFont="1" applyFill="1" applyAlignment="1">
      <alignment horizontal="center"/>
    </xf>
    <xf numFmtId="0" fontId="6" fillId="0" borderId="0" xfId="3" applyFont="1" applyFill="1" applyAlignment="1">
      <alignment horizontal="center" vertical="center"/>
    </xf>
    <xf numFmtId="0" fontId="5" fillId="0" borderId="0" xfId="4" applyFont="1" applyFill="1" applyAlignment="1">
      <alignment horizontal="center" vertical="center"/>
    </xf>
    <xf numFmtId="0" fontId="2" fillId="0" borderId="0" xfId="0" applyNumberFormat="1" applyFont="1" applyFill="1"/>
    <xf numFmtId="0" fontId="2" fillId="0" borderId="0" xfId="0" applyFont="1" applyFill="1" applyAlignment="1">
      <alignment horizontal="left"/>
    </xf>
    <xf numFmtId="164" fontId="2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5" applyFont="1" applyFill="1" applyAlignment="1">
      <alignment horizontal="center" vertical="center"/>
    </xf>
    <xf numFmtId="0" fontId="8" fillId="0" borderId="0" xfId="0" applyNumberFormat="1" applyFont="1" applyFill="1"/>
    <xf numFmtId="0" fontId="8" fillId="0" borderId="0" xfId="0" applyFont="1" applyFill="1" applyAlignment="1">
      <alignment horizontal="left"/>
    </xf>
    <xf numFmtId="164" fontId="8" fillId="0" borderId="0" xfId="0" applyNumberFormat="1" applyFont="1" applyFill="1" applyAlignment="1">
      <alignment horizontal="center" vertical="center"/>
    </xf>
    <xf numFmtId="165" fontId="8" fillId="0" borderId="0" xfId="0" applyNumberFormat="1" applyFont="1" applyFill="1" applyAlignment="1">
      <alignment horizontal="center" vertical="center"/>
    </xf>
    <xf numFmtId="0" fontId="9" fillId="0" borderId="0" xfId="2" applyFont="1" applyFill="1" applyAlignment="1">
      <alignment horizontal="right" vertical="center"/>
    </xf>
    <xf numFmtId="164" fontId="10" fillId="0" borderId="0" xfId="0" applyNumberFormat="1" applyFont="1" applyFill="1" applyAlignment="1">
      <alignment horizontal="right"/>
    </xf>
    <xf numFmtId="164" fontId="10" fillId="0" borderId="0" xfId="0" applyNumberFormat="1" applyFont="1" applyFill="1" applyAlignment="1">
      <alignment horizontal="center" vertical="center"/>
    </xf>
    <xf numFmtId="2" fontId="8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right"/>
    </xf>
    <xf numFmtId="2" fontId="10" fillId="0" borderId="0" xfId="0" applyNumberFormat="1" applyFont="1" applyFill="1" applyAlignment="1">
      <alignment horizontal="right"/>
    </xf>
    <xf numFmtId="164" fontId="10" fillId="0" borderId="0" xfId="0" applyNumberFormat="1" applyFont="1" applyFill="1" applyAlignment="1">
      <alignment horizontal="right" vertical="center"/>
    </xf>
    <xf numFmtId="9" fontId="10" fillId="0" borderId="0" xfId="0" applyNumberFormat="1" applyFont="1" applyFill="1" applyAlignment="1">
      <alignment horizontal="center" vertical="center"/>
    </xf>
    <xf numFmtId="0" fontId="2" fillId="0" borderId="1" xfId="2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left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2" fillId="0" borderId="5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0" fontId="2" fillId="0" borderId="7" xfId="2" applyFont="1" applyFill="1" applyBorder="1" applyAlignment="1">
      <alignment horizontal="center" vertical="center" wrapText="1"/>
    </xf>
    <xf numFmtId="0" fontId="2" fillId="0" borderId="8" xfId="2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textRotation="90" wrapText="1"/>
    </xf>
    <xf numFmtId="0" fontId="2" fillId="0" borderId="9" xfId="2" applyFont="1" applyFill="1" applyBorder="1" applyAlignment="1">
      <alignment horizontal="center" vertical="center" wrapText="1"/>
    </xf>
    <xf numFmtId="0" fontId="2" fillId="0" borderId="10" xfId="2" applyFont="1" applyFill="1" applyBorder="1" applyAlignment="1">
      <alignment horizontal="center" vertical="center" wrapText="1"/>
    </xf>
    <xf numFmtId="0" fontId="2" fillId="0" borderId="11" xfId="2" applyFont="1" applyFill="1" applyBorder="1" applyAlignment="1">
      <alignment horizontal="center" vertical="center" wrapText="1"/>
    </xf>
    <xf numFmtId="0" fontId="2" fillId="0" borderId="12" xfId="2" applyFont="1" applyFill="1" applyBorder="1" applyAlignment="1">
      <alignment horizontal="center" vertical="center" wrapText="1"/>
    </xf>
    <xf numFmtId="0" fontId="2" fillId="0" borderId="13" xfId="2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0" fontId="2" fillId="0" borderId="2" xfId="6" applyNumberFormat="1" applyFont="1" applyFill="1" applyBorder="1" applyAlignment="1">
      <alignment horizontal="center" vertical="center" wrapText="1"/>
    </xf>
    <xf numFmtId="1" fontId="2" fillId="0" borderId="2" xfId="6" applyNumberFormat="1" applyFont="1" applyFill="1" applyBorder="1" applyAlignment="1">
      <alignment horizontal="center" vertical="center" wrapText="1"/>
    </xf>
    <xf numFmtId="2" fontId="2" fillId="0" borderId="2" xfId="6" applyNumberFormat="1" applyFont="1" applyFill="1" applyBorder="1" applyAlignment="1">
      <alignment horizontal="center" vertical="center" wrapText="1"/>
    </xf>
    <xf numFmtId="2" fontId="11" fillId="0" borderId="2" xfId="7" applyNumberFormat="1" applyFont="1" applyFill="1" applyBorder="1" applyAlignment="1">
      <alignment horizontal="center" vertical="top" wrapText="1"/>
    </xf>
    <xf numFmtId="2" fontId="5" fillId="0" borderId="2" xfId="8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2" fillId="0" borderId="2" xfId="9" applyNumberFormat="1" applyFont="1" applyFill="1" applyBorder="1" applyAlignment="1">
      <alignment horizontal="center" vertical="center" wrapText="1"/>
    </xf>
    <xf numFmtId="2" fontId="5" fillId="0" borderId="2" xfId="10" applyNumberFormat="1" applyFont="1" applyFill="1" applyBorder="1" applyAlignment="1">
      <alignment horizontal="center" vertical="center" wrapText="1"/>
    </xf>
    <xf numFmtId="9" fontId="5" fillId="0" borderId="2" xfId="10" applyNumberFormat="1" applyFont="1" applyFill="1" applyBorder="1" applyAlignment="1">
      <alignment horizontal="center" vertical="center" wrapText="1"/>
    </xf>
    <xf numFmtId="2" fontId="11" fillId="0" borderId="2" xfId="7" applyNumberFormat="1" applyFont="1" applyFill="1" applyBorder="1" applyAlignment="1">
      <alignment horizontal="center" vertical="center" wrapText="1"/>
    </xf>
    <xf numFmtId="2" fontId="2" fillId="0" borderId="2" xfId="7" applyNumberFormat="1" applyFont="1" applyFill="1" applyBorder="1" applyAlignment="1">
      <alignment horizontal="center" vertical="center" wrapText="1"/>
    </xf>
    <xf numFmtId="164" fontId="5" fillId="0" borderId="2" xfId="8" applyNumberFormat="1" applyFont="1" applyFill="1" applyBorder="1" applyAlignment="1">
      <alignment horizontal="center" vertical="center"/>
    </xf>
    <xf numFmtId="0" fontId="5" fillId="0" borderId="2" xfId="10" applyNumberFormat="1" applyFont="1" applyFill="1" applyBorder="1" applyAlignment="1">
      <alignment horizontal="center" vertical="center" wrapText="1"/>
    </xf>
    <xf numFmtId="0" fontId="5" fillId="0" borderId="2" xfId="10" applyFont="1" applyFill="1" applyBorder="1" applyAlignment="1">
      <alignment horizontal="left" vertical="center" wrapText="1"/>
    </xf>
    <xf numFmtId="0" fontId="5" fillId="0" borderId="2" xfId="10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/>
    </xf>
    <xf numFmtId="164" fontId="2" fillId="0" borderId="2" xfId="9" applyNumberFormat="1" applyFont="1" applyFill="1" applyBorder="1" applyAlignment="1">
      <alignment horizontal="center" vertical="center" wrapText="1"/>
    </xf>
    <xf numFmtId="9" fontId="2" fillId="0" borderId="2" xfId="9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2" fontId="2" fillId="0" borderId="2" xfId="11" applyNumberFormat="1" applyFont="1" applyFill="1" applyBorder="1" applyAlignment="1">
      <alignment horizontal="left" vertical="center" wrapText="1"/>
    </xf>
    <xf numFmtId="164" fontId="2" fillId="0" borderId="2" xfId="11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2" fontId="2" fillId="0" borderId="2" xfId="1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left" vertical="center"/>
    </xf>
    <xf numFmtId="165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left" vertical="top"/>
    </xf>
    <xf numFmtId="2" fontId="2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horizontal="left"/>
    </xf>
    <xf numFmtId="0" fontId="14" fillId="0" borderId="0" xfId="0" applyFont="1" applyFill="1"/>
    <xf numFmtId="49" fontId="2" fillId="0" borderId="0" xfId="0" applyNumberFormat="1" applyFont="1" applyFill="1" applyBorder="1" applyAlignment="1">
      <alignment horizontal="center" vertical="center"/>
    </xf>
    <xf numFmtId="2" fontId="2" fillId="0" borderId="0" xfId="0" applyNumberFormat="1" applyFont="1" applyFill="1" applyAlignment="1">
      <alignment horizontal="center" vertical="center" wrapText="1"/>
    </xf>
  </cellXfs>
  <cellStyles count="12">
    <cellStyle name="Обычный" xfId="0" builtinId="0"/>
    <cellStyle name="Обычный 11 2" xfId="7"/>
    <cellStyle name="Обычный 18" xfId="8"/>
    <cellStyle name="Обычный 3 2 2 3" xfId="2"/>
    <cellStyle name="Обычный 3 21" xfId="9"/>
    <cellStyle name="Обычный 3 4" xfId="6"/>
    <cellStyle name="Обычный 5" xfId="5"/>
    <cellStyle name="Обычный 7" xfId="4"/>
    <cellStyle name="Обычный 7 3" xfId="10"/>
    <cellStyle name="Обычный 7 4" xfId="3"/>
    <cellStyle name="Процентный" xfId="1" builtinId="5"/>
    <cellStyle name="Стиль 1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Local%20Settings\Temporary%20Internet%20Files\Content.IE5\BGDPBGSS\Documents%20and%20Settings\Yakimova\Local%20Settings\Temporary%20Internet%20Files\OLK513\&#1060;&#1057;&#1050;\&#1050;&#1086;&#1084;&#1087;&#1083;&#1077;&#1082;&#1090;%20&#1092;&#1086;&#1088;&#1084;%20&#1076;&#1083;&#1103;%20&#1072;&#1085;&#1072;&#1083;&#1080;&#1079;&#1072;%20&#1080;&#1085;&#1074;&#1077;&#1089;&#1090;&#1087;&#1088;&#1086;&#1077;&#1082;&#1090;&#1086;&#1074;%20&#1087;&#1086;%20&#1060;&#1057;&#105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lmatov\&#1048;&#1085;&#1074;&#1077;&#1089;&#1090;&#1087;&#1088;&#1086;&#1077;&#1082;&#1090;\27%20&#1086;&#1082;&#1090;&#1103;&#1073;&#1088;&#1103;%20-%20&#1095;&#1072;&#1089;%20X\baz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&#1054;&#1090;&#1095;&#1077;&#1090;%202%20&#1082;&#1074;&#1072;&#1088;&#1090;&#1072;&#1083;%202022%20&#1075;&#1086;&#1076;&#1072;/&#1054;&#1090;&#1095;&#1077;&#1090;%20&#1063;&#1069;%202%20&#1082;&#1074;%202022%20&#1052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Шаблон_ВЛ,КЛ_35_и_выше"/>
      <sheetName val="f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новной лист"/>
      <sheetName val="Объекты (показатели)"/>
      <sheetName val="Приложения (по каждому объекту)"/>
      <sheetName val="упрощенный расчет эффективности"/>
      <sheetName val="расчет эффективности проекта"/>
      <sheetName val="прогноз тарифа"/>
      <sheetName val="Технико-экономические параметры"/>
      <sheetName val="свод по эффективности"/>
      <sheetName val="Выбор источника фин-я"/>
      <sheetName val="перекрестка"/>
      <sheetName val="16"/>
      <sheetName val="18.2"/>
      <sheetName val="4"/>
      <sheetName val="6"/>
      <sheetName val="15"/>
      <sheetName val="17.1"/>
      <sheetName val="21.3"/>
      <sheetName val="2.3"/>
      <sheetName val="27"/>
      <sheetName val="P2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Управление &amp; Настройки"/>
      <sheetName val="Допущения"/>
      <sheetName val="блок 4"/>
      <sheetName val="Отчетность блоки 1-3"/>
      <sheetName val="Инвестиции &amp; финансирование"/>
      <sheetName val="Кредиты и Лизинговые платежи"/>
      <sheetName val="Расчет потоков без учета и.с."/>
      <sheetName val="Отчетность в составе ПГРЭС"/>
      <sheetName val="Отчетность в составе ПГРЭС (2)"/>
      <sheetName val="блоки 1-3"/>
      <sheetName val="блоки 1-4"/>
      <sheetName val="Экономика"/>
      <sheetName val="Chart1"/>
      <sheetName val="Эксплуатация блока 4"/>
      <sheetName val="Отчетность (необходимый тариф)"/>
      <sheetName val="Экономика &amp; Анализ"/>
      <sheetName val="Сводный анализ"/>
      <sheetName val="свод"/>
      <sheetName val="Sheet1"/>
      <sheetName val="Анализ себестоимости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т ИПР"/>
      <sheetName val="Формат ИПР для Россетей (49)"/>
      <sheetName val="2.5 Отчет финансир источники"/>
      <sheetName val="10квФ"/>
      <sheetName val="11кв истч"/>
      <sheetName val="12квОсв"/>
      <sheetName val="13квОС"/>
      <sheetName val="14квПп"/>
      <sheetName val="15квВв"/>
      <sheetName val="16квВы"/>
      <sheetName val="17квЭт"/>
      <sheetName val="18квКпкз"/>
      <sheetName val="19квРасш"/>
      <sheetName val="абз.6 п.19(н)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AB295"/>
  <sheetViews>
    <sheetView tabSelected="1" showRuler="0" view="pageBreakPreview" topLeftCell="A31" zoomScale="55" zoomScaleNormal="55" zoomScaleSheetLayoutView="55" workbookViewId="0">
      <selection activeCell="Y104" sqref="Y104"/>
    </sheetView>
  </sheetViews>
  <sheetFormatPr defaultColWidth="9" defaultRowHeight="15.75" x14ac:dyDescent="0.25"/>
  <cols>
    <col min="1" max="1" width="10.375" style="30" customWidth="1"/>
    <col min="2" max="2" width="48.5" style="31" customWidth="1"/>
    <col min="3" max="3" width="16.625" style="11" customWidth="1"/>
    <col min="4" max="4" width="19.375" style="11" customWidth="1"/>
    <col min="5" max="5" width="17.5" style="11" customWidth="1"/>
    <col min="6" max="7" width="12" style="11" customWidth="1"/>
    <col min="8" max="8" width="11.125" style="15" customWidth="1"/>
    <col min="9" max="15" width="8.75" style="15" customWidth="1"/>
    <col min="16" max="17" width="11" style="15" customWidth="1"/>
    <col min="18" max="18" width="9.75" style="15" customWidth="1"/>
    <col min="19" max="19" width="10.375" style="15" customWidth="1"/>
    <col min="20" max="20" width="10.75" style="105" customWidth="1"/>
    <col min="21" max="21" width="9" style="15" customWidth="1"/>
    <col min="22" max="22" width="59.625" style="15" customWidth="1"/>
    <col min="23" max="24" width="14.375" style="11" customWidth="1"/>
    <col min="25" max="25" width="15.25" style="11" customWidth="1"/>
    <col min="26" max="26" width="9" style="11" customWidth="1"/>
    <col min="27" max="27" width="14.5" style="11" customWidth="1"/>
    <col min="28" max="28" width="16.25" style="11" customWidth="1"/>
    <col min="29" max="49" width="9" style="11" customWidth="1"/>
    <col min="50" max="16384" width="9" style="11"/>
  </cols>
  <sheetData>
    <row r="1" spans="1:24" s="1" customFormat="1" ht="18.75" x14ac:dyDescent="0.25">
      <c r="B1" s="20"/>
      <c r="V1" s="21" t="s">
        <v>0</v>
      </c>
    </row>
    <row r="2" spans="1:24" s="1" customFormat="1" ht="18.75" x14ac:dyDescent="0.3">
      <c r="B2" s="20"/>
      <c r="V2" s="9" t="s">
        <v>1</v>
      </c>
    </row>
    <row r="3" spans="1:24" s="1" customFormat="1" ht="18.75" x14ac:dyDescent="0.3">
      <c r="B3" s="20"/>
      <c r="V3" s="9" t="s">
        <v>2</v>
      </c>
    </row>
    <row r="4" spans="1:24" s="3" customFormat="1" ht="18.75" x14ac:dyDescent="0.3">
      <c r="A4" s="22" t="s">
        <v>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"/>
    </row>
    <row r="5" spans="1:24" s="3" customFormat="1" ht="18.75" customHeight="1" x14ac:dyDescent="0.3">
      <c r="A5" s="23" t="s">
        <v>270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4"/>
      <c r="X5" s="4"/>
    </row>
    <row r="6" spans="1:24" s="3" customFormat="1" ht="18.75" x14ac:dyDescent="0.3">
      <c r="A6" s="5"/>
      <c r="B6" s="24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</row>
    <row r="7" spans="1:24" s="3" customFormat="1" ht="18.75" customHeight="1" x14ac:dyDescent="0.3">
      <c r="A7" s="23" t="s">
        <v>271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4"/>
    </row>
    <row r="8" spans="1:24" s="1" customFormat="1" x14ac:dyDescent="0.25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6"/>
    </row>
    <row r="9" spans="1:24" s="1" customFormat="1" x14ac:dyDescent="0.25">
      <c r="A9" s="7"/>
      <c r="B9" s="26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</row>
    <row r="10" spans="1:24" s="1" customFormat="1" ht="18.75" x14ac:dyDescent="0.3">
      <c r="A10" s="27" t="s">
        <v>272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8"/>
    </row>
    <row r="11" spans="1:24" s="1" customFormat="1" ht="18.75" x14ac:dyDescent="0.3">
      <c r="B11" s="20"/>
      <c r="W11" s="9"/>
    </row>
    <row r="12" spans="1:24" s="1" customFormat="1" ht="18.75" x14ac:dyDescent="0.25">
      <c r="A12" s="28" t="s">
        <v>273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10"/>
    </row>
    <row r="13" spans="1:24" s="1" customFormat="1" x14ac:dyDescent="0.25">
      <c r="A13" s="25" t="s">
        <v>5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6"/>
    </row>
    <row r="14" spans="1:24" ht="18.75" customHeight="1" x14ac:dyDescent="0.25">
      <c r="A14" s="29"/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</row>
    <row r="15" spans="1:24" ht="18.75" customHeight="1" x14ac:dyDescent="0.25">
      <c r="J15" s="32"/>
      <c r="K15" s="32"/>
      <c r="L15" s="32"/>
      <c r="M15" s="32"/>
      <c r="N15" s="32"/>
      <c r="O15" s="32"/>
      <c r="P15" s="32"/>
      <c r="Q15" s="32"/>
      <c r="R15" s="32"/>
      <c r="T15" s="33"/>
      <c r="U15" s="34"/>
      <c r="V15" s="35"/>
    </row>
    <row r="16" spans="1:24" s="12" customFormat="1" ht="18.75" x14ac:dyDescent="0.25">
      <c r="A16" s="36"/>
      <c r="B16" s="37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9"/>
      <c r="U16" s="38"/>
      <c r="V16" s="40"/>
    </row>
    <row r="18" spans="1:28" s="12" customFormat="1" x14ac:dyDescent="0.25">
      <c r="A18" s="36"/>
      <c r="B18" s="37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2"/>
      <c r="V18" s="43"/>
    </row>
    <row r="19" spans="1:28" s="12" customFormat="1" x14ac:dyDescent="0.25">
      <c r="A19" s="36"/>
      <c r="B19" s="37"/>
      <c r="D19" s="44"/>
      <c r="E19" s="45"/>
      <c r="F19" s="44"/>
      <c r="G19" s="44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2"/>
      <c r="S19" s="42"/>
      <c r="T19" s="42"/>
      <c r="U19" s="47"/>
      <c r="V19" s="43"/>
    </row>
    <row r="20" spans="1:28" ht="96" customHeight="1" x14ac:dyDescent="0.25">
      <c r="A20" s="48" t="s">
        <v>6</v>
      </c>
      <c r="B20" s="49" t="s">
        <v>7</v>
      </c>
      <c r="C20" s="50" t="s">
        <v>8</v>
      </c>
      <c r="D20" s="48" t="s">
        <v>9</v>
      </c>
      <c r="E20" s="48" t="s">
        <v>10</v>
      </c>
      <c r="F20" s="50" t="s">
        <v>11</v>
      </c>
      <c r="G20" s="50"/>
      <c r="H20" s="51" t="s">
        <v>12</v>
      </c>
      <c r="I20" s="52"/>
      <c r="J20" s="52"/>
      <c r="K20" s="52"/>
      <c r="L20" s="52"/>
      <c r="M20" s="52"/>
      <c r="N20" s="52"/>
      <c r="O20" s="52"/>
      <c r="P20" s="52"/>
      <c r="Q20" s="53"/>
      <c r="R20" s="50" t="s">
        <v>13</v>
      </c>
      <c r="S20" s="50"/>
      <c r="T20" s="54" t="s">
        <v>14</v>
      </c>
      <c r="U20" s="55"/>
      <c r="V20" s="48" t="s">
        <v>15</v>
      </c>
      <c r="W20" s="13"/>
    </row>
    <row r="21" spans="1:28" x14ac:dyDescent="0.25">
      <c r="A21" s="56"/>
      <c r="B21" s="49"/>
      <c r="C21" s="50"/>
      <c r="D21" s="56"/>
      <c r="E21" s="56"/>
      <c r="F21" s="57" t="s">
        <v>16</v>
      </c>
      <c r="G21" s="57" t="s">
        <v>17</v>
      </c>
      <c r="H21" s="50" t="s">
        <v>18</v>
      </c>
      <c r="I21" s="50"/>
      <c r="J21" s="50" t="s">
        <v>19</v>
      </c>
      <c r="K21" s="50"/>
      <c r="L21" s="50" t="s">
        <v>20</v>
      </c>
      <c r="M21" s="50"/>
      <c r="N21" s="54" t="s">
        <v>21</v>
      </c>
      <c r="O21" s="55"/>
      <c r="P21" s="54" t="s">
        <v>22</v>
      </c>
      <c r="Q21" s="55"/>
      <c r="R21" s="57" t="s">
        <v>16</v>
      </c>
      <c r="S21" s="57" t="s">
        <v>17</v>
      </c>
      <c r="T21" s="58"/>
      <c r="U21" s="59"/>
      <c r="V21" s="56"/>
    </row>
    <row r="22" spans="1:28" x14ac:dyDescent="0.25">
      <c r="A22" s="56"/>
      <c r="B22" s="49"/>
      <c r="C22" s="50"/>
      <c r="D22" s="56"/>
      <c r="E22" s="56"/>
      <c r="F22" s="57"/>
      <c r="G22" s="57"/>
      <c r="H22" s="50"/>
      <c r="I22" s="50"/>
      <c r="J22" s="50"/>
      <c r="K22" s="50"/>
      <c r="L22" s="50"/>
      <c r="M22" s="50"/>
      <c r="N22" s="60"/>
      <c r="O22" s="61"/>
      <c r="P22" s="60"/>
      <c r="Q22" s="61"/>
      <c r="R22" s="57"/>
      <c r="S22" s="57"/>
      <c r="T22" s="60"/>
      <c r="U22" s="61"/>
      <c r="V22" s="56"/>
    </row>
    <row r="23" spans="1:28" ht="54" customHeight="1" x14ac:dyDescent="0.25">
      <c r="A23" s="62"/>
      <c r="B23" s="49"/>
      <c r="C23" s="50"/>
      <c r="D23" s="62"/>
      <c r="E23" s="62"/>
      <c r="F23" s="57"/>
      <c r="G23" s="57"/>
      <c r="H23" s="63" t="s">
        <v>23</v>
      </c>
      <c r="I23" s="63" t="s">
        <v>24</v>
      </c>
      <c r="J23" s="63" t="s">
        <v>23</v>
      </c>
      <c r="K23" s="63" t="s">
        <v>24</v>
      </c>
      <c r="L23" s="63" t="s">
        <v>23</v>
      </c>
      <c r="M23" s="63" t="s">
        <v>24</v>
      </c>
      <c r="N23" s="64" t="s">
        <v>23</v>
      </c>
      <c r="O23" s="64" t="s">
        <v>24</v>
      </c>
      <c r="P23" s="64" t="s">
        <v>23</v>
      </c>
      <c r="Q23" s="64" t="s">
        <v>24</v>
      </c>
      <c r="R23" s="57"/>
      <c r="S23" s="57"/>
      <c r="T23" s="65" t="s">
        <v>25</v>
      </c>
      <c r="U23" s="65" t="s">
        <v>26</v>
      </c>
      <c r="V23" s="62"/>
    </row>
    <row r="24" spans="1:28" ht="36" customHeight="1" x14ac:dyDescent="0.25">
      <c r="A24" s="66">
        <v>1</v>
      </c>
      <c r="B24" s="18">
        <f t="shared" ref="B24:V24" si="0">A24+1</f>
        <v>2</v>
      </c>
      <c r="C24" s="16">
        <f t="shared" si="0"/>
        <v>3</v>
      </c>
      <c r="D24" s="16">
        <f t="shared" si="0"/>
        <v>4</v>
      </c>
      <c r="E24" s="16">
        <f t="shared" si="0"/>
        <v>5</v>
      </c>
      <c r="F24" s="16">
        <f t="shared" si="0"/>
        <v>6</v>
      </c>
      <c r="G24" s="16">
        <f t="shared" si="0"/>
        <v>7</v>
      </c>
      <c r="H24" s="16">
        <f t="shared" si="0"/>
        <v>8</v>
      </c>
      <c r="I24" s="16">
        <f t="shared" si="0"/>
        <v>9</v>
      </c>
      <c r="J24" s="16">
        <f t="shared" si="0"/>
        <v>10</v>
      </c>
      <c r="K24" s="16">
        <f t="shared" si="0"/>
        <v>11</v>
      </c>
      <c r="L24" s="16">
        <f t="shared" si="0"/>
        <v>12</v>
      </c>
      <c r="M24" s="16">
        <f t="shared" si="0"/>
        <v>13</v>
      </c>
      <c r="N24" s="16">
        <f t="shared" si="0"/>
        <v>14</v>
      </c>
      <c r="O24" s="16">
        <f t="shared" si="0"/>
        <v>15</v>
      </c>
      <c r="P24" s="16">
        <f t="shared" si="0"/>
        <v>16</v>
      </c>
      <c r="Q24" s="16">
        <f t="shared" si="0"/>
        <v>17</v>
      </c>
      <c r="R24" s="16">
        <f t="shared" si="0"/>
        <v>18</v>
      </c>
      <c r="S24" s="16">
        <f t="shared" si="0"/>
        <v>19</v>
      </c>
      <c r="T24" s="16">
        <f t="shared" si="0"/>
        <v>20</v>
      </c>
      <c r="U24" s="16">
        <f t="shared" si="0"/>
        <v>21</v>
      </c>
      <c r="V24" s="16">
        <f t="shared" si="0"/>
        <v>22</v>
      </c>
    </row>
    <row r="25" spans="1:28" ht="31.5" customHeight="1" x14ac:dyDescent="0.25">
      <c r="A25" s="67">
        <v>0</v>
      </c>
      <c r="B25" s="18" t="s">
        <v>27</v>
      </c>
      <c r="C25" s="68" t="s">
        <v>28</v>
      </c>
      <c r="D25" s="69">
        <f>D26+D33+D41+D47</f>
        <v>527.03460381355933</v>
      </c>
      <c r="E25" s="69">
        <f>E26+E33+E41+E47</f>
        <v>2138.4055940790586</v>
      </c>
      <c r="F25" s="70" t="s">
        <v>29</v>
      </c>
      <c r="G25" s="69">
        <f t="shared" ref="G25:Q25" si="1">G26+G33+G41+G47</f>
        <v>3286.5393437963057</v>
      </c>
      <c r="H25" s="69">
        <f t="shared" si="1"/>
        <v>2697.5191508771686</v>
      </c>
      <c r="I25" s="69">
        <f t="shared" si="1"/>
        <v>455.06659879</v>
      </c>
      <c r="J25" s="69">
        <f t="shared" si="1"/>
        <v>189.14593766767919</v>
      </c>
      <c r="K25" s="69">
        <f t="shared" si="1"/>
        <v>195.39949659999999</v>
      </c>
      <c r="L25" s="69">
        <f t="shared" si="1"/>
        <v>364.21330238721612</v>
      </c>
      <c r="M25" s="69">
        <f t="shared" si="1"/>
        <v>259.66710218999998</v>
      </c>
      <c r="N25" s="69">
        <f t="shared" si="1"/>
        <v>779.02827917762829</v>
      </c>
      <c r="O25" s="69">
        <f t="shared" si="1"/>
        <v>0</v>
      </c>
      <c r="P25" s="69">
        <f t="shared" si="1"/>
        <v>1365.1316316446446</v>
      </c>
      <c r="Q25" s="69">
        <f t="shared" si="1"/>
        <v>0</v>
      </c>
      <c r="R25" s="71" t="s">
        <v>29</v>
      </c>
      <c r="S25" s="72">
        <f>IF(H25="нд","нд",G25-I25)</f>
        <v>2831.4727450063056</v>
      </c>
      <c r="T25" s="73">
        <f t="shared" ref="T25:T88" si="2">IF(H25="нд","нд",(K25+M25)-(J25+L25))</f>
        <v>-98.292641264895337</v>
      </c>
      <c r="U25" s="74">
        <f t="shared" ref="U25:U88" si="3">IF(H25="нд","нд",IF((J25+L25)&gt;0,T25/(J25+L25),"-"))</f>
        <v>-0.177628987012387</v>
      </c>
      <c r="V25" s="16" t="s">
        <v>29</v>
      </c>
      <c r="Y25" s="14"/>
      <c r="AB25" s="14"/>
    </row>
    <row r="26" spans="1:28" ht="31.5" customHeight="1" x14ac:dyDescent="0.25">
      <c r="A26" s="67" t="s">
        <v>30</v>
      </c>
      <c r="B26" s="18" t="s">
        <v>31</v>
      </c>
      <c r="C26" s="68" t="s">
        <v>28</v>
      </c>
      <c r="D26" s="75">
        <f>D27+D28+D29+D30+D31+D32</f>
        <v>527.03460381355933</v>
      </c>
      <c r="E26" s="75">
        <f>E27+E28+E29+E30+E31+E32</f>
        <v>2137.0718826957254</v>
      </c>
      <c r="F26" s="70" t="s">
        <v>29</v>
      </c>
      <c r="G26" s="75">
        <f t="shared" ref="G26:Q26" si="4">G27+G28+G29+G30+G31+G32</f>
        <v>3226.5389788037755</v>
      </c>
      <c r="H26" s="75">
        <f t="shared" si="4"/>
        <v>2651.6128158087131</v>
      </c>
      <c r="I26" s="75">
        <f t="shared" si="4"/>
        <v>455.06659879</v>
      </c>
      <c r="J26" s="75">
        <f t="shared" si="4"/>
        <v>189.14593766767919</v>
      </c>
      <c r="K26" s="75">
        <f t="shared" si="4"/>
        <v>195.39949659999999</v>
      </c>
      <c r="L26" s="75">
        <f t="shared" si="4"/>
        <v>364.21330238721612</v>
      </c>
      <c r="M26" s="75">
        <f t="shared" si="4"/>
        <v>259.66710218999998</v>
      </c>
      <c r="N26" s="75">
        <f t="shared" si="4"/>
        <v>779.02827917762829</v>
      </c>
      <c r="O26" s="75">
        <f t="shared" si="4"/>
        <v>0</v>
      </c>
      <c r="P26" s="75">
        <f t="shared" si="4"/>
        <v>1319.2252965761891</v>
      </c>
      <c r="Q26" s="75">
        <f t="shared" si="4"/>
        <v>0</v>
      </c>
      <c r="R26" s="71" t="s">
        <v>29</v>
      </c>
      <c r="S26" s="72">
        <f t="shared" ref="S26:S89" si="5">IF(H26="нд","нд",G26-I26)</f>
        <v>2771.4723800137754</v>
      </c>
      <c r="T26" s="73">
        <f t="shared" si="2"/>
        <v>-98.292641264895337</v>
      </c>
      <c r="U26" s="74">
        <f t="shared" si="3"/>
        <v>-0.177628987012387</v>
      </c>
      <c r="V26" s="16" t="s">
        <v>29</v>
      </c>
      <c r="Y26" s="14"/>
      <c r="AB26" s="14"/>
    </row>
    <row r="27" spans="1:28" ht="31.5" customHeight="1" x14ac:dyDescent="0.25">
      <c r="A27" s="67" t="s">
        <v>32</v>
      </c>
      <c r="B27" s="18" t="s">
        <v>33</v>
      </c>
      <c r="C27" s="68" t="s">
        <v>28</v>
      </c>
      <c r="D27" s="76">
        <f>D50</f>
        <v>3.9461440677966109</v>
      </c>
      <c r="E27" s="76">
        <f>E50</f>
        <v>48.656948329999999</v>
      </c>
      <c r="F27" s="70" t="s">
        <v>29</v>
      </c>
      <c r="G27" s="76">
        <f t="shared" ref="G27:Q27" si="6">G50</f>
        <v>88.32949778235367</v>
      </c>
      <c r="H27" s="76">
        <f t="shared" si="6"/>
        <v>34.512467324077782</v>
      </c>
      <c r="I27" s="76">
        <f t="shared" si="6"/>
        <v>3.3931915799999999</v>
      </c>
      <c r="J27" s="76">
        <f t="shared" si="6"/>
        <v>2.5892255799999999</v>
      </c>
      <c r="K27" s="76">
        <f t="shared" si="6"/>
        <v>2.1483825800000003</v>
      </c>
      <c r="L27" s="76">
        <f t="shared" si="6"/>
        <v>8.4600000000000009</v>
      </c>
      <c r="M27" s="76">
        <f t="shared" si="6"/>
        <v>1.2448090000000001</v>
      </c>
      <c r="N27" s="76">
        <f t="shared" si="6"/>
        <v>10.46</v>
      </c>
      <c r="O27" s="76">
        <f t="shared" si="6"/>
        <v>0</v>
      </c>
      <c r="P27" s="76">
        <f t="shared" si="6"/>
        <v>13.00324174407778</v>
      </c>
      <c r="Q27" s="76">
        <f t="shared" si="6"/>
        <v>0</v>
      </c>
      <c r="R27" s="71" t="s">
        <v>29</v>
      </c>
      <c r="S27" s="72">
        <f t="shared" si="5"/>
        <v>84.936306202353677</v>
      </c>
      <c r="T27" s="73">
        <f t="shared" si="2"/>
        <v>-7.6560340000000018</v>
      </c>
      <c r="U27" s="74">
        <f t="shared" si="3"/>
        <v>-0.69290231650786882</v>
      </c>
      <c r="V27" s="16" t="s">
        <v>29</v>
      </c>
      <c r="Y27" s="14"/>
      <c r="AB27" s="14"/>
    </row>
    <row r="28" spans="1:28" ht="31.5" customHeight="1" x14ac:dyDescent="0.25">
      <c r="A28" s="67" t="s">
        <v>34</v>
      </c>
      <c r="B28" s="18" t="s">
        <v>35</v>
      </c>
      <c r="C28" s="68" t="s">
        <v>28</v>
      </c>
      <c r="D28" s="76">
        <f>D75</f>
        <v>243.85225141242938</v>
      </c>
      <c r="E28" s="76">
        <f>E75</f>
        <v>560.5291750457252</v>
      </c>
      <c r="F28" s="70" t="s">
        <v>29</v>
      </c>
      <c r="G28" s="76">
        <f t="shared" ref="G28:Q28" si="7">G75</f>
        <v>1398.766823811447</v>
      </c>
      <c r="H28" s="76">
        <f t="shared" si="7"/>
        <v>1228.3452550477691</v>
      </c>
      <c r="I28" s="76">
        <f t="shared" si="7"/>
        <v>92.738188219999998</v>
      </c>
      <c r="J28" s="76">
        <f t="shared" si="7"/>
        <v>30.6</v>
      </c>
      <c r="K28" s="76">
        <f t="shared" si="7"/>
        <v>31.535723319999999</v>
      </c>
      <c r="L28" s="76">
        <f t="shared" si="7"/>
        <v>155</v>
      </c>
      <c r="M28" s="76">
        <f t="shared" si="7"/>
        <v>61.202464899999995</v>
      </c>
      <c r="N28" s="76">
        <f t="shared" si="7"/>
        <v>319</v>
      </c>
      <c r="O28" s="76">
        <f t="shared" si="7"/>
        <v>0</v>
      </c>
      <c r="P28" s="76">
        <f t="shared" si="7"/>
        <v>723.74525504776898</v>
      </c>
      <c r="Q28" s="76">
        <f t="shared" si="7"/>
        <v>0</v>
      </c>
      <c r="R28" s="71" t="s">
        <v>29</v>
      </c>
      <c r="S28" s="72">
        <f t="shared" si="5"/>
        <v>1306.028635591447</v>
      </c>
      <c r="T28" s="73">
        <f t="shared" si="2"/>
        <v>-92.861811779999996</v>
      </c>
      <c r="U28" s="74">
        <f t="shared" si="3"/>
        <v>-0.5003330376077586</v>
      </c>
      <c r="V28" s="16" t="s">
        <v>29</v>
      </c>
      <c r="Y28" s="14"/>
      <c r="AB28" s="14"/>
    </row>
    <row r="29" spans="1:28" ht="31.5" customHeight="1" x14ac:dyDescent="0.25">
      <c r="A29" s="67" t="s">
        <v>36</v>
      </c>
      <c r="B29" s="18" t="s">
        <v>37</v>
      </c>
      <c r="C29" s="68" t="s">
        <v>28</v>
      </c>
      <c r="D29" s="76">
        <f>D94</f>
        <v>0</v>
      </c>
      <c r="E29" s="76">
        <f>E94</f>
        <v>0</v>
      </c>
      <c r="F29" s="70" t="s">
        <v>29</v>
      </c>
      <c r="G29" s="76">
        <f t="shared" ref="G29:Q29" si="8">G94</f>
        <v>0</v>
      </c>
      <c r="H29" s="76">
        <f t="shared" si="8"/>
        <v>0</v>
      </c>
      <c r="I29" s="76">
        <f t="shared" si="8"/>
        <v>0</v>
      </c>
      <c r="J29" s="76">
        <f t="shared" si="8"/>
        <v>0</v>
      </c>
      <c r="K29" s="76">
        <f t="shared" si="8"/>
        <v>0</v>
      </c>
      <c r="L29" s="76">
        <f t="shared" si="8"/>
        <v>0</v>
      </c>
      <c r="M29" s="76">
        <f t="shared" si="8"/>
        <v>0</v>
      </c>
      <c r="N29" s="76">
        <f t="shared" si="8"/>
        <v>0</v>
      </c>
      <c r="O29" s="76">
        <f t="shared" si="8"/>
        <v>0</v>
      </c>
      <c r="P29" s="76">
        <f t="shared" si="8"/>
        <v>0</v>
      </c>
      <c r="Q29" s="76">
        <f t="shared" si="8"/>
        <v>0</v>
      </c>
      <c r="R29" s="71" t="s">
        <v>29</v>
      </c>
      <c r="S29" s="72">
        <f t="shared" si="5"/>
        <v>0</v>
      </c>
      <c r="T29" s="73">
        <f t="shared" si="2"/>
        <v>0</v>
      </c>
      <c r="U29" s="74" t="str">
        <f t="shared" si="3"/>
        <v>-</v>
      </c>
      <c r="V29" s="16" t="s">
        <v>29</v>
      </c>
      <c r="Y29" s="14"/>
      <c r="AB29" s="14"/>
    </row>
    <row r="30" spans="1:28" ht="31.5" customHeight="1" x14ac:dyDescent="0.25">
      <c r="A30" s="67" t="s">
        <v>38</v>
      </c>
      <c r="B30" s="18" t="s">
        <v>39</v>
      </c>
      <c r="C30" s="68" t="s">
        <v>28</v>
      </c>
      <c r="D30" s="76">
        <f t="shared" ref="D30:E30" si="9">D97</f>
        <v>279.23620833333331</v>
      </c>
      <c r="E30" s="76">
        <f t="shared" si="9"/>
        <v>757.15810937000015</v>
      </c>
      <c r="F30" s="70" t="s">
        <v>29</v>
      </c>
      <c r="G30" s="76">
        <f t="shared" ref="G30:Q30" si="10">G97</f>
        <v>1564.1947744868664</v>
      </c>
      <c r="H30" s="76">
        <f t="shared" si="10"/>
        <v>1388.7550934368662</v>
      </c>
      <c r="I30" s="76">
        <f t="shared" si="10"/>
        <v>270.54582219000002</v>
      </c>
      <c r="J30" s="76">
        <f t="shared" si="10"/>
        <v>155.95671208767919</v>
      </c>
      <c r="K30" s="76">
        <f t="shared" si="10"/>
        <v>142.50751366</v>
      </c>
      <c r="L30" s="76">
        <f t="shared" si="10"/>
        <v>200.75330238721614</v>
      </c>
      <c r="M30" s="76">
        <f t="shared" si="10"/>
        <v>128.03830852999999</v>
      </c>
      <c r="N30" s="76">
        <f t="shared" si="10"/>
        <v>449.56827917762837</v>
      </c>
      <c r="O30" s="76">
        <f t="shared" si="10"/>
        <v>0</v>
      </c>
      <c r="P30" s="76">
        <f t="shared" si="10"/>
        <v>582.47679978434235</v>
      </c>
      <c r="Q30" s="76">
        <f t="shared" si="10"/>
        <v>0</v>
      </c>
      <c r="R30" s="71" t="s">
        <v>29</v>
      </c>
      <c r="S30" s="72">
        <f>IF(H30="нд","нд",G30-I30)</f>
        <v>1293.6489522968664</v>
      </c>
      <c r="T30" s="73">
        <f t="shared" si="2"/>
        <v>-86.164192284895364</v>
      </c>
      <c r="U30" s="74">
        <f t="shared" si="3"/>
        <v>-0.24155249022580907</v>
      </c>
      <c r="V30" s="16" t="s">
        <v>29</v>
      </c>
      <c r="Y30" s="14"/>
      <c r="AB30" s="14"/>
    </row>
    <row r="31" spans="1:28" ht="31.5" customHeight="1" x14ac:dyDescent="0.25">
      <c r="A31" s="67" t="s">
        <v>40</v>
      </c>
      <c r="B31" s="18" t="s">
        <v>41</v>
      </c>
      <c r="C31" s="68" t="s">
        <v>28</v>
      </c>
      <c r="D31" s="76">
        <f>D114</f>
        <v>0</v>
      </c>
      <c r="E31" s="76">
        <f>E114</f>
        <v>0</v>
      </c>
      <c r="F31" s="70" t="s">
        <v>29</v>
      </c>
      <c r="G31" s="76">
        <f t="shared" ref="G31:Q32" si="11">G114</f>
        <v>0</v>
      </c>
      <c r="H31" s="76">
        <f t="shared" si="11"/>
        <v>0</v>
      </c>
      <c r="I31" s="76">
        <f t="shared" si="11"/>
        <v>0</v>
      </c>
      <c r="J31" s="76">
        <f t="shared" si="11"/>
        <v>0</v>
      </c>
      <c r="K31" s="76">
        <f t="shared" si="11"/>
        <v>0</v>
      </c>
      <c r="L31" s="76">
        <f t="shared" si="11"/>
        <v>0</v>
      </c>
      <c r="M31" s="76">
        <f t="shared" si="11"/>
        <v>0</v>
      </c>
      <c r="N31" s="76">
        <f t="shared" si="11"/>
        <v>0</v>
      </c>
      <c r="O31" s="76">
        <f t="shared" si="11"/>
        <v>0</v>
      </c>
      <c r="P31" s="76">
        <f t="shared" si="11"/>
        <v>0</v>
      </c>
      <c r="Q31" s="76">
        <f t="shared" si="11"/>
        <v>0</v>
      </c>
      <c r="R31" s="71" t="s">
        <v>29</v>
      </c>
      <c r="S31" s="72">
        <f t="shared" si="5"/>
        <v>0</v>
      </c>
      <c r="T31" s="73">
        <f t="shared" si="2"/>
        <v>0</v>
      </c>
      <c r="U31" s="74" t="str">
        <f t="shared" si="3"/>
        <v>-</v>
      </c>
      <c r="V31" s="16" t="s">
        <v>29</v>
      </c>
      <c r="Y31" s="14"/>
      <c r="AB31" s="14"/>
    </row>
    <row r="32" spans="1:28" ht="31.5" customHeight="1" x14ac:dyDescent="0.25">
      <c r="A32" s="67" t="s">
        <v>42</v>
      </c>
      <c r="B32" s="18" t="s">
        <v>43</v>
      </c>
      <c r="C32" s="68" t="s">
        <v>28</v>
      </c>
      <c r="D32" s="76">
        <f>D115</f>
        <v>0</v>
      </c>
      <c r="E32" s="76">
        <f>E115</f>
        <v>770.72764994999989</v>
      </c>
      <c r="F32" s="70" t="s">
        <v>29</v>
      </c>
      <c r="G32" s="76">
        <f t="shared" si="11"/>
        <v>175.24788272310855</v>
      </c>
      <c r="H32" s="76">
        <f t="shared" si="11"/>
        <v>0</v>
      </c>
      <c r="I32" s="76">
        <f t="shared" si="11"/>
        <v>88.389396799999986</v>
      </c>
      <c r="J32" s="76">
        <f t="shared" si="11"/>
        <v>0</v>
      </c>
      <c r="K32" s="76">
        <f t="shared" si="11"/>
        <v>19.20787704</v>
      </c>
      <c r="L32" s="76">
        <f t="shared" si="11"/>
        <v>0</v>
      </c>
      <c r="M32" s="76">
        <f t="shared" si="11"/>
        <v>69.181519759999986</v>
      </c>
      <c r="N32" s="76">
        <f t="shared" si="11"/>
        <v>0</v>
      </c>
      <c r="O32" s="76">
        <f t="shared" si="11"/>
        <v>0</v>
      </c>
      <c r="P32" s="76">
        <f t="shared" si="11"/>
        <v>0</v>
      </c>
      <c r="Q32" s="76">
        <f t="shared" si="11"/>
        <v>0</v>
      </c>
      <c r="R32" s="71" t="s">
        <v>29</v>
      </c>
      <c r="S32" s="72">
        <f t="shared" si="5"/>
        <v>86.85848592310856</v>
      </c>
      <c r="T32" s="73">
        <f t="shared" si="2"/>
        <v>88.389396799999986</v>
      </c>
      <c r="U32" s="74" t="str">
        <f t="shared" si="3"/>
        <v>-</v>
      </c>
      <c r="V32" s="16" t="s">
        <v>29</v>
      </c>
      <c r="Y32" s="14"/>
      <c r="AB32" s="14"/>
    </row>
    <row r="33" spans="1:28" ht="31.5" customHeight="1" x14ac:dyDescent="0.25">
      <c r="A33" s="67" t="s">
        <v>44</v>
      </c>
      <c r="B33" s="18" t="s">
        <v>45</v>
      </c>
      <c r="C33" s="68" t="s">
        <v>28</v>
      </c>
      <c r="D33" s="76">
        <v>0</v>
      </c>
      <c r="E33" s="76">
        <v>0</v>
      </c>
      <c r="F33" s="70" t="s">
        <v>29</v>
      </c>
      <c r="G33" s="76">
        <v>0</v>
      </c>
      <c r="H33" s="76">
        <v>0</v>
      </c>
      <c r="I33" s="76">
        <v>0</v>
      </c>
      <c r="J33" s="76">
        <v>0</v>
      </c>
      <c r="K33" s="76">
        <v>0</v>
      </c>
      <c r="L33" s="76">
        <v>0</v>
      </c>
      <c r="M33" s="76">
        <v>0</v>
      </c>
      <c r="N33" s="76">
        <v>0</v>
      </c>
      <c r="O33" s="76">
        <v>0</v>
      </c>
      <c r="P33" s="76">
        <v>0</v>
      </c>
      <c r="Q33" s="76">
        <v>0</v>
      </c>
      <c r="R33" s="71" t="s">
        <v>29</v>
      </c>
      <c r="S33" s="72">
        <f t="shared" si="5"/>
        <v>0</v>
      </c>
      <c r="T33" s="73">
        <f t="shared" si="2"/>
        <v>0</v>
      </c>
      <c r="U33" s="74" t="str">
        <f t="shared" si="3"/>
        <v>-</v>
      </c>
      <c r="V33" s="16" t="s">
        <v>29</v>
      </c>
      <c r="Y33" s="14"/>
      <c r="AB33" s="14"/>
    </row>
    <row r="34" spans="1:28" ht="31.5" customHeight="1" x14ac:dyDescent="0.25">
      <c r="A34" s="67" t="s">
        <v>46</v>
      </c>
      <c r="B34" s="18" t="s">
        <v>47</v>
      </c>
      <c r="C34" s="68" t="s">
        <v>28</v>
      </c>
      <c r="D34" s="76">
        <v>0</v>
      </c>
      <c r="E34" s="76">
        <v>0</v>
      </c>
      <c r="F34" s="70" t="s">
        <v>29</v>
      </c>
      <c r="G34" s="76">
        <v>0</v>
      </c>
      <c r="H34" s="76">
        <v>0</v>
      </c>
      <c r="I34" s="76">
        <v>0</v>
      </c>
      <c r="J34" s="76">
        <v>0</v>
      </c>
      <c r="K34" s="76">
        <v>0</v>
      </c>
      <c r="L34" s="76">
        <v>0</v>
      </c>
      <c r="M34" s="76">
        <v>0</v>
      </c>
      <c r="N34" s="76">
        <v>0</v>
      </c>
      <c r="O34" s="76">
        <v>0</v>
      </c>
      <c r="P34" s="76">
        <v>0</v>
      </c>
      <c r="Q34" s="76">
        <v>0</v>
      </c>
      <c r="R34" s="71" t="s">
        <v>29</v>
      </c>
      <c r="S34" s="72">
        <f t="shared" si="5"/>
        <v>0</v>
      </c>
      <c r="T34" s="73">
        <f t="shared" si="2"/>
        <v>0</v>
      </c>
      <c r="U34" s="74" t="str">
        <f t="shared" si="3"/>
        <v>-</v>
      </c>
      <c r="V34" s="16" t="s">
        <v>29</v>
      </c>
      <c r="Y34" s="14"/>
      <c r="AB34" s="14"/>
    </row>
    <row r="35" spans="1:28" ht="31.5" customHeight="1" x14ac:dyDescent="0.25">
      <c r="A35" s="67" t="s">
        <v>48</v>
      </c>
      <c r="B35" s="18" t="s">
        <v>49</v>
      </c>
      <c r="C35" s="68" t="s">
        <v>28</v>
      </c>
      <c r="D35" s="76">
        <v>0</v>
      </c>
      <c r="E35" s="76">
        <v>0</v>
      </c>
      <c r="F35" s="70" t="s">
        <v>29</v>
      </c>
      <c r="G35" s="76">
        <v>0</v>
      </c>
      <c r="H35" s="76">
        <v>0</v>
      </c>
      <c r="I35" s="76">
        <v>0</v>
      </c>
      <c r="J35" s="76">
        <v>0</v>
      </c>
      <c r="K35" s="76">
        <v>0</v>
      </c>
      <c r="L35" s="76">
        <v>0</v>
      </c>
      <c r="M35" s="76">
        <v>0</v>
      </c>
      <c r="N35" s="76">
        <v>0</v>
      </c>
      <c r="O35" s="76">
        <v>0</v>
      </c>
      <c r="P35" s="76">
        <v>0</v>
      </c>
      <c r="Q35" s="76">
        <v>0</v>
      </c>
      <c r="R35" s="71" t="s">
        <v>29</v>
      </c>
      <c r="S35" s="72">
        <f t="shared" si="5"/>
        <v>0</v>
      </c>
      <c r="T35" s="73">
        <f t="shared" si="2"/>
        <v>0</v>
      </c>
      <c r="U35" s="74" t="str">
        <f t="shared" si="3"/>
        <v>-</v>
      </c>
      <c r="V35" s="16" t="s">
        <v>29</v>
      </c>
      <c r="Y35" s="14"/>
      <c r="AB35" s="14"/>
    </row>
    <row r="36" spans="1:28" ht="31.5" customHeight="1" x14ac:dyDescent="0.25">
      <c r="A36" s="67" t="s">
        <v>50</v>
      </c>
      <c r="B36" s="18" t="s">
        <v>51</v>
      </c>
      <c r="C36" s="68" t="s">
        <v>28</v>
      </c>
      <c r="D36" s="76">
        <v>0</v>
      </c>
      <c r="E36" s="76">
        <v>0</v>
      </c>
      <c r="F36" s="70" t="s">
        <v>29</v>
      </c>
      <c r="G36" s="76">
        <v>0</v>
      </c>
      <c r="H36" s="76">
        <v>0</v>
      </c>
      <c r="I36" s="76">
        <v>0</v>
      </c>
      <c r="J36" s="76">
        <v>0</v>
      </c>
      <c r="K36" s="76">
        <v>0</v>
      </c>
      <c r="L36" s="76">
        <v>0</v>
      </c>
      <c r="M36" s="76">
        <v>0</v>
      </c>
      <c r="N36" s="76">
        <v>0</v>
      </c>
      <c r="O36" s="76">
        <v>0</v>
      </c>
      <c r="P36" s="76">
        <v>0</v>
      </c>
      <c r="Q36" s="76">
        <v>0</v>
      </c>
      <c r="R36" s="71" t="s">
        <v>29</v>
      </c>
      <c r="S36" s="72">
        <f t="shared" si="5"/>
        <v>0</v>
      </c>
      <c r="T36" s="73">
        <f t="shared" si="2"/>
        <v>0</v>
      </c>
      <c r="U36" s="74" t="str">
        <f t="shared" si="3"/>
        <v>-</v>
      </c>
      <c r="V36" s="16" t="s">
        <v>29</v>
      </c>
      <c r="Y36" s="14"/>
      <c r="AB36" s="14"/>
    </row>
    <row r="37" spans="1:28" ht="31.5" customHeight="1" x14ac:dyDescent="0.25">
      <c r="A37" s="67" t="s">
        <v>52</v>
      </c>
      <c r="B37" s="18" t="s">
        <v>53</v>
      </c>
      <c r="C37" s="68" t="s">
        <v>28</v>
      </c>
      <c r="D37" s="76">
        <v>0</v>
      </c>
      <c r="E37" s="76">
        <v>0</v>
      </c>
      <c r="F37" s="70" t="s">
        <v>29</v>
      </c>
      <c r="G37" s="76">
        <v>0</v>
      </c>
      <c r="H37" s="76">
        <v>0</v>
      </c>
      <c r="I37" s="76">
        <v>0</v>
      </c>
      <c r="J37" s="76">
        <v>0</v>
      </c>
      <c r="K37" s="76">
        <v>0</v>
      </c>
      <c r="L37" s="76">
        <v>0</v>
      </c>
      <c r="M37" s="76">
        <v>0</v>
      </c>
      <c r="N37" s="76">
        <v>0</v>
      </c>
      <c r="O37" s="76">
        <v>0</v>
      </c>
      <c r="P37" s="76">
        <v>0</v>
      </c>
      <c r="Q37" s="76">
        <v>0</v>
      </c>
      <c r="R37" s="71" t="s">
        <v>29</v>
      </c>
      <c r="S37" s="72">
        <f t="shared" si="5"/>
        <v>0</v>
      </c>
      <c r="T37" s="73">
        <f t="shared" si="2"/>
        <v>0</v>
      </c>
      <c r="U37" s="74" t="str">
        <f t="shared" si="3"/>
        <v>-</v>
      </c>
      <c r="V37" s="16" t="s">
        <v>29</v>
      </c>
      <c r="Y37" s="14"/>
      <c r="AB37" s="14"/>
    </row>
    <row r="38" spans="1:28" ht="31.5" customHeight="1" x14ac:dyDescent="0.25">
      <c r="A38" s="67" t="s">
        <v>54</v>
      </c>
      <c r="B38" s="18" t="s">
        <v>55</v>
      </c>
      <c r="C38" s="68" t="s">
        <v>28</v>
      </c>
      <c r="D38" s="76">
        <v>0</v>
      </c>
      <c r="E38" s="76">
        <v>0</v>
      </c>
      <c r="F38" s="70" t="s">
        <v>29</v>
      </c>
      <c r="G38" s="76">
        <v>0</v>
      </c>
      <c r="H38" s="76">
        <v>0</v>
      </c>
      <c r="I38" s="76">
        <v>0</v>
      </c>
      <c r="J38" s="76">
        <v>0</v>
      </c>
      <c r="K38" s="76">
        <v>0</v>
      </c>
      <c r="L38" s="76">
        <v>0</v>
      </c>
      <c r="M38" s="76">
        <v>0</v>
      </c>
      <c r="N38" s="76">
        <v>0</v>
      </c>
      <c r="O38" s="76">
        <v>0</v>
      </c>
      <c r="P38" s="76">
        <v>0</v>
      </c>
      <c r="Q38" s="76">
        <v>0</v>
      </c>
      <c r="R38" s="71" t="s">
        <v>29</v>
      </c>
      <c r="S38" s="72">
        <f t="shared" si="5"/>
        <v>0</v>
      </c>
      <c r="T38" s="73">
        <f t="shared" si="2"/>
        <v>0</v>
      </c>
      <c r="U38" s="74" t="str">
        <f t="shared" si="3"/>
        <v>-</v>
      </c>
      <c r="V38" s="16" t="s">
        <v>29</v>
      </c>
      <c r="Y38" s="14"/>
      <c r="AB38" s="14"/>
    </row>
    <row r="39" spans="1:28" ht="31.5" customHeight="1" x14ac:dyDescent="0.25">
      <c r="A39" s="67" t="s">
        <v>56</v>
      </c>
      <c r="B39" s="18" t="s">
        <v>41</v>
      </c>
      <c r="C39" s="68" t="s">
        <v>28</v>
      </c>
      <c r="D39" s="76">
        <v>0</v>
      </c>
      <c r="E39" s="76">
        <v>0</v>
      </c>
      <c r="F39" s="70" t="s">
        <v>29</v>
      </c>
      <c r="G39" s="76">
        <v>0</v>
      </c>
      <c r="H39" s="76">
        <v>0</v>
      </c>
      <c r="I39" s="76">
        <v>0</v>
      </c>
      <c r="J39" s="76">
        <v>0</v>
      </c>
      <c r="K39" s="76">
        <v>0</v>
      </c>
      <c r="L39" s="76">
        <v>0</v>
      </c>
      <c r="M39" s="76">
        <v>0</v>
      </c>
      <c r="N39" s="76">
        <v>0</v>
      </c>
      <c r="O39" s="76">
        <v>0</v>
      </c>
      <c r="P39" s="76">
        <v>0</v>
      </c>
      <c r="Q39" s="76">
        <v>0</v>
      </c>
      <c r="R39" s="71" t="s">
        <v>29</v>
      </c>
      <c r="S39" s="72">
        <f t="shared" si="5"/>
        <v>0</v>
      </c>
      <c r="T39" s="73">
        <f t="shared" si="2"/>
        <v>0</v>
      </c>
      <c r="U39" s="74" t="str">
        <f t="shared" si="3"/>
        <v>-</v>
      </c>
      <c r="V39" s="16" t="s">
        <v>29</v>
      </c>
      <c r="Y39" s="14"/>
      <c r="AB39" s="14"/>
    </row>
    <row r="40" spans="1:28" ht="31.5" customHeight="1" x14ac:dyDescent="0.25">
      <c r="A40" s="67" t="s">
        <v>57</v>
      </c>
      <c r="B40" s="18" t="s">
        <v>43</v>
      </c>
      <c r="C40" s="68" t="s">
        <v>28</v>
      </c>
      <c r="D40" s="76">
        <v>0</v>
      </c>
      <c r="E40" s="76">
        <v>0</v>
      </c>
      <c r="F40" s="70" t="s">
        <v>29</v>
      </c>
      <c r="G40" s="76">
        <v>0</v>
      </c>
      <c r="H40" s="76">
        <v>0</v>
      </c>
      <c r="I40" s="76">
        <v>0</v>
      </c>
      <c r="J40" s="76">
        <v>0</v>
      </c>
      <c r="K40" s="76">
        <v>0</v>
      </c>
      <c r="L40" s="76">
        <v>0</v>
      </c>
      <c r="M40" s="76">
        <v>0</v>
      </c>
      <c r="N40" s="76">
        <v>0</v>
      </c>
      <c r="O40" s="76">
        <v>0</v>
      </c>
      <c r="P40" s="76">
        <v>0</v>
      </c>
      <c r="Q40" s="76">
        <v>0</v>
      </c>
      <c r="R40" s="71" t="s">
        <v>29</v>
      </c>
      <c r="S40" s="72">
        <f t="shared" si="5"/>
        <v>0</v>
      </c>
      <c r="T40" s="73">
        <f t="shared" si="2"/>
        <v>0</v>
      </c>
      <c r="U40" s="74" t="str">
        <f t="shared" si="3"/>
        <v>-</v>
      </c>
      <c r="V40" s="16" t="s">
        <v>29</v>
      </c>
      <c r="Y40" s="14"/>
      <c r="AB40" s="14"/>
    </row>
    <row r="41" spans="1:28" ht="31.5" customHeight="1" x14ac:dyDescent="0.25">
      <c r="A41" s="67" t="s">
        <v>58</v>
      </c>
      <c r="B41" s="18" t="s">
        <v>59</v>
      </c>
      <c r="C41" s="68" t="s">
        <v>28</v>
      </c>
      <c r="D41" s="76">
        <f>D220</f>
        <v>0</v>
      </c>
      <c r="E41" s="76">
        <f>E220</f>
        <v>1.3337113833333334</v>
      </c>
      <c r="F41" s="70" t="s">
        <v>29</v>
      </c>
      <c r="G41" s="76">
        <f t="shared" ref="G41:Q42" si="12">G220</f>
        <v>60.000364992530251</v>
      </c>
      <c r="H41" s="76">
        <f t="shared" si="12"/>
        <v>45.906335068455412</v>
      </c>
      <c r="I41" s="76">
        <f t="shared" si="12"/>
        <v>0</v>
      </c>
      <c r="J41" s="76">
        <f t="shared" si="12"/>
        <v>0</v>
      </c>
      <c r="K41" s="76">
        <f t="shared" si="12"/>
        <v>0</v>
      </c>
      <c r="L41" s="76">
        <f t="shared" si="12"/>
        <v>0</v>
      </c>
      <c r="M41" s="76">
        <f t="shared" si="12"/>
        <v>0</v>
      </c>
      <c r="N41" s="76">
        <f t="shared" si="12"/>
        <v>0</v>
      </c>
      <c r="O41" s="76">
        <f t="shared" si="12"/>
        <v>0</v>
      </c>
      <c r="P41" s="76">
        <f t="shared" si="12"/>
        <v>45.906335068455412</v>
      </c>
      <c r="Q41" s="76">
        <f t="shared" si="12"/>
        <v>0</v>
      </c>
      <c r="R41" s="71" t="s">
        <v>29</v>
      </c>
      <c r="S41" s="72">
        <f t="shared" si="5"/>
        <v>60.000364992530251</v>
      </c>
      <c r="T41" s="73">
        <f t="shared" si="2"/>
        <v>0</v>
      </c>
      <c r="U41" s="74" t="str">
        <f t="shared" si="3"/>
        <v>-</v>
      </c>
      <c r="V41" s="16" t="s">
        <v>29</v>
      </c>
      <c r="Y41" s="14"/>
      <c r="AB41" s="14"/>
    </row>
    <row r="42" spans="1:28" ht="31.5" customHeight="1" x14ac:dyDescent="0.25">
      <c r="A42" s="67" t="s">
        <v>60</v>
      </c>
      <c r="B42" s="18" t="s">
        <v>49</v>
      </c>
      <c r="C42" s="68" t="s">
        <v>28</v>
      </c>
      <c r="D42" s="76">
        <f>D221</f>
        <v>0</v>
      </c>
      <c r="E42" s="76">
        <f>E221</f>
        <v>0</v>
      </c>
      <c r="F42" s="70" t="s">
        <v>29</v>
      </c>
      <c r="G42" s="76">
        <f t="shared" si="12"/>
        <v>0</v>
      </c>
      <c r="H42" s="76">
        <f t="shared" si="12"/>
        <v>0</v>
      </c>
      <c r="I42" s="76">
        <f t="shared" si="12"/>
        <v>0</v>
      </c>
      <c r="J42" s="76">
        <f t="shared" si="12"/>
        <v>0</v>
      </c>
      <c r="K42" s="76">
        <f t="shared" si="12"/>
        <v>0</v>
      </c>
      <c r="L42" s="76">
        <f t="shared" si="12"/>
        <v>0</v>
      </c>
      <c r="M42" s="76">
        <f t="shared" si="12"/>
        <v>0</v>
      </c>
      <c r="N42" s="76">
        <f t="shared" si="12"/>
        <v>0</v>
      </c>
      <c r="O42" s="76">
        <f t="shared" si="12"/>
        <v>0</v>
      </c>
      <c r="P42" s="76">
        <f t="shared" si="12"/>
        <v>0</v>
      </c>
      <c r="Q42" s="76">
        <f t="shared" si="12"/>
        <v>0</v>
      </c>
      <c r="R42" s="71" t="s">
        <v>29</v>
      </c>
      <c r="S42" s="72">
        <f t="shared" si="5"/>
        <v>0</v>
      </c>
      <c r="T42" s="73">
        <f t="shared" si="2"/>
        <v>0</v>
      </c>
      <c r="U42" s="74" t="str">
        <f t="shared" si="3"/>
        <v>-</v>
      </c>
      <c r="V42" s="16" t="s">
        <v>29</v>
      </c>
      <c r="Y42" s="14"/>
      <c r="AB42" s="14"/>
    </row>
    <row r="43" spans="1:28" ht="31.5" customHeight="1" x14ac:dyDescent="0.25">
      <c r="A43" s="67" t="s">
        <v>61</v>
      </c>
      <c r="B43" s="18" t="s">
        <v>62</v>
      </c>
      <c r="C43" s="68" t="s">
        <v>28</v>
      </c>
      <c r="D43" s="76">
        <f>D227</f>
        <v>0</v>
      </c>
      <c r="E43" s="76">
        <f>E227</f>
        <v>0</v>
      </c>
      <c r="F43" s="70" t="s">
        <v>29</v>
      </c>
      <c r="G43" s="76">
        <f t="shared" ref="G43:Q43" si="13">G227</f>
        <v>0</v>
      </c>
      <c r="H43" s="76">
        <f t="shared" si="13"/>
        <v>0</v>
      </c>
      <c r="I43" s="76">
        <f t="shared" si="13"/>
        <v>0</v>
      </c>
      <c r="J43" s="76">
        <f t="shared" si="13"/>
        <v>0</v>
      </c>
      <c r="K43" s="76">
        <f t="shared" si="13"/>
        <v>0</v>
      </c>
      <c r="L43" s="76">
        <f t="shared" si="13"/>
        <v>0</v>
      </c>
      <c r="M43" s="76">
        <f t="shared" si="13"/>
        <v>0</v>
      </c>
      <c r="N43" s="76">
        <f t="shared" si="13"/>
        <v>0</v>
      </c>
      <c r="O43" s="76">
        <f t="shared" si="13"/>
        <v>0</v>
      </c>
      <c r="P43" s="76">
        <f t="shared" si="13"/>
        <v>0</v>
      </c>
      <c r="Q43" s="76">
        <f t="shared" si="13"/>
        <v>0</v>
      </c>
      <c r="R43" s="71" t="s">
        <v>29</v>
      </c>
      <c r="S43" s="72">
        <f t="shared" si="5"/>
        <v>0</v>
      </c>
      <c r="T43" s="73">
        <f t="shared" si="2"/>
        <v>0</v>
      </c>
      <c r="U43" s="74" t="str">
        <f t="shared" si="3"/>
        <v>-</v>
      </c>
      <c r="V43" s="16" t="s">
        <v>29</v>
      </c>
      <c r="Y43" s="14"/>
      <c r="AB43" s="14"/>
    </row>
    <row r="44" spans="1:28" ht="31.5" customHeight="1" x14ac:dyDescent="0.25">
      <c r="A44" s="67" t="s">
        <v>63</v>
      </c>
      <c r="B44" s="18" t="s">
        <v>64</v>
      </c>
      <c r="C44" s="68" t="s">
        <v>28</v>
      </c>
      <c r="D44" s="76">
        <f>D234</f>
        <v>0</v>
      </c>
      <c r="E44" s="76">
        <f>E234</f>
        <v>0</v>
      </c>
      <c r="F44" s="70" t="s">
        <v>29</v>
      </c>
      <c r="G44" s="76">
        <f t="shared" ref="G44:Q44" si="14">G234</f>
        <v>0</v>
      </c>
      <c r="H44" s="76">
        <f t="shared" si="14"/>
        <v>0</v>
      </c>
      <c r="I44" s="76">
        <f t="shared" si="14"/>
        <v>0</v>
      </c>
      <c r="J44" s="76">
        <f t="shared" si="14"/>
        <v>0</v>
      </c>
      <c r="K44" s="76">
        <f t="shared" si="14"/>
        <v>0</v>
      </c>
      <c r="L44" s="76">
        <f t="shared" si="14"/>
        <v>0</v>
      </c>
      <c r="M44" s="76">
        <f t="shared" si="14"/>
        <v>0</v>
      </c>
      <c r="N44" s="76">
        <f t="shared" si="14"/>
        <v>0</v>
      </c>
      <c r="O44" s="76">
        <f t="shared" si="14"/>
        <v>0</v>
      </c>
      <c r="P44" s="76">
        <f t="shared" si="14"/>
        <v>0</v>
      </c>
      <c r="Q44" s="76">
        <f t="shared" si="14"/>
        <v>0</v>
      </c>
      <c r="R44" s="71" t="s">
        <v>29</v>
      </c>
      <c r="S44" s="72">
        <f t="shared" si="5"/>
        <v>0</v>
      </c>
      <c r="T44" s="73">
        <f t="shared" si="2"/>
        <v>0</v>
      </c>
      <c r="U44" s="74" t="str">
        <f t="shared" si="3"/>
        <v>-</v>
      </c>
      <c r="V44" s="16" t="s">
        <v>29</v>
      </c>
      <c r="Y44" s="14"/>
      <c r="AB44" s="14"/>
    </row>
    <row r="45" spans="1:28" ht="31.5" customHeight="1" x14ac:dyDescent="0.25">
      <c r="A45" s="67" t="s">
        <v>65</v>
      </c>
      <c r="B45" s="18" t="s">
        <v>41</v>
      </c>
      <c r="C45" s="68" t="s">
        <v>28</v>
      </c>
      <c r="D45" s="76">
        <f>D241</f>
        <v>0</v>
      </c>
      <c r="E45" s="76">
        <f>E241</f>
        <v>0</v>
      </c>
      <c r="F45" s="70" t="s">
        <v>29</v>
      </c>
      <c r="G45" s="76">
        <f t="shared" ref="G45:Q46" si="15">G241</f>
        <v>0</v>
      </c>
      <c r="H45" s="76">
        <f t="shared" si="15"/>
        <v>0</v>
      </c>
      <c r="I45" s="76">
        <f t="shared" si="15"/>
        <v>0</v>
      </c>
      <c r="J45" s="76">
        <f t="shared" si="15"/>
        <v>0</v>
      </c>
      <c r="K45" s="76">
        <f t="shared" si="15"/>
        <v>0</v>
      </c>
      <c r="L45" s="76">
        <f t="shared" si="15"/>
        <v>0</v>
      </c>
      <c r="M45" s="76">
        <f t="shared" si="15"/>
        <v>0</v>
      </c>
      <c r="N45" s="76">
        <f t="shared" si="15"/>
        <v>0</v>
      </c>
      <c r="O45" s="76">
        <f t="shared" si="15"/>
        <v>0</v>
      </c>
      <c r="P45" s="76">
        <f t="shared" si="15"/>
        <v>0</v>
      </c>
      <c r="Q45" s="76">
        <f t="shared" si="15"/>
        <v>0</v>
      </c>
      <c r="R45" s="71" t="s">
        <v>29</v>
      </c>
      <c r="S45" s="72">
        <f t="shared" si="5"/>
        <v>0</v>
      </c>
      <c r="T45" s="73">
        <f t="shared" si="2"/>
        <v>0</v>
      </c>
      <c r="U45" s="74" t="str">
        <f t="shared" si="3"/>
        <v>-</v>
      </c>
      <c r="V45" s="16" t="s">
        <v>29</v>
      </c>
      <c r="Y45" s="14"/>
      <c r="AB45" s="14"/>
    </row>
    <row r="46" spans="1:28" ht="31.5" customHeight="1" x14ac:dyDescent="0.25">
      <c r="A46" s="67" t="s">
        <v>66</v>
      </c>
      <c r="B46" s="18" t="s">
        <v>43</v>
      </c>
      <c r="C46" s="68" t="s">
        <v>28</v>
      </c>
      <c r="D46" s="76">
        <f>D242</f>
        <v>0</v>
      </c>
      <c r="E46" s="76">
        <f>E242</f>
        <v>1.3337113833333334</v>
      </c>
      <c r="F46" s="70" t="s">
        <v>29</v>
      </c>
      <c r="G46" s="76">
        <f t="shared" si="15"/>
        <v>60.000364992530251</v>
      </c>
      <c r="H46" s="76">
        <f t="shared" si="15"/>
        <v>45.906335068455412</v>
      </c>
      <c r="I46" s="76">
        <f t="shared" si="15"/>
        <v>0</v>
      </c>
      <c r="J46" s="76">
        <f t="shared" si="15"/>
        <v>0</v>
      </c>
      <c r="K46" s="76">
        <f t="shared" si="15"/>
        <v>0</v>
      </c>
      <c r="L46" s="76">
        <f t="shared" si="15"/>
        <v>0</v>
      </c>
      <c r="M46" s="76">
        <f t="shared" si="15"/>
        <v>0</v>
      </c>
      <c r="N46" s="76">
        <f t="shared" si="15"/>
        <v>0</v>
      </c>
      <c r="O46" s="76">
        <f t="shared" si="15"/>
        <v>0</v>
      </c>
      <c r="P46" s="76">
        <f t="shared" si="15"/>
        <v>45.906335068455412</v>
      </c>
      <c r="Q46" s="76">
        <f t="shared" si="15"/>
        <v>0</v>
      </c>
      <c r="R46" s="71" t="s">
        <v>29</v>
      </c>
      <c r="S46" s="72">
        <f t="shared" si="5"/>
        <v>60.000364992530251</v>
      </c>
      <c r="T46" s="73">
        <f t="shared" si="2"/>
        <v>0</v>
      </c>
      <c r="U46" s="74" t="str">
        <f t="shared" si="3"/>
        <v>-</v>
      </c>
      <c r="V46" s="16" t="s">
        <v>29</v>
      </c>
      <c r="Y46" s="14"/>
      <c r="AB46" s="14"/>
    </row>
    <row r="47" spans="1:28" ht="31.5" customHeight="1" x14ac:dyDescent="0.25">
      <c r="A47" s="67" t="s">
        <v>67</v>
      </c>
      <c r="B47" s="18" t="s">
        <v>68</v>
      </c>
      <c r="C47" s="68" t="s">
        <v>28</v>
      </c>
      <c r="D47" s="76">
        <v>0</v>
      </c>
      <c r="E47" s="76">
        <v>0</v>
      </c>
      <c r="F47" s="70" t="s">
        <v>29</v>
      </c>
      <c r="G47" s="76">
        <v>0</v>
      </c>
      <c r="H47" s="76">
        <v>0</v>
      </c>
      <c r="I47" s="76">
        <v>0</v>
      </c>
      <c r="J47" s="76">
        <v>0</v>
      </c>
      <c r="K47" s="76">
        <v>0</v>
      </c>
      <c r="L47" s="76">
        <v>0</v>
      </c>
      <c r="M47" s="76">
        <v>0</v>
      </c>
      <c r="N47" s="76">
        <v>0</v>
      </c>
      <c r="O47" s="76">
        <v>0</v>
      </c>
      <c r="P47" s="76">
        <v>0</v>
      </c>
      <c r="Q47" s="76">
        <v>0</v>
      </c>
      <c r="R47" s="71" t="s">
        <v>29</v>
      </c>
      <c r="S47" s="72">
        <f t="shared" si="5"/>
        <v>0</v>
      </c>
      <c r="T47" s="73">
        <f t="shared" si="2"/>
        <v>0</v>
      </c>
      <c r="U47" s="74" t="str">
        <f t="shared" si="3"/>
        <v>-</v>
      </c>
      <c r="V47" s="16" t="s">
        <v>29</v>
      </c>
      <c r="Y47" s="14"/>
      <c r="AB47" s="14"/>
    </row>
    <row r="48" spans="1:28" ht="31.5" customHeight="1" x14ac:dyDescent="0.25">
      <c r="A48" s="67" t="s">
        <v>69</v>
      </c>
      <c r="B48" s="18" t="s">
        <v>70</v>
      </c>
      <c r="C48" s="68" t="s">
        <v>28</v>
      </c>
      <c r="D48" s="76">
        <f>SUM(D49,D181,D220,D247)</f>
        <v>527.03460381355933</v>
      </c>
      <c r="E48" s="76">
        <f>SUM(E49,E181,E220,E247)</f>
        <v>2138.4055940790586</v>
      </c>
      <c r="F48" s="70" t="s">
        <v>29</v>
      </c>
      <c r="G48" s="76">
        <f t="shared" ref="G48:Q48" si="16">SUM(G49,G181,G220,G247)</f>
        <v>3286.5393437963057</v>
      </c>
      <c r="H48" s="76">
        <f t="shared" si="16"/>
        <v>2697.5191508771686</v>
      </c>
      <c r="I48" s="76">
        <f t="shared" si="16"/>
        <v>455.06659879</v>
      </c>
      <c r="J48" s="76">
        <f t="shared" si="16"/>
        <v>189.14593766767919</v>
      </c>
      <c r="K48" s="76">
        <f t="shared" si="16"/>
        <v>195.39949659999999</v>
      </c>
      <c r="L48" s="76">
        <f t="shared" si="16"/>
        <v>364.21330238721612</v>
      </c>
      <c r="M48" s="76">
        <f t="shared" si="16"/>
        <v>259.66710218999998</v>
      </c>
      <c r="N48" s="76">
        <f t="shared" si="16"/>
        <v>779.02827917762829</v>
      </c>
      <c r="O48" s="76">
        <f t="shared" si="16"/>
        <v>0</v>
      </c>
      <c r="P48" s="76">
        <f t="shared" si="16"/>
        <v>1365.1316316446446</v>
      </c>
      <c r="Q48" s="76">
        <f t="shared" si="16"/>
        <v>0</v>
      </c>
      <c r="R48" s="71" t="s">
        <v>29</v>
      </c>
      <c r="S48" s="72">
        <f t="shared" si="5"/>
        <v>2831.4727450063056</v>
      </c>
      <c r="T48" s="73">
        <f t="shared" si="2"/>
        <v>-98.292641264895337</v>
      </c>
      <c r="U48" s="74">
        <f t="shared" si="3"/>
        <v>-0.177628987012387</v>
      </c>
      <c r="V48" s="16" t="s">
        <v>29</v>
      </c>
      <c r="W48" s="15"/>
      <c r="Y48" s="14"/>
      <c r="AB48" s="14"/>
    </row>
    <row r="49" spans="1:28" ht="31.5" customHeight="1" x14ac:dyDescent="0.25">
      <c r="A49" s="67" t="s">
        <v>71</v>
      </c>
      <c r="B49" s="18" t="s">
        <v>72</v>
      </c>
      <c r="C49" s="68" t="s">
        <v>28</v>
      </c>
      <c r="D49" s="76">
        <f>D50+D75+D94+D97+D114+D115</f>
        <v>527.03460381355933</v>
      </c>
      <c r="E49" s="76">
        <f>E50+E75+E94+E97+E114+E115</f>
        <v>2137.0718826957254</v>
      </c>
      <c r="F49" s="70" t="s">
        <v>29</v>
      </c>
      <c r="G49" s="76">
        <f t="shared" ref="G49:Q49" si="17">G50+G75+G94+G97+G114+G115</f>
        <v>3226.5389788037755</v>
      </c>
      <c r="H49" s="76">
        <f t="shared" si="17"/>
        <v>2651.6128158087131</v>
      </c>
      <c r="I49" s="76">
        <f t="shared" si="17"/>
        <v>455.06659879</v>
      </c>
      <c r="J49" s="76">
        <f t="shared" si="17"/>
        <v>189.14593766767919</v>
      </c>
      <c r="K49" s="76">
        <f t="shared" si="17"/>
        <v>195.39949659999999</v>
      </c>
      <c r="L49" s="76">
        <f t="shared" si="17"/>
        <v>364.21330238721612</v>
      </c>
      <c r="M49" s="76">
        <f t="shared" si="17"/>
        <v>259.66710218999998</v>
      </c>
      <c r="N49" s="76">
        <f t="shared" si="17"/>
        <v>779.02827917762829</v>
      </c>
      <c r="O49" s="76">
        <f t="shared" si="17"/>
        <v>0</v>
      </c>
      <c r="P49" s="76">
        <f t="shared" si="17"/>
        <v>1319.2252965761891</v>
      </c>
      <c r="Q49" s="76">
        <f t="shared" si="17"/>
        <v>0</v>
      </c>
      <c r="R49" s="71" t="s">
        <v>29</v>
      </c>
      <c r="S49" s="72">
        <f t="shared" si="5"/>
        <v>2771.4723800137754</v>
      </c>
      <c r="T49" s="73">
        <f t="shared" si="2"/>
        <v>-98.292641264895337</v>
      </c>
      <c r="U49" s="74">
        <f t="shared" si="3"/>
        <v>-0.177628987012387</v>
      </c>
      <c r="V49" s="16" t="s">
        <v>29</v>
      </c>
      <c r="W49" s="15"/>
      <c r="Y49" s="14"/>
      <c r="AB49" s="14"/>
    </row>
    <row r="50" spans="1:28" ht="31.5" customHeight="1" x14ac:dyDescent="0.25">
      <c r="A50" s="67" t="s">
        <v>73</v>
      </c>
      <c r="B50" s="18" t="s">
        <v>74</v>
      </c>
      <c r="C50" s="68" t="s">
        <v>28</v>
      </c>
      <c r="D50" s="76">
        <f>D51+D58+D61+D70</f>
        <v>3.9461440677966109</v>
      </c>
      <c r="E50" s="76">
        <f>E51+E58+E61+E70</f>
        <v>48.656948329999999</v>
      </c>
      <c r="F50" s="70" t="s">
        <v>29</v>
      </c>
      <c r="G50" s="76">
        <f t="shared" ref="G50:Q50" si="18">G51+G58+G61+G70</f>
        <v>88.32949778235367</v>
      </c>
      <c r="H50" s="76">
        <f t="shared" si="18"/>
        <v>34.512467324077782</v>
      </c>
      <c r="I50" s="76">
        <f t="shared" si="18"/>
        <v>3.3931915799999999</v>
      </c>
      <c r="J50" s="76">
        <f t="shared" si="18"/>
        <v>2.5892255799999999</v>
      </c>
      <c r="K50" s="76">
        <f t="shared" si="18"/>
        <v>2.1483825800000003</v>
      </c>
      <c r="L50" s="76">
        <f t="shared" si="18"/>
        <v>8.4600000000000009</v>
      </c>
      <c r="M50" s="76">
        <f t="shared" si="18"/>
        <v>1.2448090000000001</v>
      </c>
      <c r="N50" s="76">
        <f t="shared" si="18"/>
        <v>10.46</v>
      </c>
      <c r="O50" s="76">
        <f t="shared" si="18"/>
        <v>0</v>
      </c>
      <c r="P50" s="76">
        <f t="shared" si="18"/>
        <v>13.00324174407778</v>
      </c>
      <c r="Q50" s="76">
        <f t="shared" si="18"/>
        <v>0</v>
      </c>
      <c r="R50" s="71" t="s">
        <v>29</v>
      </c>
      <c r="S50" s="72">
        <f t="shared" si="5"/>
        <v>84.936306202353677</v>
      </c>
      <c r="T50" s="73">
        <f t="shared" si="2"/>
        <v>-7.6560340000000018</v>
      </c>
      <c r="U50" s="74">
        <f t="shared" si="3"/>
        <v>-0.69290231650786882</v>
      </c>
      <c r="V50" s="16" t="s">
        <v>29</v>
      </c>
      <c r="W50" s="15"/>
      <c r="Y50" s="14"/>
      <c r="AB50" s="14"/>
    </row>
    <row r="51" spans="1:28" ht="31.5" customHeight="1" x14ac:dyDescent="0.25">
      <c r="A51" s="67" t="s">
        <v>75</v>
      </c>
      <c r="B51" s="18" t="s">
        <v>76</v>
      </c>
      <c r="C51" s="68" t="s">
        <v>28</v>
      </c>
      <c r="D51" s="76">
        <f>SUM(D52,D53,D54)</f>
        <v>3.9461440677966109</v>
      </c>
      <c r="E51" s="76">
        <f>SUM(E52,E53,E54)</f>
        <v>47.891978819999999</v>
      </c>
      <c r="F51" s="70" t="s">
        <v>29</v>
      </c>
      <c r="G51" s="76">
        <f t="shared" ref="G51:Q51" si="19">SUM(G52,G53,G54)</f>
        <v>88.238534758907448</v>
      </c>
      <c r="H51" s="76">
        <f t="shared" si="19"/>
        <v>34.512467324077782</v>
      </c>
      <c r="I51" s="76">
        <f t="shared" si="19"/>
        <v>3.3163815799999998</v>
      </c>
      <c r="J51" s="76">
        <f t="shared" si="19"/>
        <v>2.5892255799999999</v>
      </c>
      <c r="K51" s="76">
        <f t="shared" si="19"/>
        <v>2.0715725800000002</v>
      </c>
      <c r="L51" s="76">
        <f t="shared" si="19"/>
        <v>8.4600000000000009</v>
      </c>
      <c r="M51" s="76">
        <f t="shared" si="19"/>
        <v>1.2448090000000001</v>
      </c>
      <c r="N51" s="76">
        <f t="shared" si="19"/>
        <v>10.46</v>
      </c>
      <c r="O51" s="76">
        <f t="shared" si="19"/>
        <v>0</v>
      </c>
      <c r="P51" s="76">
        <f t="shared" si="19"/>
        <v>13.00324174407778</v>
      </c>
      <c r="Q51" s="76">
        <f t="shared" si="19"/>
        <v>0</v>
      </c>
      <c r="R51" s="71" t="s">
        <v>29</v>
      </c>
      <c r="S51" s="72">
        <f t="shared" si="5"/>
        <v>84.92215317890745</v>
      </c>
      <c r="T51" s="73">
        <f t="shared" si="2"/>
        <v>-7.7328440000000018</v>
      </c>
      <c r="U51" s="74">
        <f t="shared" si="3"/>
        <v>-0.6998539349216546</v>
      </c>
      <c r="V51" s="16" t="s">
        <v>29</v>
      </c>
      <c r="W51" s="15"/>
      <c r="Y51" s="14"/>
      <c r="AB51" s="14"/>
    </row>
    <row r="52" spans="1:28" ht="102.75" customHeight="1" x14ac:dyDescent="0.25">
      <c r="A52" s="67" t="s">
        <v>274</v>
      </c>
      <c r="B52" s="18" t="s">
        <v>370</v>
      </c>
      <c r="C52" s="68" t="s">
        <v>274</v>
      </c>
      <c r="D52" s="70">
        <v>0</v>
      </c>
      <c r="E52" s="70">
        <v>22.089475179999994</v>
      </c>
      <c r="F52" s="70" t="s">
        <v>29</v>
      </c>
      <c r="G52" s="70">
        <v>69.306360968453191</v>
      </c>
      <c r="H52" s="72">
        <f t="shared" ref="H52:H53" si="20">IF(J52="нд","нд",(J52+L52+N52+P52))</f>
        <v>27.714019834427781</v>
      </c>
      <c r="I52" s="70">
        <f>K52+M52+O52+Q52</f>
        <v>1.33403458</v>
      </c>
      <c r="J52" s="70">
        <v>2.0892255799999999</v>
      </c>
      <c r="K52" s="70">
        <v>8.9225579999999999E-2</v>
      </c>
      <c r="L52" s="70">
        <v>7.4</v>
      </c>
      <c r="M52" s="70">
        <v>1.2448090000000001</v>
      </c>
      <c r="N52" s="70">
        <v>8.4</v>
      </c>
      <c r="O52" s="70">
        <v>0</v>
      </c>
      <c r="P52" s="70">
        <v>9.8247942544277791</v>
      </c>
      <c r="Q52" s="70">
        <v>0</v>
      </c>
      <c r="R52" s="71" t="s">
        <v>29</v>
      </c>
      <c r="S52" s="72">
        <f>IF(H52="нд","нд",G52-I52)</f>
        <v>67.972326388453197</v>
      </c>
      <c r="T52" s="73">
        <f t="shared" si="2"/>
        <v>-8.1551909999999985</v>
      </c>
      <c r="U52" s="74">
        <f t="shared" si="3"/>
        <v>-0.85941586394450531</v>
      </c>
      <c r="V52" s="16" t="s">
        <v>77</v>
      </c>
      <c r="W52" s="15"/>
      <c r="Y52" s="14"/>
      <c r="AB52" s="14"/>
    </row>
    <row r="53" spans="1:28" ht="102.75" customHeight="1" x14ac:dyDescent="0.25">
      <c r="A53" s="67" t="s">
        <v>275</v>
      </c>
      <c r="B53" s="18" t="s">
        <v>371</v>
      </c>
      <c r="C53" s="68" t="s">
        <v>275</v>
      </c>
      <c r="D53" s="70">
        <v>0</v>
      </c>
      <c r="E53" s="70">
        <v>9.0483339800000007</v>
      </c>
      <c r="F53" s="70" t="s">
        <v>29</v>
      </c>
      <c r="G53" s="70">
        <v>16.737572914422838</v>
      </c>
      <c r="H53" s="72">
        <f t="shared" si="20"/>
        <v>6.79844748965</v>
      </c>
      <c r="I53" s="70">
        <f>K53+M53+O53+Q53</f>
        <v>0</v>
      </c>
      <c r="J53" s="70">
        <v>0.5</v>
      </c>
      <c r="K53" s="70">
        <v>0</v>
      </c>
      <c r="L53" s="70">
        <v>1.06</v>
      </c>
      <c r="M53" s="70">
        <v>0</v>
      </c>
      <c r="N53" s="70">
        <v>2.06</v>
      </c>
      <c r="O53" s="70">
        <v>0</v>
      </c>
      <c r="P53" s="70">
        <v>3.1784474896499999</v>
      </c>
      <c r="Q53" s="70">
        <v>0</v>
      </c>
      <c r="R53" s="71" t="s">
        <v>29</v>
      </c>
      <c r="S53" s="72">
        <f t="shared" si="5"/>
        <v>16.737572914422838</v>
      </c>
      <c r="T53" s="73">
        <f t="shared" si="2"/>
        <v>-1.56</v>
      </c>
      <c r="U53" s="74">
        <f t="shared" si="3"/>
        <v>-1</v>
      </c>
      <c r="V53" s="16" t="s">
        <v>78</v>
      </c>
      <c r="W53" s="15"/>
      <c r="Y53" s="14"/>
      <c r="AB53" s="14"/>
    </row>
    <row r="54" spans="1:28" ht="39" customHeight="1" x14ac:dyDescent="0.25">
      <c r="A54" s="67" t="s">
        <v>79</v>
      </c>
      <c r="B54" s="18" t="s">
        <v>80</v>
      </c>
      <c r="C54" s="68" t="s">
        <v>28</v>
      </c>
      <c r="D54" s="76">
        <f>SUM(D55:D57)</f>
        <v>3.9461440677966109</v>
      </c>
      <c r="E54" s="76">
        <f t="shared" ref="E54:Q54" si="21">SUM(E55:E57)</f>
        <v>16.754169660000002</v>
      </c>
      <c r="F54" s="70" t="s">
        <v>29</v>
      </c>
      <c r="G54" s="76">
        <f t="shared" si="21"/>
        <v>2.1946008760314197</v>
      </c>
      <c r="H54" s="76">
        <f t="shared" si="21"/>
        <v>0</v>
      </c>
      <c r="I54" s="76">
        <f t="shared" si="21"/>
        <v>1.9823470000000001</v>
      </c>
      <c r="J54" s="76">
        <f t="shared" si="21"/>
        <v>0</v>
      </c>
      <c r="K54" s="76">
        <f t="shared" si="21"/>
        <v>1.9823470000000001</v>
      </c>
      <c r="L54" s="76">
        <f t="shared" si="21"/>
        <v>0</v>
      </c>
      <c r="M54" s="76">
        <f t="shared" si="21"/>
        <v>0</v>
      </c>
      <c r="N54" s="76">
        <f t="shared" si="21"/>
        <v>0</v>
      </c>
      <c r="O54" s="76">
        <f t="shared" si="21"/>
        <v>0</v>
      </c>
      <c r="P54" s="76">
        <f t="shared" si="21"/>
        <v>0</v>
      </c>
      <c r="Q54" s="76">
        <f t="shared" si="21"/>
        <v>0</v>
      </c>
      <c r="R54" s="71" t="s">
        <v>29</v>
      </c>
      <c r="S54" s="72">
        <f t="shared" si="5"/>
        <v>0.21225387603141965</v>
      </c>
      <c r="T54" s="73">
        <f t="shared" si="2"/>
        <v>1.9823470000000001</v>
      </c>
      <c r="U54" s="74" t="str">
        <f t="shared" si="3"/>
        <v>-</v>
      </c>
      <c r="V54" s="16" t="s">
        <v>29</v>
      </c>
      <c r="W54" s="15"/>
      <c r="Y54" s="14"/>
      <c r="AB54" s="14"/>
    </row>
    <row r="55" spans="1:28" ht="96.75" customHeight="1" x14ac:dyDescent="0.25">
      <c r="A55" s="67" t="s">
        <v>79</v>
      </c>
      <c r="B55" s="18" t="s">
        <v>372</v>
      </c>
      <c r="C55" s="68" t="s">
        <v>276</v>
      </c>
      <c r="D55" s="70" t="s">
        <v>29</v>
      </c>
      <c r="E55" s="70">
        <v>3.9070000000000001E-2</v>
      </c>
      <c r="F55" s="70" t="s">
        <v>29</v>
      </c>
      <c r="G55" s="70">
        <v>2.1946008760314197</v>
      </c>
      <c r="H55" s="72">
        <f t="shared" ref="H55:H57" si="22">IF(J55="нд","нд",(J55+L55+N55+P55))</f>
        <v>0</v>
      </c>
      <c r="I55" s="70">
        <f t="shared" ref="I55:I57" si="23">K55+M55+O55+Q55</f>
        <v>1.9823470000000001</v>
      </c>
      <c r="J55" s="70">
        <v>0</v>
      </c>
      <c r="K55" s="70">
        <v>1.9823470000000001</v>
      </c>
      <c r="L55" s="70">
        <v>0</v>
      </c>
      <c r="M55" s="70">
        <v>0</v>
      </c>
      <c r="N55" s="70">
        <v>0</v>
      </c>
      <c r="O55" s="70">
        <v>0</v>
      </c>
      <c r="P55" s="70">
        <v>0</v>
      </c>
      <c r="Q55" s="70">
        <v>0</v>
      </c>
      <c r="R55" s="71" t="s">
        <v>29</v>
      </c>
      <c r="S55" s="72">
        <f t="shared" si="5"/>
        <v>0.21225387603141965</v>
      </c>
      <c r="T55" s="73">
        <f t="shared" si="2"/>
        <v>1.9823470000000001</v>
      </c>
      <c r="U55" s="74" t="str">
        <f t="shared" si="3"/>
        <v>-</v>
      </c>
      <c r="V55" s="16" t="s">
        <v>81</v>
      </c>
      <c r="W55" s="15"/>
      <c r="Y55" s="14"/>
      <c r="Z55" s="17"/>
      <c r="AB55" s="14"/>
    </row>
    <row r="56" spans="1:28" ht="96.75" customHeight="1" x14ac:dyDescent="0.25">
      <c r="A56" s="67" t="s">
        <v>79</v>
      </c>
      <c r="B56" s="18" t="s">
        <v>373</v>
      </c>
      <c r="C56" s="68" t="s">
        <v>277</v>
      </c>
      <c r="D56" s="70">
        <v>3.9461440677966109</v>
      </c>
      <c r="E56" s="70">
        <v>15.513213670000001</v>
      </c>
      <c r="F56" s="70" t="s">
        <v>29</v>
      </c>
      <c r="G56" s="70">
        <v>0</v>
      </c>
      <c r="H56" s="72">
        <f t="shared" si="22"/>
        <v>0</v>
      </c>
      <c r="I56" s="70">
        <f t="shared" si="23"/>
        <v>0</v>
      </c>
      <c r="J56" s="70">
        <v>0</v>
      </c>
      <c r="K56" s="70">
        <v>0</v>
      </c>
      <c r="L56" s="70">
        <v>0</v>
      </c>
      <c r="M56" s="70">
        <v>0</v>
      </c>
      <c r="N56" s="70">
        <v>0</v>
      </c>
      <c r="O56" s="70">
        <v>0</v>
      </c>
      <c r="P56" s="70">
        <v>0</v>
      </c>
      <c r="Q56" s="70">
        <v>0</v>
      </c>
      <c r="R56" s="71" t="s">
        <v>29</v>
      </c>
      <c r="S56" s="72">
        <f t="shared" si="5"/>
        <v>0</v>
      </c>
      <c r="T56" s="73">
        <f t="shared" si="2"/>
        <v>0</v>
      </c>
      <c r="U56" s="74" t="str">
        <f t="shared" si="3"/>
        <v>-</v>
      </c>
      <c r="V56" s="16" t="s">
        <v>29</v>
      </c>
      <c r="W56" s="15"/>
      <c r="Y56" s="14"/>
      <c r="Z56" s="17"/>
      <c r="AB56" s="14"/>
    </row>
    <row r="57" spans="1:28" ht="96.75" customHeight="1" x14ac:dyDescent="0.25">
      <c r="A57" s="67" t="s">
        <v>79</v>
      </c>
      <c r="B57" s="18" t="s">
        <v>374</v>
      </c>
      <c r="C57" s="68" t="s">
        <v>278</v>
      </c>
      <c r="D57" s="70" t="s">
        <v>29</v>
      </c>
      <c r="E57" s="70">
        <v>1.2018859900000001</v>
      </c>
      <c r="F57" s="70" t="s">
        <v>29</v>
      </c>
      <c r="G57" s="70">
        <v>0</v>
      </c>
      <c r="H57" s="72">
        <f t="shared" si="22"/>
        <v>0</v>
      </c>
      <c r="I57" s="70">
        <f t="shared" si="23"/>
        <v>0</v>
      </c>
      <c r="J57" s="70">
        <v>0</v>
      </c>
      <c r="K57" s="70">
        <v>0</v>
      </c>
      <c r="L57" s="70">
        <v>0</v>
      </c>
      <c r="M57" s="70">
        <v>0</v>
      </c>
      <c r="N57" s="70">
        <v>0</v>
      </c>
      <c r="O57" s="70">
        <v>0</v>
      </c>
      <c r="P57" s="70">
        <v>0</v>
      </c>
      <c r="Q57" s="70">
        <v>0</v>
      </c>
      <c r="R57" s="71" t="s">
        <v>29</v>
      </c>
      <c r="S57" s="72">
        <f t="shared" si="5"/>
        <v>0</v>
      </c>
      <c r="T57" s="73">
        <f t="shared" si="2"/>
        <v>0</v>
      </c>
      <c r="U57" s="74" t="str">
        <f t="shared" si="3"/>
        <v>-</v>
      </c>
      <c r="V57" s="16" t="s">
        <v>29</v>
      </c>
      <c r="W57" s="15"/>
      <c r="Y57" s="14"/>
      <c r="Z57" s="17"/>
      <c r="AB57" s="14"/>
    </row>
    <row r="58" spans="1:28" ht="39" customHeight="1" x14ac:dyDescent="0.25">
      <c r="A58" s="67" t="s">
        <v>82</v>
      </c>
      <c r="B58" s="18" t="s">
        <v>83</v>
      </c>
      <c r="C58" s="68" t="s">
        <v>28</v>
      </c>
      <c r="D58" s="70">
        <f>D59+D60</f>
        <v>0</v>
      </c>
      <c r="E58" s="70">
        <f t="shared" ref="E58:Q58" si="24">E59+E60</f>
        <v>0</v>
      </c>
      <c r="F58" s="70" t="s">
        <v>29</v>
      </c>
      <c r="G58" s="70">
        <f t="shared" si="24"/>
        <v>0</v>
      </c>
      <c r="H58" s="70">
        <f t="shared" si="24"/>
        <v>0</v>
      </c>
      <c r="I58" s="70">
        <f t="shared" si="24"/>
        <v>0</v>
      </c>
      <c r="J58" s="70">
        <f t="shared" si="24"/>
        <v>0</v>
      </c>
      <c r="K58" s="70">
        <f t="shared" si="24"/>
        <v>0</v>
      </c>
      <c r="L58" s="70">
        <f t="shared" si="24"/>
        <v>0</v>
      </c>
      <c r="M58" s="70">
        <f t="shared" si="24"/>
        <v>0</v>
      </c>
      <c r="N58" s="70">
        <f t="shared" si="24"/>
        <v>0</v>
      </c>
      <c r="O58" s="70">
        <f t="shared" si="24"/>
        <v>0</v>
      </c>
      <c r="P58" s="70">
        <f t="shared" si="24"/>
        <v>0</v>
      </c>
      <c r="Q58" s="70">
        <f t="shared" si="24"/>
        <v>0</v>
      </c>
      <c r="R58" s="71" t="s">
        <v>29</v>
      </c>
      <c r="S58" s="72">
        <f t="shared" si="5"/>
        <v>0</v>
      </c>
      <c r="T58" s="73">
        <f t="shared" si="2"/>
        <v>0</v>
      </c>
      <c r="U58" s="74" t="str">
        <f t="shared" si="3"/>
        <v>-</v>
      </c>
      <c r="V58" s="16" t="s">
        <v>29</v>
      </c>
      <c r="W58" s="15"/>
      <c r="Y58" s="14"/>
      <c r="AB58" s="14"/>
    </row>
    <row r="59" spans="1:28" ht="39" customHeight="1" x14ac:dyDescent="0.25">
      <c r="A59" s="67" t="s">
        <v>84</v>
      </c>
      <c r="B59" s="18" t="s">
        <v>85</v>
      </c>
      <c r="C59" s="68" t="s">
        <v>28</v>
      </c>
      <c r="D59" s="70">
        <v>0</v>
      </c>
      <c r="E59" s="70">
        <v>0</v>
      </c>
      <c r="F59" s="70" t="s">
        <v>29</v>
      </c>
      <c r="G59" s="70">
        <v>0</v>
      </c>
      <c r="H59" s="70">
        <v>0</v>
      </c>
      <c r="I59" s="70">
        <v>0</v>
      </c>
      <c r="J59" s="70">
        <v>0</v>
      </c>
      <c r="K59" s="70">
        <v>0</v>
      </c>
      <c r="L59" s="70">
        <v>0</v>
      </c>
      <c r="M59" s="70">
        <v>0</v>
      </c>
      <c r="N59" s="70">
        <v>0</v>
      </c>
      <c r="O59" s="70">
        <v>0</v>
      </c>
      <c r="P59" s="70">
        <v>0</v>
      </c>
      <c r="Q59" s="70">
        <v>0</v>
      </c>
      <c r="R59" s="71" t="s">
        <v>29</v>
      </c>
      <c r="S59" s="72">
        <f t="shared" si="5"/>
        <v>0</v>
      </c>
      <c r="T59" s="73">
        <f t="shared" si="2"/>
        <v>0</v>
      </c>
      <c r="U59" s="74" t="str">
        <f t="shared" si="3"/>
        <v>-</v>
      </c>
      <c r="V59" s="16" t="s">
        <v>29</v>
      </c>
      <c r="W59" s="15"/>
      <c r="Y59" s="14"/>
      <c r="AB59" s="14"/>
    </row>
    <row r="60" spans="1:28" ht="39" customHeight="1" x14ac:dyDescent="0.25">
      <c r="A60" s="67" t="s">
        <v>86</v>
      </c>
      <c r="B60" s="18" t="s">
        <v>87</v>
      </c>
      <c r="C60" s="68" t="s">
        <v>28</v>
      </c>
      <c r="D60" s="70">
        <v>0</v>
      </c>
      <c r="E60" s="70">
        <v>0</v>
      </c>
      <c r="F60" s="70" t="s">
        <v>29</v>
      </c>
      <c r="G60" s="70">
        <v>0</v>
      </c>
      <c r="H60" s="70">
        <v>0</v>
      </c>
      <c r="I60" s="70">
        <v>0</v>
      </c>
      <c r="J60" s="70">
        <v>0</v>
      </c>
      <c r="K60" s="70">
        <v>0</v>
      </c>
      <c r="L60" s="70">
        <v>0</v>
      </c>
      <c r="M60" s="70">
        <v>0</v>
      </c>
      <c r="N60" s="70">
        <v>0</v>
      </c>
      <c r="O60" s="70">
        <v>0</v>
      </c>
      <c r="P60" s="70">
        <v>0</v>
      </c>
      <c r="Q60" s="70">
        <v>0</v>
      </c>
      <c r="R60" s="71" t="s">
        <v>29</v>
      </c>
      <c r="S60" s="72">
        <f t="shared" si="5"/>
        <v>0</v>
      </c>
      <c r="T60" s="73">
        <f t="shared" si="2"/>
        <v>0</v>
      </c>
      <c r="U60" s="74" t="str">
        <f t="shared" si="3"/>
        <v>-</v>
      </c>
      <c r="V60" s="16" t="s">
        <v>29</v>
      </c>
      <c r="W60" s="15"/>
      <c r="Y60" s="14"/>
      <c r="AB60" s="14"/>
    </row>
    <row r="61" spans="1:28" ht="39" customHeight="1" x14ac:dyDescent="0.25">
      <c r="A61" s="67" t="s">
        <v>88</v>
      </c>
      <c r="B61" s="18" t="s">
        <v>89</v>
      </c>
      <c r="C61" s="68" t="s">
        <v>28</v>
      </c>
      <c r="D61" s="70">
        <f>D62+D66</f>
        <v>0</v>
      </c>
      <c r="E61" s="70">
        <f>E62+E66</f>
        <v>0</v>
      </c>
      <c r="F61" s="70" t="s">
        <v>29</v>
      </c>
      <c r="G61" s="70">
        <f t="shared" ref="G61:Q61" si="25">G62+G66</f>
        <v>0</v>
      </c>
      <c r="H61" s="70">
        <f t="shared" si="25"/>
        <v>0</v>
      </c>
      <c r="I61" s="70">
        <f t="shared" si="25"/>
        <v>0</v>
      </c>
      <c r="J61" s="70">
        <f t="shared" si="25"/>
        <v>0</v>
      </c>
      <c r="K61" s="70">
        <f t="shared" si="25"/>
        <v>0</v>
      </c>
      <c r="L61" s="70">
        <f t="shared" si="25"/>
        <v>0</v>
      </c>
      <c r="M61" s="70">
        <f t="shared" si="25"/>
        <v>0</v>
      </c>
      <c r="N61" s="70">
        <f t="shared" si="25"/>
        <v>0</v>
      </c>
      <c r="O61" s="70">
        <f t="shared" si="25"/>
        <v>0</v>
      </c>
      <c r="P61" s="70">
        <f t="shared" si="25"/>
        <v>0</v>
      </c>
      <c r="Q61" s="70">
        <f t="shared" si="25"/>
        <v>0</v>
      </c>
      <c r="R61" s="71" t="s">
        <v>29</v>
      </c>
      <c r="S61" s="72">
        <f t="shared" si="5"/>
        <v>0</v>
      </c>
      <c r="T61" s="73">
        <f t="shared" si="2"/>
        <v>0</v>
      </c>
      <c r="U61" s="74" t="str">
        <f t="shared" si="3"/>
        <v>-</v>
      </c>
      <c r="V61" s="16" t="s">
        <v>29</v>
      </c>
      <c r="W61" s="15"/>
      <c r="Y61" s="14"/>
      <c r="AB61" s="14"/>
    </row>
    <row r="62" spans="1:28" ht="39" customHeight="1" x14ac:dyDescent="0.25">
      <c r="A62" s="67" t="s">
        <v>90</v>
      </c>
      <c r="B62" s="18" t="s">
        <v>91</v>
      </c>
      <c r="C62" s="68" t="s">
        <v>28</v>
      </c>
      <c r="D62" s="70">
        <f>D63+D64+D65</f>
        <v>0</v>
      </c>
      <c r="E62" s="70">
        <f>E63+E64+E65</f>
        <v>0</v>
      </c>
      <c r="F62" s="70" t="s">
        <v>29</v>
      </c>
      <c r="G62" s="70">
        <f t="shared" ref="G62:Q62" si="26">G63+G64+G65</f>
        <v>0</v>
      </c>
      <c r="H62" s="70">
        <f t="shared" si="26"/>
        <v>0</v>
      </c>
      <c r="I62" s="70">
        <f t="shared" si="26"/>
        <v>0</v>
      </c>
      <c r="J62" s="70">
        <f t="shared" si="26"/>
        <v>0</v>
      </c>
      <c r="K62" s="70">
        <f t="shared" si="26"/>
        <v>0</v>
      </c>
      <c r="L62" s="70">
        <f t="shared" si="26"/>
        <v>0</v>
      </c>
      <c r="M62" s="70">
        <f t="shared" si="26"/>
        <v>0</v>
      </c>
      <c r="N62" s="70">
        <f t="shared" si="26"/>
        <v>0</v>
      </c>
      <c r="O62" s="70">
        <f t="shared" si="26"/>
        <v>0</v>
      </c>
      <c r="P62" s="70">
        <f t="shared" si="26"/>
        <v>0</v>
      </c>
      <c r="Q62" s="70">
        <f t="shared" si="26"/>
        <v>0</v>
      </c>
      <c r="R62" s="71" t="s">
        <v>29</v>
      </c>
      <c r="S62" s="72">
        <f t="shared" si="5"/>
        <v>0</v>
      </c>
      <c r="T62" s="73">
        <f t="shared" si="2"/>
        <v>0</v>
      </c>
      <c r="U62" s="74" t="str">
        <f t="shared" si="3"/>
        <v>-</v>
      </c>
      <c r="V62" s="16" t="s">
        <v>29</v>
      </c>
      <c r="W62" s="15"/>
      <c r="Y62" s="14"/>
      <c r="AB62" s="14"/>
    </row>
    <row r="63" spans="1:28" ht="39" customHeight="1" x14ac:dyDescent="0.25">
      <c r="A63" s="67" t="s">
        <v>90</v>
      </c>
      <c r="B63" s="18" t="s">
        <v>92</v>
      </c>
      <c r="C63" s="68" t="s">
        <v>28</v>
      </c>
      <c r="D63" s="70">
        <v>0</v>
      </c>
      <c r="E63" s="70">
        <v>0</v>
      </c>
      <c r="F63" s="70" t="s">
        <v>29</v>
      </c>
      <c r="G63" s="70">
        <v>0</v>
      </c>
      <c r="H63" s="70">
        <v>0</v>
      </c>
      <c r="I63" s="70">
        <v>0</v>
      </c>
      <c r="J63" s="70">
        <v>0</v>
      </c>
      <c r="K63" s="70">
        <v>0</v>
      </c>
      <c r="L63" s="70">
        <v>0</v>
      </c>
      <c r="M63" s="70">
        <v>0</v>
      </c>
      <c r="N63" s="70">
        <v>0</v>
      </c>
      <c r="O63" s="70">
        <v>0</v>
      </c>
      <c r="P63" s="70">
        <v>0</v>
      </c>
      <c r="Q63" s="70">
        <v>0</v>
      </c>
      <c r="R63" s="71" t="s">
        <v>29</v>
      </c>
      <c r="S63" s="72">
        <f t="shared" si="5"/>
        <v>0</v>
      </c>
      <c r="T63" s="73">
        <f t="shared" si="2"/>
        <v>0</v>
      </c>
      <c r="U63" s="74" t="str">
        <f t="shared" si="3"/>
        <v>-</v>
      </c>
      <c r="V63" s="16" t="s">
        <v>29</v>
      </c>
      <c r="W63" s="15"/>
      <c r="Y63" s="14"/>
      <c r="AB63" s="14"/>
    </row>
    <row r="64" spans="1:28" ht="39" customHeight="1" x14ac:dyDescent="0.25">
      <c r="A64" s="67" t="s">
        <v>90</v>
      </c>
      <c r="B64" s="18" t="s">
        <v>93</v>
      </c>
      <c r="C64" s="68" t="s">
        <v>28</v>
      </c>
      <c r="D64" s="76">
        <v>0</v>
      </c>
      <c r="E64" s="76">
        <v>0</v>
      </c>
      <c r="F64" s="70" t="s">
        <v>29</v>
      </c>
      <c r="G64" s="76">
        <v>0</v>
      </c>
      <c r="H64" s="76">
        <v>0</v>
      </c>
      <c r="I64" s="76">
        <v>0</v>
      </c>
      <c r="J64" s="76">
        <v>0</v>
      </c>
      <c r="K64" s="76">
        <v>0</v>
      </c>
      <c r="L64" s="76">
        <v>0</v>
      </c>
      <c r="M64" s="76">
        <v>0</v>
      </c>
      <c r="N64" s="76">
        <v>0</v>
      </c>
      <c r="O64" s="76">
        <v>0</v>
      </c>
      <c r="P64" s="76">
        <v>0</v>
      </c>
      <c r="Q64" s="76">
        <v>0</v>
      </c>
      <c r="R64" s="71" t="s">
        <v>29</v>
      </c>
      <c r="S64" s="72">
        <f t="shared" si="5"/>
        <v>0</v>
      </c>
      <c r="T64" s="73">
        <f t="shared" si="2"/>
        <v>0</v>
      </c>
      <c r="U64" s="74" t="str">
        <f t="shared" si="3"/>
        <v>-</v>
      </c>
      <c r="V64" s="16" t="s">
        <v>29</v>
      </c>
      <c r="W64" s="15"/>
      <c r="Y64" s="14"/>
      <c r="AB64" s="14"/>
    </row>
    <row r="65" spans="1:28" ht="39" customHeight="1" x14ac:dyDescent="0.25">
      <c r="A65" s="67" t="s">
        <v>90</v>
      </c>
      <c r="B65" s="18" t="s">
        <v>94</v>
      </c>
      <c r="C65" s="68" t="s">
        <v>28</v>
      </c>
      <c r="D65" s="76">
        <v>0</v>
      </c>
      <c r="E65" s="76">
        <v>0</v>
      </c>
      <c r="F65" s="70" t="s">
        <v>29</v>
      </c>
      <c r="G65" s="76">
        <v>0</v>
      </c>
      <c r="H65" s="76">
        <v>0</v>
      </c>
      <c r="I65" s="76">
        <v>0</v>
      </c>
      <c r="J65" s="76">
        <v>0</v>
      </c>
      <c r="K65" s="76">
        <v>0</v>
      </c>
      <c r="L65" s="76">
        <v>0</v>
      </c>
      <c r="M65" s="76">
        <v>0</v>
      </c>
      <c r="N65" s="76">
        <v>0</v>
      </c>
      <c r="O65" s="76">
        <v>0</v>
      </c>
      <c r="P65" s="76">
        <v>0</v>
      </c>
      <c r="Q65" s="76">
        <v>0</v>
      </c>
      <c r="R65" s="71" t="s">
        <v>29</v>
      </c>
      <c r="S65" s="72">
        <f t="shared" si="5"/>
        <v>0</v>
      </c>
      <c r="T65" s="73">
        <f t="shared" si="2"/>
        <v>0</v>
      </c>
      <c r="U65" s="74" t="str">
        <f t="shared" si="3"/>
        <v>-</v>
      </c>
      <c r="V65" s="16" t="s">
        <v>29</v>
      </c>
      <c r="W65" s="15"/>
      <c r="Y65" s="14"/>
      <c r="AB65" s="14"/>
    </row>
    <row r="66" spans="1:28" ht="39" customHeight="1" x14ac:dyDescent="0.25">
      <c r="A66" s="67" t="s">
        <v>95</v>
      </c>
      <c r="B66" s="18" t="s">
        <v>96</v>
      </c>
      <c r="C66" s="68" t="s">
        <v>28</v>
      </c>
      <c r="D66" s="76">
        <f>D67+D68+D69</f>
        <v>0</v>
      </c>
      <c r="E66" s="76">
        <f t="shared" ref="E66:Q66" si="27">E67+E68+E69</f>
        <v>0</v>
      </c>
      <c r="F66" s="70" t="s">
        <v>29</v>
      </c>
      <c r="G66" s="76">
        <f t="shared" si="27"/>
        <v>0</v>
      </c>
      <c r="H66" s="76">
        <f t="shared" si="27"/>
        <v>0</v>
      </c>
      <c r="I66" s="76">
        <f t="shared" si="27"/>
        <v>0</v>
      </c>
      <c r="J66" s="76">
        <f t="shared" si="27"/>
        <v>0</v>
      </c>
      <c r="K66" s="76">
        <f t="shared" si="27"/>
        <v>0</v>
      </c>
      <c r="L66" s="76">
        <f t="shared" si="27"/>
        <v>0</v>
      </c>
      <c r="M66" s="76">
        <f t="shared" si="27"/>
        <v>0</v>
      </c>
      <c r="N66" s="76">
        <f t="shared" si="27"/>
        <v>0</v>
      </c>
      <c r="O66" s="76">
        <f t="shared" si="27"/>
        <v>0</v>
      </c>
      <c r="P66" s="76">
        <f t="shared" si="27"/>
        <v>0</v>
      </c>
      <c r="Q66" s="76">
        <f t="shared" si="27"/>
        <v>0</v>
      </c>
      <c r="R66" s="71" t="s">
        <v>29</v>
      </c>
      <c r="S66" s="72">
        <f t="shared" si="5"/>
        <v>0</v>
      </c>
      <c r="T66" s="73">
        <f t="shared" si="2"/>
        <v>0</v>
      </c>
      <c r="U66" s="74" t="str">
        <f t="shared" si="3"/>
        <v>-</v>
      </c>
      <c r="V66" s="16" t="s">
        <v>29</v>
      </c>
      <c r="W66" s="15"/>
      <c r="Y66" s="14"/>
      <c r="AB66" s="14"/>
    </row>
    <row r="67" spans="1:28" ht="39" customHeight="1" x14ac:dyDescent="0.25">
      <c r="A67" s="67" t="s">
        <v>95</v>
      </c>
      <c r="B67" s="18" t="s">
        <v>92</v>
      </c>
      <c r="C67" s="68" t="s">
        <v>28</v>
      </c>
      <c r="D67" s="76">
        <v>0</v>
      </c>
      <c r="E67" s="76">
        <v>0</v>
      </c>
      <c r="F67" s="70" t="s">
        <v>29</v>
      </c>
      <c r="G67" s="76">
        <v>0</v>
      </c>
      <c r="H67" s="76">
        <v>0</v>
      </c>
      <c r="I67" s="76">
        <v>0</v>
      </c>
      <c r="J67" s="76">
        <v>0</v>
      </c>
      <c r="K67" s="76">
        <v>0</v>
      </c>
      <c r="L67" s="76">
        <v>0</v>
      </c>
      <c r="M67" s="76">
        <v>0</v>
      </c>
      <c r="N67" s="76">
        <v>0</v>
      </c>
      <c r="O67" s="76">
        <v>0</v>
      </c>
      <c r="P67" s="76">
        <v>0</v>
      </c>
      <c r="Q67" s="76">
        <v>0</v>
      </c>
      <c r="R67" s="71" t="s">
        <v>29</v>
      </c>
      <c r="S67" s="72">
        <f t="shared" si="5"/>
        <v>0</v>
      </c>
      <c r="T67" s="73">
        <f t="shared" si="2"/>
        <v>0</v>
      </c>
      <c r="U67" s="74" t="str">
        <f t="shared" si="3"/>
        <v>-</v>
      </c>
      <c r="V67" s="16" t="s">
        <v>29</v>
      </c>
      <c r="W67" s="15"/>
      <c r="Y67" s="14"/>
      <c r="AB67" s="14"/>
    </row>
    <row r="68" spans="1:28" ht="39" customHeight="1" x14ac:dyDescent="0.25">
      <c r="A68" s="67" t="s">
        <v>95</v>
      </c>
      <c r="B68" s="18" t="s">
        <v>93</v>
      </c>
      <c r="C68" s="68" t="s">
        <v>28</v>
      </c>
      <c r="D68" s="76">
        <v>0</v>
      </c>
      <c r="E68" s="76">
        <v>0</v>
      </c>
      <c r="F68" s="70" t="s">
        <v>29</v>
      </c>
      <c r="G68" s="76">
        <v>0</v>
      </c>
      <c r="H68" s="76">
        <v>0</v>
      </c>
      <c r="I68" s="76">
        <v>0</v>
      </c>
      <c r="J68" s="76">
        <v>0</v>
      </c>
      <c r="K68" s="76">
        <v>0</v>
      </c>
      <c r="L68" s="76">
        <v>0</v>
      </c>
      <c r="M68" s="76">
        <v>0</v>
      </c>
      <c r="N68" s="76">
        <v>0</v>
      </c>
      <c r="O68" s="76">
        <v>0</v>
      </c>
      <c r="P68" s="76">
        <v>0</v>
      </c>
      <c r="Q68" s="76">
        <v>0</v>
      </c>
      <c r="R68" s="71" t="s">
        <v>29</v>
      </c>
      <c r="S68" s="72">
        <f t="shared" si="5"/>
        <v>0</v>
      </c>
      <c r="T68" s="73">
        <f t="shared" si="2"/>
        <v>0</v>
      </c>
      <c r="U68" s="74" t="str">
        <f t="shared" si="3"/>
        <v>-</v>
      </c>
      <c r="V68" s="16" t="s">
        <v>29</v>
      </c>
      <c r="W68" s="15"/>
      <c r="Y68" s="14"/>
      <c r="AB68" s="14"/>
    </row>
    <row r="69" spans="1:28" ht="39" customHeight="1" x14ac:dyDescent="0.25">
      <c r="A69" s="67" t="s">
        <v>95</v>
      </c>
      <c r="B69" s="18" t="s">
        <v>94</v>
      </c>
      <c r="C69" s="68" t="s">
        <v>28</v>
      </c>
      <c r="D69" s="70">
        <v>0</v>
      </c>
      <c r="E69" s="70">
        <v>0</v>
      </c>
      <c r="F69" s="70" t="s">
        <v>29</v>
      </c>
      <c r="G69" s="70">
        <v>0</v>
      </c>
      <c r="H69" s="70">
        <v>0</v>
      </c>
      <c r="I69" s="70">
        <v>0</v>
      </c>
      <c r="J69" s="70">
        <v>0</v>
      </c>
      <c r="K69" s="70">
        <v>0</v>
      </c>
      <c r="L69" s="70">
        <v>0</v>
      </c>
      <c r="M69" s="70">
        <v>0</v>
      </c>
      <c r="N69" s="70">
        <v>0</v>
      </c>
      <c r="O69" s="70">
        <v>0</v>
      </c>
      <c r="P69" s="70">
        <v>0</v>
      </c>
      <c r="Q69" s="70">
        <v>0</v>
      </c>
      <c r="R69" s="71" t="s">
        <v>29</v>
      </c>
      <c r="S69" s="72">
        <f t="shared" si="5"/>
        <v>0</v>
      </c>
      <c r="T69" s="73">
        <f t="shared" si="2"/>
        <v>0</v>
      </c>
      <c r="U69" s="74" t="str">
        <f t="shared" si="3"/>
        <v>-</v>
      </c>
      <c r="V69" s="16" t="s">
        <v>29</v>
      </c>
      <c r="W69" s="15"/>
      <c r="Y69" s="14"/>
      <c r="AB69" s="14"/>
    </row>
    <row r="70" spans="1:28" ht="39" customHeight="1" x14ac:dyDescent="0.25">
      <c r="A70" s="67" t="s">
        <v>97</v>
      </c>
      <c r="B70" s="18" t="s">
        <v>98</v>
      </c>
      <c r="C70" s="68" t="s">
        <v>28</v>
      </c>
      <c r="D70" s="70">
        <f>D71+D72</f>
        <v>0</v>
      </c>
      <c r="E70" s="70">
        <f t="shared" ref="E70:Q70" si="28">E71+E72</f>
        <v>0.76496950999999991</v>
      </c>
      <c r="F70" s="70" t="s">
        <v>29</v>
      </c>
      <c r="G70" s="70">
        <f t="shared" si="28"/>
        <v>9.0963023446219107E-2</v>
      </c>
      <c r="H70" s="70">
        <f t="shared" si="28"/>
        <v>0</v>
      </c>
      <c r="I70" s="70">
        <f t="shared" si="28"/>
        <v>7.6810000000000003E-2</v>
      </c>
      <c r="J70" s="70">
        <f t="shared" si="28"/>
        <v>0</v>
      </c>
      <c r="K70" s="70">
        <f t="shared" si="28"/>
        <v>7.6810000000000003E-2</v>
      </c>
      <c r="L70" s="70">
        <f t="shared" si="28"/>
        <v>0</v>
      </c>
      <c r="M70" s="70">
        <f t="shared" si="28"/>
        <v>0</v>
      </c>
      <c r="N70" s="70">
        <f t="shared" si="28"/>
        <v>0</v>
      </c>
      <c r="O70" s="70">
        <f t="shared" si="28"/>
        <v>0</v>
      </c>
      <c r="P70" s="70">
        <f t="shared" si="28"/>
        <v>0</v>
      </c>
      <c r="Q70" s="70">
        <f t="shared" si="28"/>
        <v>0</v>
      </c>
      <c r="R70" s="71" t="s">
        <v>29</v>
      </c>
      <c r="S70" s="72">
        <f t="shared" si="5"/>
        <v>1.4153023446219104E-2</v>
      </c>
      <c r="T70" s="73">
        <f t="shared" si="2"/>
        <v>7.6810000000000003E-2</v>
      </c>
      <c r="U70" s="74" t="str">
        <f t="shared" si="3"/>
        <v>-</v>
      </c>
      <c r="V70" s="16" t="s">
        <v>29</v>
      </c>
      <c r="W70" s="15"/>
      <c r="Y70" s="14"/>
      <c r="AB70" s="14"/>
    </row>
    <row r="71" spans="1:28" ht="39" customHeight="1" x14ac:dyDescent="0.25">
      <c r="A71" s="67" t="s">
        <v>99</v>
      </c>
      <c r="B71" s="18" t="s">
        <v>100</v>
      </c>
      <c r="C71" s="68" t="s">
        <v>28</v>
      </c>
      <c r="D71" s="70">
        <v>0</v>
      </c>
      <c r="E71" s="70">
        <v>0</v>
      </c>
      <c r="F71" s="70" t="s">
        <v>29</v>
      </c>
      <c r="G71" s="70">
        <v>0</v>
      </c>
      <c r="H71" s="70">
        <v>0</v>
      </c>
      <c r="I71" s="70">
        <v>0</v>
      </c>
      <c r="J71" s="70">
        <v>0</v>
      </c>
      <c r="K71" s="70">
        <v>0</v>
      </c>
      <c r="L71" s="70">
        <v>0</v>
      </c>
      <c r="M71" s="70">
        <v>0</v>
      </c>
      <c r="N71" s="70">
        <v>0</v>
      </c>
      <c r="O71" s="70">
        <v>0</v>
      </c>
      <c r="P71" s="70">
        <v>0</v>
      </c>
      <c r="Q71" s="70">
        <v>0</v>
      </c>
      <c r="R71" s="71" t="s">
        <v>29</v>
      </c>
      <c r="S71" s="72">
        <f t="shared" si="5"/>
        <v>0</v>
      </c>
      <c r="T71" s="73">
        <f t="shared" si="2"/>
        <v>0</v>
      </c>
      <c r="U71" s="74" t="str">
        <f t="shared" si="3"/>
        <v>-</v>
      </c>
      <c r="V71" s="16" t="s">
        <v>29</v>
      </c>
      <c r="W71" s="15"/>
      <c r="Y71" s="14"/>
      <c r="AB71" s="14"/>
    </row>
    <row r="72" spans="1:28" ht="39" customHeight="1" x14ac:dyDescent="0.25">
      <c r="A72" s="67" t="s">
        <v>101</v>
      </c>
      <c r="B72" s="18" t="s">
        <v>102</v>
      </c>
      <c r="C72" s="68" t="s">
        <v>28</v>
      </c>
      <c r="D72" s="70">
        <f>SUM(D73:D74)</f>
        <v>0</v>
      </c>
      <c r="E72" s="70">
        <f>SUM(E73:E74)</f>
        <v>0.76496950999999991</v>
      </c>
      <c r="F72" s="70" t="s">
        <v>29</v>
      </c>
      <c r="G72" s="70">
        <f t="shared" ref="G72:Q72" si="29">SUM(G73:G74)</f>
        <v>9.0963023446219107E-2</v>
      </c>
      <c r="H72" s="70">
        <f t="shared" si="29"/>
        <v>0</v>
      </c>
      <c r="I72" s="70">
        <f t="shared" si="29"/>
        <v>7.6810000000000003E-2</v>
      </c>
      <c r="J72" s="70">
        <f t="shared" si="29"/>
        <v>0</v>
      </c>
      <c r="K72" s="70">
        <f t="shared" si="29"/>
        <v>7.6810000000000003E-2</v>
      </c>
      <c r="L72" s="70">
        <f t="shared" si="29"/>
        <v>0</v>
      </c>
      <c r="M72" s="70">
        <f t="shared" si="29"/>
        <v>0</v>
      </c>
      <c r="N72" s="70">
        <f t="shared" si="29"/>
        <v>0</v>
      </c>
      <c r="O72" s="70">
        <f t="shared" si="29"/>
        <v>0</v>
      </c>
      <c r="P72" s="70">
        <f t="shared" si="29"/>
        <v>0</v>
      </c>
      <c r="Q72" s="70">
        <f t="shared" si="29"/>
        <v>0</v>
      </c>
      <c r="R72" s="71" t="s">
        <v>29</v>
      </c>
      <c r="S72" s="72">
        <f t="shared" si="5"/>
        <v>1.4153023446219104E-2</v>
      </c>
      <c r="T72" s="73">
        <f t="shared" si="2"/>
        <v>7.6810000000000003E-2</v>
      </c>
      <c r="U72" s="74" t="str">
        <f t="shared" si="3"/>
        <v>-</v>
      </c>
      <c r="V72" s="16" t="s">
        <v>29</v>
      </c>
      <c r="W72" s="15"/>
      <c r="Y72" s="14"/>
      <c r="AB72" s="14"/>
    </row>
    <row r="73" spans="1:28" ht="96.75" customHeight="1" x14ac:dyDescent="0.25">
      <c r="A73" s="67" t="s">
        <v>101</v>
      </c>
      <c r="B73" s="18" t="s">
        <v>375</v>
      </c>
      <c r="C73" s="68" t="s">
        <v>279</v>
      </c>
      <c r="D73" s="70" t="s">
        <v>29</v>
      </c>
      <c r="E73" s="70">
        <v>2.8400000000000001E-3</v>
      </c>
      <c r="F73" s="70" t="s">
        <v>29</v>
      </c>
      <c r="G73" s="70">
        <v>9.0963023446219107E-2</v>
      </c>
      <c r="H73" s="72">
        <f t="shared" ref="H73:H74" si="30">IF(J73="нд","нд",(J73+L73+N73+P73))</f>
        <v>0</v>
      </c>
      <c r="I73" s="70">
        <f t="shared" ref="I73:I74" si="31">K73+M73+O73+Q73</f>
        <v>7.6810000000000003E-2</v>
      </c>
      <c r="J73" s="70">
        <v>0</v>
      </c>
      <c r="K73" s="70">
        <v>7.6810000000000003E-2</v>
      </c>
      <c r="L73" s="70">
        <v>0</v>
      </c>
      <c r="M73" s="70">
        <v>0</v>
      </c>
      <c r="N73" s="70">
        <v>0</v>
      </c>
      <c r="O73" s="70">
        <v>0</v>
      </c>
      <c r="P73" s="70">
        <v>0</v>
      </c>
      <c r="Q73" s="70">
        <v>0</v>
      </c>
      <c r="R73" s="71" t="s">
        <v>29</v>
      </c>
      <c r="S73" s="72">
        <f t="shared" si="5"/>
        <v>1.4153023446219104E-2</v>
      </c>
      <c r="T73" s="73">
        <f t="shared" si="2"/>
        <v>7.6810000000000003E-2</v>
      </c>
      <c r="U73" s="74" t="str">
        <f t="shared" si="3"/>
        <v>-</v>
      </c>
      <c r="V73" s="16" t="s">
        <v>81</v>
      </c>
      <c r="W73" s="15"/>
      <c r="Y73" s="14"/>
      <c r="Z73" s="17"/>
      <c r="AB73" s="14"/>
    </row>
    <row r="74" spans="1:28" ht="96.75" customHeight="1" x14ac:dyDescent="0.25">
      <c r="A74" s="67" t="s">
        <v>101</v>
      </c>
      <c r="B74" s="18" t="s">
        <v>376</v>
      </c>
      <c r="C74" s="68" t="s">
        <v>280</v>
      </c>
      <c r="D74" s="70" t="s">
        <v>29</v>
      </c>
      <c r="E74" s="70">
        <v>0.76212950999999995</v>
      </c>
      <c r="F74" s="70" t="s">
        <v>29</v>
      </c>
      <c r="G74" s="70">
        <v>0</v>
      </c>
      <c r="H74" s="72">
        <f t="shared" si="30"/>
        <v>0</v>
      </c>
      <c r="I74" s="70">
        <f t="shared" si="31"/>
        <v>0</v>
      </c>
      <c r="J74" s="70">
        <v>0</v>
      </c>
      <c r="K74" s="70">
        <v>0</v>
      </c>
      <c r="L74" s="70">
        <v>0</v>
      </c>
      <c r="M74" s="70">
        <v>0</v>
      </c>
      <c r="N74" s="70">
        <v>0</v>
      </c>
      <c r="O74" s="70">
        <v>0</v>
      </c>
      <c r="P74" s="70">
        <v>0</v>
      </c>
      <c r="Q74" s="70">
        <v>0</v>
      </c>
      <c r="R74" s="71" t="s">
        <v>29</v>
      </c>
      <c r="S74" s="72">
        <f t="shared" si="5"/>
        <v>0</v>
      </c>
      <c r="T74" s="73">
        <f t="shared" si="2"/>
        <v>0</v>
      </c>
      <c r="U74" s="74" t="str">
        <f t="shared" si="3"/>
        <v>-</v>
      </c>
      <c r="V74" s="16" t="s">
        <v>29</v>
      </c>
      <c r="W74" s="15"/>
      <c r="Y74" s="14"/>
      <c r="Z74" s="17"/>
      <c r="AB74" s="14"/>
    </row>
    <row r="75" spans="1:28" ht="39" customHeight="1" x14ac:dyDescent="0.25">
      <c r="A75" s="67" t="s">
        <v>103</v>
      </c>
      <c r="B75" s="18" t="s">
        <v>104</v>
      </c>
      <c r="C75" s="68" t="s">
        <v>28</v>
      </c>
      <c r="D75" s="76">
        <f>D76+D80+D85+D89</f>
        <v>243.85225141242938</v>
      </c>
      <c r="E75" s="76">
        <f>E76+E80+E85+E89</f>
        <v>560.5291750457252</v>
      </c>
      <c r="F75" s="70" t="s">
        <v>29</v>
      </c>
      <c r="G75" s="76">
        <f t="shared" ref="G75:Q75" si="32">G76+G80+G85+G89</f>
        <v>1398.766823811447</v>
      </c>
      <c r="H75" s="76">
        <f t="shared" si="32"/>
        <v>1228.3452550477691</v>
      </c>
      <c r="I75" s="76">
        <f t="shared" si="32"/>
        <v>92.738188219999998</v>
      </c>
      <c r="J75" s="76">
        <f t="shared" si="32"/>
        <v>30.6</v>
      </c>
      <c r="K75" s="76">
        <f t="shared" si="32"/>
        <v>31.535723319999999</v>
      </c>
      <c r="L75" s="76">
        <f t="shared" si="32"/>
        <v>155</v>
      </c>
      <c r="M75" s="76">
        <f t="shared" si="32"/>
        <v>61.202464899999995</v>
      </c>
      <c r="N75" s="76">
        <f t="shared" si="32"/>
        <v>319</v>
      </c>
      <c r="O75" s="76">
        <f t="shared" si="32"/>
        <v>0</v>
      </c>
      <c r="P75" s="76">
        <f t="shared" si="32"/>
        <v>723.74525504776898</v>
      </c>
      <c r="Q75" s="76">
        <f t="shared" si="32"/>
        <v>0</v>
      </c>
      <c r="R75" s="71" t="s">
        <v>29</v>
      </c>
      <c r="S75" s="72">
        <f t="shared" si="5"/>
        <v>1306.028635591447</v>
      </c>
      <c r="T75" s="73">
        <f t="shared" si="2"/>
        <v>-92.861811779999996</v>
      </c>
      <c r="U75" s="74">
        <f t="shared" si="3"/>
        <v>-0.5003330376077586</v>
      </c>
      <c r="V75" s="16" t="s">
        <v>29</v>
      </c>
      <c r="W75" s="15"/>
      <c r="Y75" s="14"/>
      <c r="AB75" s="14"/>
    </row>
    <row r="76" spans="1:28" ht="39" customHeight="1" x14ac:dyDescent="0.25">
      <c r="A76" s="67" t="s">
        <v>105</v>
      </c>
      <c r="B76" s="18" t="s">
        <v>106</v>
      </c>
      <c r="C76" s="68" t="s">
        <v>28</v>
      </c>
      <c r="D76" s="76">
        <f>D77+D78</f>
        <v>0</v>
      </c>
      <c r="E76" s="76">
        <f t="shared" ref="E76:Q76" si="33">E77+E78</f>
        <v>0.44255088999999997</v>
      </c>
      <c r="F76" s="70" t="s">
        <v>29</v>
      </c>
      <c r="G76" s="76">
        <f t="shared" si="33"/>
        <v>0</v>
      </c>
      <c r="H76" s="76">
        <f t="shared" si="33"/>
        <v>0</v>
      </c>
      <c r="I76" s="76">
        <f t="shared" si="33"/>
        <v>0</v>
      </c>
      <c r="J76" s="76">
        <f t="shared" si="33"/>
        <v>0</v>
      </c>
      <c r="K76" s="76">
        <f t="shared" si="33"/>
        <v>0</v>
      </c>
      <c r="L76" s="76">
        <f t="shared" si="33"/>
        <v>0</v>
      </c>
      <c r="M76" s="76">
        <f t="shared" si="33"/>
        <v>0</v>
      </c>
      <c r="N76" s="76">
        <f t="shared" si="33"/>
        <v>0</v>
      </c>
      <c r="O76" s="76">
        <f t="shared" si="33"/>
        <v>0</v>
      </c>
      <c r="P76" s="76">
        <f t="shared" si="33"/>
        <v>0</v>
      </c>
      <c r="Q76" s="76">
        <f t="shared" si="33"/>
        <v>0</v>
      </c>
      <c r="R76" s="71" t="s">
        <v>29</v>
      </c>
      <c r="S76" s="72">
        <f t="shared" si="5"/>
        <v>0</v>
      </c>
      <c r="T76" s="73">
        <f t="shared" si="2"/>
        <v>0</v>
      </c>
      <c r="U76" s="74" t="str">
        <f t="shared" si="3"/>
        <v>-</v>
      </c>
      <c r="V76" s="16" t="s">
        <v>29</v>
      </c>
      <c r="W76" s="15"/>
      <c r="Y76" s="14"/>
      <c r="AB76" s="14"/>
    </row>
    <row r="77" spans="1:28" ht="39" customHeight="1" x14ac:dyDescent="0.25">
      <c r="A77" s="67" t="s">
        <v>107</v>
      </c>
      <c r="B77" s="18" t="s">
        <v>108</v>
      </c>
      <c r="C77" s="68" t="s">
        <v>28</v>
      </c>
      <c r="D77" s="70">
        <v>0</v>
      </c>
      <c r="E77" s="70">
        <v>0</v>
      </c>
      <c r="F77" s="70" t="s">
        <v>29</v>
      </c>
      <c r="G77" s="70">
        <v>0</v>
      </c>
      <c r="H77" s="70">
        <v>0</v>
      </c>
      <c r="I77" s="70">
        <v>0</v>
      </c>
      <c r="J77" s="70">
        <v>0</v>
      </c>
      <c r="K77" s="70">
        <v>0</v>
      </c>
      <c r="L77" s="70">
        <v>0</v>
      </c>
      <c r="M77" s="70">
        <v>0</v>
      </c>
      <c r="N77" s="70">
        <v>0</v>
      </c>
      <c r="O77" s="70">
        <v>0</v>
      </c>
      <c r="P77" s="70">
        <v>0</v>
      </c>
      <c r="Q77" s="70">
        <v>0</v>
      </c>
      <c r="R77" s="71" t="s">
        <v>29</v>
      </c>
      <c r="S77" s="72">
        <f t="shared" si="5"/>
        <v>0</v>
      </c>
      <c r="T77" s="73">
        <f t="shared" si="2"/>
        <v>0</v>
      </c>
      <c r="U77" s="74" t="str">
        <f t="shared" si="3"/>
        <v>-</v>
      </c>
      <c r="V77" s="16" t="s">
        <v>29</v>
      </c>
      <c r="W77" s="15"/>
      <c r="Y77" s="14"/>
      <c r="AB77" s="14"/>
    </row>
    <row r="78" spans="1:28" ht="39" customHeight="1" x14ac:dyDescent="0.25">
      <c r="A78" s="67" t="s">
        <v>109</v>
      </c>
      <c r="B78" s="18" t="s">
        <v>110</v>
      </c>
      <c r="C78" s="68" t="s">
        <v>28</v>
      </c>
      <c r="D78" s="70">
        <f>SUM(D79)</f>
        <v>0</v>
      </c>
      <c r="E78" s="70">
        <f>SUM(E79)</f>
        <v>0.44255088999999997</v>
      </c>
      <c r="F78" s="70" t="s">
        <v>29</v>
      </c>
      <c r="G78" s="70">
        <f>SUM(G79)</f>
        <v>0</v>
      </c>
      <c r="H78" s="70">
        <f t="shared" ref="H78:Q78" si="34">SUM(H79)</f>
        <v>0</v>
      </c>
      <c r="I78" s="70">
        <f t="shared" si="34"/>
        <v>0</v>
      </c>
      <c r="J78" s="70">
        <f t="shared" si="34"/>
        <v>0</v>
      </c>
      <c r="K78" s="70">
        <f t="shared" si="34"/>
        <v>0</v>
      </c>
      <c r="L78" s="70">
        <f t="shared" si="34"/>
        <v>0</v>
      </c>
      <c r="M78" s="70">
        <f t="shared" si="34"/>
        <v>0</v>
      </c>
      <c r="N78" s="70">
        <f t="shared" si="34"/>
        <v>0</v>
      </c>
      <c r="O78" s="70">
        <f t="shared" si="34"/>
        <v>0</v>
      </c>
      <c r="P78" s="70">
        <f t="shared" si="34"/>
        <v>0</v>
      </c>
      <c r="Q78" s="70">
        <f t="shared" si="34"/>
        <v>0</v>
      </c>
      <c r="R78" s="71" t="s">
        <v>29</v>
      </c>
      <c r="S78" s="72">
        <f t="shared" si="5"/>
        <v>0</v>
      </c>
      <c r="T78" s="73">
        <f t="shared" si="2"/>
        <v>0</v>
      </c>
      <c r="U78" s="74" t="str">
        <f t="shared" si="3"/>
        <v>-</v>
      </c>
      <c r="V78" s="16" t="s">
        <v>29</v>
      </c>
      <c r="W78" s="15"/>
      <c r="Y78" s="14"/>
      <c r="AB78" s="14"/>
    </row>
    <row r="79" spans="1:28" ht="96.75" customHeight="1" x14ac:dyDescent="0.25">
      <c r="A79" s="67" t="s">
        <v>109</v>
      </c>
      <c r="B79" s="18" t="s">
        <v>377</v>
      </c>
      <c r="C79" s="68" t="s">
        <v>281</v>
      </c>
      <c r="D79" s="70" t="s">
        <v>29</v>
      </c>
      <c r="E79" s="70">
        <v>0.44255088999999997</v>
      </c>
      <c r="F79" s="70" t="s">
        <v>29</v>
      </c>
      <c r="G79" s="70">
        <v>0</v>
      </c>
      <c r="H79" s="72" t="str">
        <f t="shared" ref="H79" si="35">IF(J79="нд","нд",(J79+L79+N79+P79))</f>
        <v>нд</v>
      </c>
      <c r="I79" s="70">
        <f t="shared" ref="I79" si="36">K79+M79+O79+Q79</f>
        <v>0</v>
      </c>
      <c r="J79" s="70" t="s">
        <v>29</v>
      </c>
      <c r="K79" s="70">
        <v>0</v>
      </c>
      <c r="L79" s="70" t="s">
        <v>29</v>
      </c>
      <c r="M79" s="70">
        <v>0</v>
      </c>
      <c r="N79" s="70" t="s">
        <v>29</v>
      </c>
      <c r="O79" s="70">
        <v>0</v>
      </c>
      <c r="P79" s="70" t="s">
        <v>29</v>
      </c>
      <c r="Q79" s="70">
        <v>0</v>
      </c>
      <c r="R79" s="71" t="s">
        <v>29</v>
      </c>
      <c r="S79" s="72" t="str">
        <f t="shared" si="5"/>
        <v>нд</v>
      </c>
      <c r="T79" s="73" t="str">
        <f t="shared" si="2"/>
        <v>нд</v>
      </c>
      <c r="U79" s="74" t="str">
        <f t="shared" si="3"/>
        <v>нд</v>
      </c>
      <c r="V79" s="16" t="s">
        <v>29</v>
      </c>
      <c r="W79" s="15"/>
      <c r="Y79" s="14"/>
      <c r="Z79" s="17"/>
      <c r="AB79" s="14"/>
    </row>
    <row r="80" spans="1:28" ht="39" customHeight="1" x14ac:dyDescent="0.25">
      <c r="A80" s="67" t="s">
        <v>111</v>
      </c>
      <c r="B80" s="18" t="s">
        <v>112</v>
      </c>
      <c r="C80" s="68" t="s">
        <v>28</v>
      </c>
      <c r="D80" s="70">
        <f>D81+D84</f>
        <v>61.647084745762719</v>
      </c>
      <c r="E80" s="70">
        <f>E81+E84</f>
        <v>290.52320603999999</v>
      </c>
      <c r="F80" s="70" t="s">
        <v>29</v>
      </c>
      <c r="G80" s="70">
        <f t="shared" ref="G80:Q80" si="37">G81+G84</f>
        <v>298.58924395999964</v>
      </c>
      <c r="H80" s="70">
        <f t="shared" si="37"/>
        <v>150.98052171776899</v>
      </c>
      <c r="I80" s="70">
        <f t="shared" si="37"/>
        <v>88.827195379999992</v>
      </c>
      <c r="J80" s="70">
        <f t="shared" si="37"/>
        <v>30.6</v>
      </c>
      <c r="K80" s="70">
        <f t="shared" si="37"/>
        <v>27.62473048</v>
      </c>
      <c r="L80" s="70">
        <f t="shared" si="37"/>
        <v>80</v>
      </c>
      <c r="M80" s="70">
        <f t="shared" si="37"/>
        <v>61.202464899999995</v>
      </c>
      <c r="N80" s="70">
        <f t="shared" si="37"/>
        <v>0</v>
      </c>
      <c r="O80" s="70">
        <f t="shared" si="37"/>
        <v>0</v>
      </c>
      <c r="P80" s="70">
        <f t="shared" si="37"/>
        <v>40.380521717769</v>
      </c>
      <c r="Q80" s="70">
        <f t="shared" si="37"/>
        <v>0</v>
      </c>
      <c r="R80" s="71" t="s">
        <v>29</v>
      </c>
      <c r="S80" s="72">
        <f t="shared" si="5"/>
        <v>209.76204857999966</v>
      </c>
      <c r="T80" s="73">
        <f t="shared" si="2"/>
        <v>-21.772804620000002</v>
      </c>
      <c r="U80" s="74">
        <f t="shared" si="3"/>
        <v>-0.19686080126582281</v>
      </c>
      <c r="V80" s="16" t="s">
        <v>29</v>
      </c>
      <c r="W80" s="15"/>
      <c r="Y80" s="14"/>
      <c r="AB80" s="14"/>
    </row>
    <row r="81" spans="1:28" ht="39" customHeight="1" x14ac:dyDescent="0.25">
      <c r="A81" s="67" t="s">
        <v>113</v>
      </c>
      <c r="B81" s="18" t="s">
        <v>114</v>
      </c>
      <c r="C81" s="68" t="s">
        <v>28</v>
      </c>
      <c r="D81" s="70">
        <f>SUM(D82:D83)</f>
        <v>61.647084745762719</v>
      </c>
      <c r="E81" s="70">
        <f>SUM(E82:E83)</f>
        <v>290.52320603999999</v>
      </c>
      <c r="F81" s="70" t="s">
        <v>29</v>
      </c>
      <c r="G81" s="70">
        <f t="shared" ref="G81:Q81" si="38">SUM(G82:G83)</f>
        <v>298.58924395999964</v>
      </c>
      <c r="H81" s="70">
        <f t="shared" si="38"/>
        <v>150.98052171776899</v>
      </c>
      <c r="I81" s="70">
        <f t="shared" si="38"/>
        <v>88.827195379999992</v>
      </c>
      <c r="J81" s="70">
        <f t="shared" si="38"/>
        <v>30.6</v>
      </c>
      <c r="K81" s="70">
        <f t="shared" si="38"/>
        <v>27.62473048</v>
      </c>
      <c r="L81" s="70">
        <f t="shared" si="38"/>
        <v>80</v>
      </c>
      <c r="M81" s="70">
        <f t="shared" si="38"/>
        <v>61.202464899999995</v>
      </c>
      <c r="N81" s="70">
        <f t="shared" si="38"/>
        <v>0</v>
      </c>
      <c r="O81" s="70">
        <f t="shared" si="38"/>
        <v>0</v>
      </c>
      <c r="P81" s="70">
        <f t="shared" si="38"/>
        <v>40.380521717769</v>
      </c>
      <c r="Q81" s="70">
        <f t="shared" si="38"/>
        <v>0</v>
      </c>
      <c r="R81" s="71" t="s">
        <v>29</v>
      </c>
      <c r="S81" s="72">
        <f t="shared" si="5"/>
        <v>209.76204857999966</v>
      </c>
      <c r="T81" s="73">
        <f t="shared" si="2"/>
        <v>-21.772804620000002</v>
      </c>
      <c r="U81" s="74">
        <f t="shared" si="3"/>
        <v>-0.19686080126582281</v>
      </c>
      <c r="V81" s="16" t="s">
        <v>29</v>
      </c>
      <c r="W81" s="15"/>
      <c r="Y81" s="14"/>
      <c r="AB81" s="14"/>
    </row>
    <row r="82" spans="1:28" ht="96.75" customHeight="1" x14ac:dyDescent="0.25">
      <c r="A82" s="67" t="s">
        <v>113</v>
      </c>
      <c r="B82" s="18" t="s">
        <v>378</v>
      </c>
      <c r="C82" s="68" t="s">
        <v>282</v>
      </c>
      <c r="D82" s="70">
        <v>17.126889830508475</v>
      </c>
      <c r="E82" s="70">
        <v>76.146033320000001</v>
      </c>
      <c r="F82" s="70" t="s">
        <v>29</v>
      </c>
      <c r="G82" s="70">
        <v>87.934658346666609</v>
      </c>
      <c r="H82" s="72">
        <f t="shared" ref="H82:H83" si="39">IF(J82="нд","нд",(J82+L82+N82+P82))</f>
        <v>14.475491670374993</v>
      </c>
      <c r="I82" s="70">
        <f t="shared" ref="I82:I83" si="40">K82+M82+O82+Q82</f>
        <v>0</v>
      </c>
      <c r="J82" s="70">
        <v>0</v>
      </c>
      <c r="K82" s="70">
        <v>0</v>
      </c>
      <c r="L82" s="70">
        <v>0</v>
      </c>
      <c r="M82" s="70">
        <v>0</v>
      </c>
      <c r="N82" s="70">
        <v>0</v>
      </c>
      <c r="O82" s="70">
        <v>0</v>
      </c>
      <c r="P82" s="70">
        <v>14.475491670374993</v>
      </c>
      <c r="Q82" s="70">
        <v>0</v>
      </c>
      <c r="R82" s="71" t="s">
        <v>29</v>
      </c>
      <c r="S82" s="72">
        <f t="shared" si="5"/>
        <v>87.934658346666609</v>
      </c>
      <c r="T82" s="73">
        <f t="shared" si="2"/>
        <v>0</v>
      </c>
      <c r="U82" s="74" t="str">
        <f t="shared" si="3"/>
        <v>-</v>
      </c>
      <c r="V82" s="16" t="s">
        <v>29</v>
      </c>
      <c r="W82" s="15"/>
      <c r="Y82" s="14"/>
      <c r="Z82" s="17"/>
      <c r="AB82" s="14"/>
    </row>
    <row r="83" spans="1:28" ht="140.25" customHeight="1" x14ac:dyDescent="0.25">
      <c r="A83" s="67" t="s">
        <v>113</v>
      </c>
      <c r="B83" s="18" t="s">
        <v>379</v>
      </c>
      <c r="C83" s="68" t="s">
        <v>283</v>
      </c>
      <c r="D83" s="70">
        <v>44.520194915254244</v>
      </c>
      <c r="E83" s="70">
        <v>214.37717272</v>
      </c>
      <c r="F83" s="70" t="s">
        <v>29</v>
      </c>
      <c r="G83" s="70">
        <v>210.65458561333301</v>
      </c>
      <c r="H83" s="72">
        <f t="shared" si="39"/>
        <v>136.505030047394</v>
      </c>
      <c r="I83" s="70">
        <f t="shared" si="40"/>
        <v>88.827195379999992</v>
      </c>
      <c r="J83" s="70">
        <v>30.6</v>
      </c>
      <c r="K83" s="70">
        <v>27.62473048</v>
      </c>
      <c r="L83" s="70">
        <v>80</v>
      </c>
      <c r="M83" s="70">
        <v>61.202464899999995</v>
      </c>
      <c r="N83" s="70">
        <v>0</v>
      </c>
      <c r="O83" s="70">
        <v>0</v>
      </c>
      <c r="P83" s="70">
        <v>25.90503004739401</v>
      </c>
      <c r="Q83" s="70">
        <v>0</v>
      </c>
      <c r="R83" s="71" t="s">
        <v>29</v>
      </c>
      <c r="S83" s="72">
        <f t="shared" si="5"/>
        <v>121.82739023333302</v>
      </c>
      <c r="T83" s="73">
        <f t="shared" si="2"/>
        <v>-21.772804620000002</v>
      </c>
      <c r="U83" s="74">
        <f t="shared" si="3"/>
        <v>-0.19686080126582281</v>
      </c>
      <c r="V83" s="16" t="s">
        <v>115</v>
      </c>
      <c r="W83" s="15"/>
      <c r="Y83" s="14"/>
      <c r="Z83" s="17"/>
      <c r="AB83" s="14"/>
    </row>
    <row r="84" spans="1:28" ht="39" customHeight="1" x14ac:dyDescent="0.25">
      <c r="A84" s="67" t="s">
        <v>116</v>
      </c>
      <c r="B84" s="18" t="s">
        <v>117</v>
      </c>
      <c r="C84" s="68" t="s">
        <v>28</v>
      </c>
      <c r="D84" s="70">
        <v>0</v>
      </c>
      <c r="E84" s="70">
        <v>0</v>
      </c>
      <c r="F84" s="70" t="s">
        <v>29</v>
      </c>
      <c r="G84" s="70">
        <v>0</v>
      </c>
      <c r="H84" s="70">
        <v>0</v>
      </c>
      <c r="I84" s="70">
        <v>0</v>
      </c>
      <c r="J84" s="70">
        <v>0</v>
      </c>
      <c r="K84" s="70">
        <v>0</v>
      </c>
      <c r="L84" s="70">
        <v>0</v>
      </c>
      <c r="M84" s="70">
        <v>0</v>
      </c>
      <c r="N84" s="70">
        <v>0</v>
      </c>
      <c r="O84" s="70">
        <v>0</v>
      </c>
      <c r="P84" s="70">
        <v>0</v>
      </c>
      <c r="Q84" s="70">
        <v>0</v>
      </c>
      <c r="R84" s="71" t="s">
        <v>29</v>
      </c>
      <c r="S84" s="72">
        <f t="shared" si="5"/>
        <v>0</v>
      </c>
      <c r="T84" s="73">
        <f t="shared" si="2"/>
        <v>0</v>
      </c>
      <c r="U84" s="74" t="str">
        <f t="shared" si="3"/>
        <v>-</v>
      </c>
      <c r="V84" s="16" t="s">
        <v>29</v>
      </c>
      <c r="W84" s="15"/>
      <c r="Y84" s="14"/>
      <c r="AB84" s="14"/>
    </row>
    <row r="85" spans="1:28" ht="39" customHeight="1" x14ac:dyDescent="0.25">
      <c r="A85" s="67" t="s">
        <v>118</v>
      </c>
      <c r="B85" s="18" t="s">
        <v>119</v>
      </c>
      <c r="C85" s="68" t="s">
        <v>28</v>
      </c>
      <c r="D85" s="70">
        <f>SUM(D86:D88)</f>
        <v>182.20516666666666</v>
      </c>
      <c r="E85" s="70">
        <f>SUM(E86:E88)</f>
        <v>168.09241158572519</v>
      </c>
      <c r="F85" s="70" t="s">
        <v>29</v>
      </c>
      <c r="G85" s="70">
        <f t="shared" ref="G85:Q85" si="41">SUM(G86:G88)</f>
        <v>1091.65984168</v>
      </c>
      <c r="H85" s="70">
        <f t="shared" si="41"/>
        <v>1077.36473333</v>
      </c>
      <c r="I85" s="70">
        <f t="shared" si="41"/>
        <v>3.91099284</v>
      </c>
      <c r="J85" s="70">
        <f t="shared" si="41"/>
        <v>0</v>
      </c>
      <c r="K85" s="70">
        <f t="shared" si="41"/>
        <v>3.91099284</v>
      </c>
      <c r="L85" s="70">
        <f t="shared" si="41"/>
        <v>75</v>
      </c>
      <c r="M85" s="70">
        <f t="shared" si="41"/>
        <v>0</v>
      </c>
      <c r="N85" s="70">
        <f t="shared" si="41"/>
        <v>319</v>
      </c>
      <c r="O85" s="70">
        <f t="shared" si="41"/>
        <v>0</v>
      </c>
      <c r="P85" s="70">
        <f t="shared" si="41"/>
        <v>683.36473332999992</v>
      </c>
      <c r="Q85" s="70">
        <f t="shared" si="41"/>
        <v>0</v>
      </c>
      <c r="R85" s="71" t="s">
        <v>29</v>
      </c>
      <c r="S85" s="72">
        <f t="shared" si="5"/>
        <v>1087.7488488399999</v>
      </c>
      <c r="T85" s="73">
        <f t="shared" si="2"/>
        <v>-71.089007159999994</v>
      </c>
      <c r="U85" s="74">
        <f t="shared" si="3"/>
        <v>-0.9478534287999999</v>
      </c>
      <c r="V85" s="16" t="s">
        <v>29</v>
      </c>
      <c r="W85" s="15"/>
      <c r="Y85" s="14"/>
      <c r="AB85" s="14"/>
    </row>
    <row r="86" spans="1:28" ht="96.75" customHeight="1" x14ac:dyDescent="0.25">
      <c r="A86" s="67" t="s">
        <v>118</v>
      </c>
      <c r="B86" s="18" t="s">
        <v>380</v>
      </c>
      <c r="C86" s="68" t="s">
        <v>284</v>
      </c>
      <c r="D86" s="70">
        <v>18.597816666666667</v>
      </c>
      <c r="E86" s="70">
        <v>115.62984466286487</v>
      </c>
      <c r="F86" s="70" t="s">
        <v>29</v>
      </c>
      <c r="G86" s="70">
        <v>14.29510835000012</v>
      </c>
      <c r="H86" s="72">
        <f t="shared" ref="H86:H88" si="42">IF(J86="нд","нд",(J86+L86+N86+P86))</f>
        <v>0</v>
      </c>
      <c r="I86" s="70">
        <f t="shared" ref="I86:I88" si="43">K86+M86+O86+Q86</f>
        <v>3.91099284</v>
      </c>
      <c r="J86" s="70">
        <v>0</v>
      </c>
      <c r="K86" s="70">
        <v>3.91099284</v>
      </c>
      <c r="L86" s="70">
        <v>0</v>
      </c>
      <c r="M86" s="70">
        <v>0</v>
      </c>
      <c r="N86" s="70">
        <v>0</v>
      </c>
      <c r="O86" s="70">
        <v>0</v>
      </c>
      <c r="P86" s="70">
        <v>0</v>
      </c>
      <c r="Q86" s="70">
        <v>0</v>
      </c>
      <c r="R86" s="71" t="s">
        <v>29</v>
      </c>
      <c r="S86" s="72">
        <f t="shared" si="5"/>
        <v>10.38411551000012</v>
      </c>
      <c r="T86" s="73">
        <f t="shared" si="2"/>
        <v>3.91099284</v>
      </c>
      <c r="U86" s="74" t="str">
        <f t="shared" si="3"/>
        <v>-</v>
      </c>
      <c r="V86" s="18" t="s">
        <v>120</v>
      </c>
      <c r="W86" s="15"/>
      <c r="Y86" s="14"/>
      <c r="Z86" s="17"/>
      <c r="AB86" s="14"/>
    </row>
    <row r="87" spans="1:28" ht="96.75" customHeight="1" x14ac:dyDescent="0.25">
      <c r="A87" s="67" t="s">
        <v>118</v>
      </c>
      <c r="B87" s="18" t="s">
        <v>381</v>
      </c>
      <c r="C87" s="68" t="s">
        <v>285</v>
      </c>
      <c r="D87" s="70">
        <v>124.13947499999999</v>
      </c>
      <c r="E87" s="70">
        <v>39.003978315399401</v>
      </c>
      <c r="F87" s="70" t="s">
        <v>29</v>
      </c>
      <c r="G87" s="70">
        <v>816.38747499999999</v>
      </c>
      <c r="H87" s="72">
        <f t="shared" si="42"/>
        <v>816.38747499999999</v>
      </c>
      <c r="I87" s="70">
        <f t="shared" si="43"/>
        <v>0</v>
      </c>
      <c r="J87" s="70">
        <v>0</v>
      </c>
      <c r="K87" s="70">
        <v>0</v>
      </c>
      <c r="L87" s="70">
        <v>10</v>
      </c>
      <c r="M87" s="70">
        <v>0</v>
      </c>
      <c r="N87" s="70">
        <v>254</v>
      </c>
      <c r="O87" s="70">
        <v>0</v>
      </c>
      <c r="P87" s="70">
        <v>552.38747499999999</v>
      </c>
      <c r="Q87" s="70">
        <v>0</v>
      </c>
      <c r="R87" s="71" t="s">
        <v>29</v>
      </c>
      <c r="S87" s="72">
        <f t="shared" si="5"/>
        <v>816.38747499999999</v>
      </c>
      <c r="T87" s="73">
        <f t="shared" si="2"/>
        <v>-10</v>
      </c>
      <c r="U87" s="74">
        <f t="shared" si="3"/>
        <v>-1</v>
      </c>
      <c r="V87" s="16" t="s">
        <v>121</v>
      </c>
      <c r="W87" s="15"/>
      <c r="Y87" s="14"/>
      <c r="Z87" s="17"/>
      <c r="AB87" s="14"/>
    </row>
    <row r="88" spans="1:28" ht="96.75" customHeight="1" x14ac:dyDescent="0.25">
      <c r="A88" s="67" t="s">
        <v>118</v>
      </c>
      <c r="B88" s="18" t="s">
        <v>382</v>
      </c>
      <c r="C88" s="68" t="s">
        <v>286</v>
      </c>
      <c r="D88" s="70">
        <v>39.467874999999999</v>
      </c>
      <c r="E88" s="70">
        <v>13.4585886074609</v>
      </c>
      <c r="F88" s="70" t="s">
        <v>29</v>
      </c>
      <c r="G88" s="70">
        <v>260.97725832999993</v>
      </c>
      <c r="H88" s="72">
        <f t="shared" si="42"/>
        <v>260.97725832999993</v>
      </c>
      <c r="I88" s="70">
        <f t="shared" si="43"/>
        <v>0</v>
      </c>
      <c r="J88" s="70">
        <v>0</v>
      </c>
      <c r="K88" s="70">
        <v>0</v>
      </c>
      <c r="L88" s="70">
        <v>65</v>
      </c>
      <c r="M88" s="70">
        <v>0</v>
      </c>
      <c r="N88" s="70">
        <v>65</v>
      </c>
      <c r="O88" s="70">
        <v>0</v>
      </c>
      <c r="P88" s="70">
        <v>130.97725832999993</v>
      </c>
      <c r="Q88" s="70">
        <v>0</v>
      </c>
      <c r="R88" s="71" t="s">
        <v>29</v>
      </c>
      <c r="S88" s="72">
        <f t="shared" si="5"/>
        <v>260.97725832999993</v>
      </c>
      <c r="T88" s="73">
        <f t="shared" si="2"/>
        <v>-65</v>
      </c>
      <c r="U88" s="74">
        <f t="shared" si="3"/>
        <v>-1</v>
      </c>
      <c r="V88" s="16" t="s">
        <v>121</v>
      </c>
      <c r="W88" s="15"/>
      <c r="Y88" s="14"/>
      <c r="Z88" s="17"/>
      <c r="AB88" s="14"/>
    </row>
    <row r="89" spans="1:28" ht="39" customHeight="1" x14ac:dyDescent="0.25">
      <c r="A89" s="67" t="s">
        <v>122</v>
      </c>
      <c r="B89" s="18" t="s">
        <v>123</v>
      </c>
      <c r="C89" s="68" t="s">
        <v>28</v>
      </c>
      <c r="D89" s="76">
        <f>D90+D91</f>
        <v>0</v>
      </c>
      <c r="E89" s="76">
        <f t="shared" ref="E89:Q89" si="44">E90+E91</f>
        <v>101.47100653</v>
      </c>
      <c r="F89" s="70" t="s">
        <v>29</v>
      </c>
      <c r="G89" s="76">
        <f t="shared" si="44"/>
        <v>8.5177381714474052</v>
      </c>
      <c r="H89" s="76">
        <f t="shared" si="44"/>
        <v>0</v>
      </c>
      <c r="I89" s="76">
        <f t="shared" si="44"/>
        <v>0</v>
      </c>
      <c r="J89" s="76">
        <f t="shared" si="44"/>
        <v>0</v>
      </c>
      <c r="K89" s="76">
        <f t="shared" si="44"/>
        <v>0</v>
      </c>
      <c r="L89" s="76">
        <f t="shared" si="44"/>
        <v>0</v>
      </c>
      <c r="M89" s="76">
        <f t="shared" si="44"/>
        <v>0</v>
      </c>
      <c r="N89" s="76">
        <f t="shared" si="44"/>
        <v>0</v>
      </c>
      <c r="O89" s="76">
        <f t="shared" si="44"/>
        <v>0</v>
      </c>
      <c r="P89" s="76">
        <f t="shared" si="44"/>
        <v>0</v>
      </c>
      <c r="Q89" s="76">
        <f t="shared" si="44"/>
        <v>0</v>
      </c>
      <c r="R89" s="71" t="s">
        <v>29</v>
      </c>
      <c r="S89" s="72">
        <f t="shared" si="5"/>
        <v>8.5177381714474052</v>
      </c>
      <c r="T89" s="73">
        <f t="shared" ref="T89:T152" si="45">IF(H89="нд","нд",(K89+M89)-(J89+L89))</f>
        <v>0</v>
      </c>
      <c r="U89" s="74" t="str">
        <f t="shared" ref="U89:U152" si="46">IF(H89="нд","нд",IF((J89+L89)&gt;0,T89/(J89+L89),"-"))</f>
        <v>-</v>
      </c>
      <c r="V89" s="16" t="s">
        <v>29</v>
      </c>
      <c r="W89" s="15"/>
      <c r="Y89" s="14"/>
      <c r="AB89" s="14"/>
    </row>
    <row r="90" spans="1:28" ht="39" customHeight="1" x14ac:dyDescent="0.25">
      <c r="A90" s="67" t="s">
        <v>124</v>
      </c>
      <c r="B90" s="18" t="s">
        <v>125</v>
      </c>
      <c r="C90" s="68" t="s">
        <v>28</v>
      </c>
      <c r="D90" s="76">
        <v>0</v>
      </c>
      <c r="E90" s="76">
        <v>0</v>
      </c>
      <c r="F90" s="70" t="s">
        <v>29</v>
      </c>
      <c r="G90" s="76">
        <v>0</v>
      </c>
      <c r="H90" s="76">
        <v>0</v>
      </c>
      <c r="I90" s="76">
        <v>0</v>
      </c>
      <c r="J90" s="76">
        <v>0</v>
      </c>
      <c r="K90" s="76">
        <v>0</v>
      </c>
      <c r="L90" s="76">
        <v>0</v>
      </c>
      <c r="M90" s="76">
        <v>0</v>
      </c>
      <c r="N90" s="76">
        <v>0</v>
      </c>
      <c r="O90" s="76">
        <v>0</v>
      </c>
      <c r="P90" s="76">
        <v>0</v>
      </c>
      <c r="Q90" s="76">
        <v>0</v>
      </c>
      <c r="R90" s="71" t="s">
        <v>29</v>
      </c>
      <c r="S90" s="72">
        <f t="shared" ref="S90:S199" si="47">IF(H90="нд","нд",G90-I90)</f>
        <v>0</v>
      </c>
      <c r="T90" s="73">
        <f t="shared" si="45"/>
        <v>0</v>
      </c>
      <c r="U90" s="74" t="str">
        <f t="shared" si="46"/>
        <v>-</v>
      </c>
      <c r="V90" s="16" t="s">
        <v>29</v>
      </c>
      <c r="W90" s="15"/>
      <c r="Y90" s="14"/>
      <c r="AB90" s="14"/>
    </row>
    <row r="91" spans="1:28" ht="39" customHeight="1" x14ac:dyDescent="0.25">
      <c r="A91" s="67" t="s">
        <v>126</v>
      </c>
      <c r="B91" s="18" t="s">
        <v>127</v>
      </c>
      <c r="C91" s="68" t="s">
        <v>28</v>
      </c>
      <c r="D91" s="76">
        <f>SUM(D92:D93)</f>
        <v>0</v>
      </c>
      <c r="E91" s="76">
        <f>SUM(E92:E93)</f>
        <v>101.47100653</v>
      </c>
      <c r="F91" s="70" t="s">
        <v>29</v>
      </c>
      <c r="G91" s="76">
        <f t="shared" ref="G91:Q91" si="48">SUM(G92:G93)</f>
        <v>8.5177381714474052</v>
      </c>
      <c r="H91" s="76">
        <f t="shared" si="48"/>
        <v>0</v>
      </c>
      <c r="I91" s="76">
        <f t="shared" si="48"/>
        <v>0</v>
      </c>
      <c r="J91" s="76">
        <f t="shared" si="48"/>
        <v>0</v>
      </c>
      <c r="K91" s="76">
        <f t="shared" si="48"/>
        <v>0</v>
      </c>
      <c r="L91" s="76">
        <f t="shared" si="48"/>
        <v>0</v>
      </c>
      <c r="M91" s="76">
        <f t="shared" si="48"/>
        <v>0</v>
      </c>
      <c r="N91" s="76">
        <f t="shared" si="48"/>
        <v>0</v>
      </c>
      <c r="O91" s="76">
        <f t="shared" si="48"/>
        <v>0</v>
      </c>
      <c r="P91" s="76">
        <f t="shared" si="48"/>
        <v>0</v>
      </c>
      <c r="Q91" s="76">
        <f t="shared" si="48"/>
        <v>0</v>
      </c>
      <c r="R91" s="71" t="s">
        <v>29</v>
      </c>
      <c r="S91" s="72">
        <f t="shared" si="47"/>
        <v>8.5177381714474052</v>
      </c>
      <c r="T91" s="73">
        <f t="shared" si="45"/>
        <v>0</v>
      </c>
      <c r="U91" s="74" t="str">
        <f t="shared" si="46"/>
        <v>-</v>
      </c>
      <c r="V91" s="16" t="s">
        <v>29</v>
      </c>
      <c r="W91" s="15"/>
      <c r="Y91" s="14"/>
      <c r="AB91" s="14"/>
    </row>
    <row r="92" spans="1:28" ht="39" customHeight="1" x14ac:dyDescent="0.25">
      <c r="A92" s="67" t="s">
        <v>126</v>
      </c>
      <c r="B92" s="18" t="s">
        <v>383</v>
      </c>
      <c r="C92" s="68" t="s">
        <v>287</v>
      </c>
      <c r="D92" s="70" t="s">
        <v>29</v>
      </c>
      <c r="E92" s="70">
        <v>62.207863209999999</v>
      </c>
      <c r="F92" s="70" t="s">
        <v>29</v>
      </c>
      <c r="G92" s="70">
        <v>4.7588517052589054</v>
      </c>
      <c r="H92" s="72">
        <f t="shared" ref="H92:H93" si="49">IF(J92="нд","нд",(J92+L92+N92+P92))</f>
        <v>0</v>
      </c>
      <c r="I92" s="70">
        <f t="shared" ref="I92:I93" si="50">K92+M92+O92+Q92</f>
        <v>0</v>
      </c>
      <c r="J92" s="70">
        <v>0</v>
      </c>
      <c r="K92" s="70">
        <v>0</v>
      </c>
      <c r="L92" s="70">
        <v>0</v>
      </c>
      <c r="M92" s="70">
        <v>0</v>
      </c>
      <c r="N92" s="70">
        <v>0</v>
      </c>
      <c r="O92" s="70">
        <v>0</v>
      </c>
      <c r="P92" s="70">
        <v>0</v>
      </c>
      <c r="Q92" s="70">
        <v>0</v>
      </c>
      <c r="R92" s="71" t="s">
        <v>29</v>
      </c>
      <c r="S92" s="72">
        <f t="shared" si="47"/>
        <v>4.7588517052589054</v>
      </c>
      <c r="T92" s="73">
        <f t="shared" si="45"/>
        <v>0</v>
      </c>
      <c r="U92" s="74" t="str">
        <f t="shared" si="46"/>
        <v>-</v>
      </c>
      <c r="V92" s="16" t="s">
        <v>29</v>
      </c>
      <c r="W92" s="15"/>
      <c r="Y92" s="14"/>
      <c r="Z92" s="17"/>
      <c r="AB92" s="14"/>
    </row>
    <row r="93" spans="1:28" ht="39" customHeight="1" x14ac:dyDescent="0.25">
      <c r="A93" s="67" t="s">
        <v>126</v>
      </c>
      <c r="B93" s="18" t="s">
        <v>384</v>
      </c>
      <c r="C93" s="68" t="s">
        <v>288</v>
      </c>
      <c r="D93" s="70" t="s">
        <v>29</v>
      </c>
      <c r="E93" s="70">
        <v>39.263143319999998</v>
      </c>
      <c r="F93" s="70" t="s">
        <v>29</v>
      </c>
      <c r="G93" s="70">
        <v>3.7588864661884998</v>
      </c>
      <c r="H93" s="72">
        <f t="shared" si="49"/>
        <v>0</v>
      </c>
      <c r="I93" s="70">
        <f t="shared" si="50"/>
        <v>0</v>
      </c>
      <c r="J93" s="70">
        <v>0</v>
      </c>
      <c r="K93" s="70">
        <v>0</v>
      </c>
      <c r="L93" s="70">
        <v>0</v>
      </c>
      <c r="M93" s="70">
        <v>0</v>
      </c>
      <c r="N93" s="70">
        <v>0</v>
      </c>
      <c r="O93" s="70">
        <v>0</v>
      </c>
      <c r="P93" s="70">
        <v>0</v>
      </c>
      <c r="Q93" s="70">
        <v>0</v>
      </c>
      <c r="R93" s="71" t="s">
        <v>29</v>
      </c>
      <c r="S93" s="72">
        <f t="shared" si="47"/>
        <v>3.7588864661884998</v>
      </c>
      <c r="T93" s="73">
        <f t="shared" si="45"/>
        <v>0</v>
      </c>
      <c r="U93" s="74" t="str">
        <f t="shared" si="46"/>
        <v>-</v>
      </c>
      <c r="V93" s="16" t="s">
        <v>29</v>
      </c>
      <c r="W93" s="15"/>
      <c r="Y93" s="14"/>
      <c r="Z93" s="17"/>
      <c r="AB93" s="14"/>
    </row>
    <row r="94" spans="1:28" ht="39" customHeight="1" x14ac:dyDescent="0.25">
      <c r="A94" s="67" t="s">
        <v>128</v>
      </c>
      <c r="B94" s="18" t="s">
        <v>129</v>
      </c>
      <c r="C94" s="68" t="s">
        <v>28</v>
      </c>
      <c r="D94" s="70">
        <f>D95+D96</f>
        <v>0</v>
      </c>
      <c r="E94" s="70">
        <f t="shared" ref="E94:Q94" si="51">E95+E96</f>
        <v>0</v>
      </c>
      <c r="F94" s="70" t="s">
        <v>29</v>
      </c>
      <c r="G94" s="70">
        <f t="shared" si="51"/>
        <v>0</v>
      </c>
      <c r="H94" s="70">
        <f t="shared" si="51"/>
        <v>0</v>
      </c>
      <c r="I94" s="70">
        <f t="shared" si="51"/>
        <v>0</v>
      </c>
      <c r="J94" s="70">
        <f t="shared" si="51"/>
        <v>0</v>
      </c>
      <c r="K94" s="70">
        <f t="shared" si="51"/>
        <v>0</v>
      </c>
      <c r="L94" s="70">
        <f t="shared" si="51"/>
        <v>0</v>
      </c>
      <c r="M94" s="70">
        <f t="shared" si="51"/>
        <v>0</v>
      </c>
      <c r="N94" s="70">
        <f t="shared" si="51"/>
        <v>0</v>
      </c>
      <c r="O94" s="70">
        <f t="shared" si="51"/>
        <v>0</v>
      </c>
      <c r="P94" s="70">
        <f t="shared" si="51"/>
        <v>0</v>
      </c>
      <c r="Q94" s="70">
        <f t="shared" si="51"/>
        <v>0</v>
      </c>
      <c r="R94" s="71" t="s">
        <v>29</v>
      </c>
      <c r="S94" s="72">
        <f t="shared" si="47"/>
        <v>0</v>
      </c>
      <c r="T94" s="73">
        <f t="shared" si="45"/>
        <v>0</v>
      </c>
      <c r="U94" s="74" t="str">
        <f t="shared" si="46"/>
        <v>-</v>
      </c>
      <c r="V94" s="16" t="s">
        <v>29</v>
      </c>
      <c r="W94" s="15"/>
      <c r="Y94" s="14"/>
      <c r="AB94" s="14"/>
    </row>
    <row r="95" spans="1:28" ht="39" customHeight="1" x14ac:dyDescent="0.25">
      <c r="A95" s="67" t="s">
        <v>130</v>
      </c>
      <c r="B95" s="18" t="s">
        <v>131</v>
      </c>
      <c r="C95" s="68" t="s">
        <v>28</v>
      </c>
      <c r="D95" s="70">
        <v>0</v>
      </c>
      <c r="E95" s="70">
        <v>0</v>
      </c>
      <c r="F95" s="70" t="s">
        <v>29</v>
      </c>
      <c r="G95" s="70">
        <v>0</v>
      </c>
      <c r="H95" s="70">
        <v>0</v>
      </c>
      <c r="I95" s="70">
        <v>0</v>
      </c>
      <c r="J95" s="70">
        <v>0</v>
      </c>
      <c r="K95" s="70">
        <v>0</v>
      </c>
      <c r="L95" s="70">
        <v>0</v>
      </c>
      <c r="M95" s="70">
        <v>0</v>
      </c>
      <c r="N95" s="70">
        <v>0</v>
      </c>
      <c r="O95" s="70">
        <v>0</v>
      </c>
      <c r="P95" s="70">
        <v>0</v>
      </c>
      <c r="Q95" s="70">
        <v>0</v>
      </c>
      <c r="R95" s="71" t="s">
        <v>29</v>
      </c>
      <c r="S95" s="72">
        <f t="shared" si="47"/>
        <v>0</v>
      </c>
      <c r="T95" s="73">
        <f t="shared" si="45"/>
        <v>0</v>
      </c>
      <c r="U95" s="74" t="str">
        <f t="shared" si="46"/>
        <v>-</v>
      </c>
      <c r="V95" s="16" t="s">
        <v>29</v>
      </c>
      <c r="W95" s="15"/>
      <c r="Y95" s="14"/>
      <c r="AB95" s="14"/>
    </row>
    <row r="96" spans="1:28" ht="39" customHeight="1" x14ac:dyDescent="0.25">
      <c r="A96" s="67" t="s">
        <v>132</v>
      </c>
      <c r="B96" s="18" t="s">
        <v>133</v>
      </c>
      <c r="C96" s="68" t="s">
        <v>28</v>
      </c>
      <c r="D96" s="70">
        <v>0</v>
      </c>
      <c r="E96" s="70">
        <v>0</v>
      </c>
      <c r="F96" s="70" t="s">
        <v>29</v>
      </c>
      <c r="G96" s="70">
        <v>0</v>
      </c>
      <c r="H96" s="70">
        <v>0</v>
      </c>
      <c r="I96" s="70">
        <v>0</v>
      </c>
      <c r="J96" s="70">
        <v>0</v>
      </c>
      <c r="K96" s="70">
        <v>0</v>
      </c>
      <c r="L96" s="70">
        <v>0</v>
      </c>
      <c r="M96" s="70">
        <v>0</v>
      </c>
      <c r="N96" s="70">
        <v>0</v>
      </c>
      <c r="O96" s="70">
        <v>0</v>
      </c>
      <c r="P96" s="70">
        <v>0</v>
      </c>
      <c r="Q96" s="70">
        <v>0</v>
      </c>
      <c r="R96" s="71" t="s">
        <v>29</v>
      </c>
      <c r="S96" s="72">
        <f t="shared" si="47"/>
        <v>0</v>
      </c>
      <c r="T96" s="73">
        <f t="shared" si="45"/>
        <v>0</v>
      </c>
      <c r="U96" s="74" t="str">
        <f t="shared" si="46"/>
        <v>-</v>
      </c>
      <c r="V96" s="16" t="s">
        <v>29</v>
      </c>
      <c r="W96" s="15"/>
      <c r="Y96" s="14"/>
      <c r="AB96" s="14"/>
    </row>
    <row r="97" spans="1:28" ht="39" customHeight="1" x14ac:dyDescent="0.25">
      <c r="A97" s="67" t="s">
        <v>134</v>
      </c>
      <c r="B97" s="18" t="s">
        <v>135</v>
      </c>
      <c r="C97" s="68" t="s">
        <v>28</v>
      </c>
      <c r="D97" s="70">
        <f>SUM(D98:D113)</f>
        <v>279.23620833333331</v>
      </c>
      <c r="E97" s="70">
        <f>SUM(E98:E113)</f>
        <v>757.15810937000015</v>
      </c>
      <c r="F97" s="70" t="s">
        <v>29</v>
      </c>
      <c r="G97" s="70">
        <f>SUM(G98:G113)</f>
        <v>1564.1947744868664</v>
      </c>
      <c r="H97" s="70">
        <f t="shared" ref="H97:Q97" si="52">SUM(H98:H113)</f>
        <v>1388.7550934368662</v>
      </c>
      <c r="I97" s="70">
        <f t="shared" si="52"/>
        <v>270.54582219000002</v>
      </c>
      <c r="J97" s="70">
        <f t="shared" si="52"/>
        <v>155.95671208767919</v>
      </c>
      <c r="K97" s="70">
        <f t="shared" si="52"/>
        <v>142.50751366</v>
      </c>
      <c r="L97" s="70">
        <f t="shared" si="52"/>
        <v>200.75330238721614</v>
      </c>
      <c r="M97" s="70">
        <f t="shared" si="52"/>
        <v>128.03830852999999</v>
      </c>
      <c r="N97" s="70">
        <f t="shared" si="52"/>
        <v>449.56827917762837</v>
      </c>
      <c r="O97" s="70">
        <f t="shared" si="52"/>
        <v>0</v>
      </c>
      <c r="P97" s="70">
        <f t="shared" si="52"/>
        <v>582.47679978434235</v>
      </c>
      <c r="Q97" s="70">
        <f t="shared" si="52"/>
        <v>0</v>
      </c>
      <c r="R97" s="71" t="s">
        <v>29</v>
      </c>
      <c r="S97" s="72">
        <f>IF(H97="нд","нд",G97-I97)</f>
        <v>1293.6489522968664</v>
      </c>
      <c r="T97" s="73">
        <f t="shared" si="45"/>
        <v>-86.164192284895364</v>
      </c>
      <c r="U97" s="74">
        <f t="shared" si="46"/>
        <v>-0.24155249022580907</v>
      </c>
      <c r="V97" s="16" t="s">
        <v>29</v>
      </c>
      <c r="W97" s="15"/>
      <c r="Y97" s="14"/>
      <c r="AB97" s="14"/>
    </row>
    <row r="98" spans="1:28" ht="110.25" x14ac:dyDescent="0.25">
      <c r="A98" s="67" t="s">
        <v>134</v>
      </c>
      <c r="B98" s="18" t="s">
        <v>385</v>
      </c>
      <c r="C98" s="68" t="s">
        <v>289</v>
      </c>
      <c r="D98" s="70">
        <v>3.5886000000000005</v>
      </c>
      <c r="E98" s="70">
        <v>29.46158192</v>
      </c>
      <c r="F98" s="70" t="s">
        <v>29</v>
      </c>
      <c r="G98" s="70">
        <v>2.4277622200000017</v>
      </c>
      <c r="H98" s="72">
        <f t="shared" ref="H98:H113" si="53">IF(J98="нд","нд",(J98+L98+N98+P98))</f>
        <v>0</v>
      </c>
      <c r="I98" s="70">
        <f t="shared" ref="I98:I113" si="54">K98+M98+O98+Q98</f>
        <v>0</v>
      </c>
      <c r="J98" s="70">
        <v>0</v>
      </c>
      <c r="K98" s="70">
        <v>0</v>
      </c>
      <c r="L98" s="70">
        <v>0</v>
      </c>
      <c r="M98" s="70">
        <v>0</v>
      </c>
      <c r="N98" s="70">
        <v>0</v>
      </c>
      <c r="O98" s="70">
        <v>0</v>
      </c>
      <c r="P98" s="70">
        <v>0</v>
      </c>
      <c r="Q98" s="70">
        <v>0</v>
      </c>
      <c r="R98" s="71" t="s">
        <v>29</v>
      </c>
      <c r="S98" s="72">
        <f t="shared" ref="S98:S113" si="55">IF(H98="нд","нд",G98-I98)</f>
        <v>2.4277622200000017</v>
      </c>
      <c r="T98" s="73">
        <f t="shared" si="45"/>
        <v>0</v>
      </c>
      <c r="U98" s="74" t="str">
        <f t="shared" si="46"/>
        <v>-</v>
      </c>
      <c r="V98" s="16" t="s">
        <v>29</v>
      </c>
      <c r="W98" s="15"/>
      <c r="Y98" s="14"/>
      <c r="Z98" s="17"/>
      <c r="AB98" s="14"/>
    </row>
    <row r="99" spans="1:28" ht="110.25" x14ac:dyDescent="0.25">
      <c r="A99" s="67" t="s">
        <v>134</v>
      </c>
      <c r="B99" s="18" t="s">
        <v>386</v>
      </c>
      <c r="C99" s="68" t="s">
        <v>290</v>
      </c>
      <c r="D99" s="70">
        <v>22.340008333333333</v>
      </c>
      <c r="E99" s="70">
        <v>128.35695618000003</v>
      </c>
      <c r="F99" s="70" t="s">
        <v>29</v>
      </c>
      <c r="G99" s="70">
        <v>45.620078881999973</v>
      </c>
      <c r="H99" s="72">
        <f t="shared" si="53"/>
        <v>39.026980461999983</v>
      </c>
      <c r="I99" s="70">
        <f t="shared" si="54"/>
        <v>0.9573360099999999</v>
      </c>
      <c r="J99" s="70">
        <v>1</v>
      </c>
      <c r="K99" s="70">
        <v>0.92060244999999996</v>
      </c>
      <c r="L99" s="70">
        <v>0</v>
      </c>
      <c r="M99" s="70">
        <v>3.6733559999999998E-2</v>
      </c>
      <c r="N99" s="70">
        <v>0</v>
      </c>
      <c r="O99" s="70">
        <v>0</v>
      </c>
      <c r="P99" s="70">
        <v>38.026980461999983</v>
      </c>
      <c r="Q99" s="70">
        <v>0</v>
      </c>
      <c r="R99" s="71" t="s">
        <v>29</v>
      </c>
      <c r="S99" s="72">
        <f t="shared" si="55"/>
        <v>44.662742871999974</v>
      </c>
      <c r="T99" s="73">
        <f t="shared" si="45"/>
        <v>-4.2663990000000096E-2</v>
      </c>
      <c r="U99" s="74">
        <f t="shared" si="46"/>
        <v>-4.2663990000000096E-2</v>
      </c>
      <c r="V99" s="16" t="s">
        <v>29</v>
      </c>
      <c r="W99" s="15"/>
      <c r="Y99" s="14"/>
      <c r="Z99" s="17"/>
      <c r="AB99" s="14"/>
    </row>
    <row r="100" spans="1:28" ht="110.25" x14ac:dyDescent="0.25">
      <c r="A100" s="67" t="s">
        <v>134</v>
      </c>
      <c r="B100" s="18" t="s">
        <v>387</v>
      </c>
      <c r="C100" s="68" t="s">
        <v>291</v>
      </c>
      <c r="D100" s="70">
        <v>14.580549999999999</v>
      </c>
      <c r="E100" s="70">
        <v>18.315416679999998</v>
      </c>
      <c r="F100" s="70" t="s">
        <v>29</v>
      </c>
      <c r="G100" s="70">
        <v>93.731569256792</v>
      </c>
      <c r="H100" s="72">
        <f t="shared" si="53"/>
        <v>103.96712087679199</v>
      </c>
      <c r="I100" s="70">
        <f t="shared" si="54"/>
        <v>22.315933819999998</v>
      </c>
      <c r="J100" s="70">
        <v>15.3967120876792</v>
      </c>
      <c r="K100" s="70">
        <v>13.98989993</v>
      </c>
      <c r="L100" s="70">
        <v>20.7934241753584</v>
      </c>
      <c r="M100" s="70">
        <v>8.3260338899999997</v>
      </c>
      <c r="N100" s="70">
        <v>31.3884923068772</v>
      </c>
      <c r="O100" s="70">
        <v>0</v>
      </c>
      <c r="P100" s="70">
        <v>36.388492306877197</v>
      </c>
      <c r="Q100" s="70">
        <v>0</v>
      </c>
      <c r="R100" s="71" t="s">
        <v>29</v>
      </c>
      <c r="S100" s="72">
        <f t="shared" si="55"/>
        <v>71.415635436792002</v>
      </c>
      <c r="T100" s="73">
        <f t="shared" si="45"/>
        <v>-13.874202443037603</v>
      </c>
      <c r="U100" s="74">
        <f t="shared" si="46"/>
        <v>-0.38336972102555655</v>
      </c>
      <c r="V100" s="16" t="s">
        <v>136</v>
      </c>
      <c r="W100" s="15"/>
      <c r="Y100" s="14"/>
      <c r="Z100" s="17"/>
      <c r="AB100" s="14"/>
    </row>
    <row r="101" spans="1:28" ht="110.25" x14ac:dyDescent="0.25">
      <c r="A101" s="67" t="s">
        <v>134</v>
      </c>
      <c r="B101" s="18" t="s">
        <v>388</v>
      </c>
      <c r="C101" s="68" t="s">
        <v>292</v>
      </c>
      <c r="D101" s="70">
        <v>9.1499500000000005</v>
      </c>
      <c r="E101" s="70">
        <v>8.7917768299999999</v>
      </c>
      <c r="F101" s="70" t="s">
        <v>29</v>
      </c>
      <c r="G101" s="70">
        <v>66.932557898723999</v>
      </c>
      <c r="H101" s="72">
        <f t="shared" si="53"/>
        <v>71.254085548723992</v>
      </c>
      <c r="I101" s="70">
        <f t="shared" si="54"/>
        <v>5.1857294700000001</v>
      </c>
      <c r="J101" s="70">
        <v>0.1</v>
      </c>
      <c r="K101" s="70">
        <v>0.10544528</v>
      </c>
      <c r="L101" s="70">
        <v>14.250817109744801</v>
      </c>
      <c r="M101" s="70">
        <v>5.0802841900000004</v>
      </c>
      <c r="N101" s="70">
        <v>24.938929942053402</v>
      </c>
      <c r="O101" s="70">
        <v>0</v>
      </c>
      <c r="P101" s="70">
        <v>31.964338496925794</v>
      </c>
      <c r="Q101" s="70">
        <v>0</v>
      </c>
      <c r="R101" s="71" t="s">
        <v>29</v>
      </c>
      <c r="S101" s="72">
        <f t="shared" si="55"/>
        <v>61.746828428724001</v>
      </c>
      <c r="T101" s="73">
        <f t="shared" si="45"/>
        <v>-9.1650876397448009</v>
      </c>
      <c r="U101" s="74">
        <f t="shared" si="46"/>
        <v>-0.63864570007803423</v>
      </c>
      <c r="V101" s="16" t="s">
        <v>136</v>
      </c>
      <c r="W101" s="15"/>
      <c r="Y101" s="14"/>
      <c r="Z101" s="17"/>
      <c r="AB101" s="14"/>
    </row>
    <row r="102" spans="1:28" ht="126" x14ac:dyDescent="0.25">
      <c r="A102" s="67" t="s">
        <v>134</v>
      </c>
      <c r="B102" s="18" t="s">
        <v>389</v>
      </c>
      <c r="C102" s="68" t="s">
        <v>293</v>
      </c>
      <c r="D102" s="70">
        <v>53.292158333333333</v>
      </c>
      <c r="E102" s="70">
        <v>128.86840108000001</v>
      </c>
      <c r="F102" s="70" t="s">
        <v>29</v>
      </c>
      <c r="G102" s="70">
        <v>245.09190383167595</v>
      </c>
      <c r="H102" s="72">
        <f t="shared" si="53"/>
        <v>212.2512826783427</v>
      </c>
      <c r="I102" s="70">
        <f t="shared" si="54"/>
        <v>21.032088979999997</v>
      </c>
      <c r="J102" s="70">
        <v>8.5</v>
      </c>
      <c r="K102" s="70">
        <v>7.83871319</v>
      </c>
      <c r="L102" s="70">
        <v>22.450256535668501</v>
      </c>
      <c r="M102" s="70">
        <v>13.193375789999999</v>
      </c>
      <c r="N102" s="70">
        <v>74.287948937419927</v>
      </c>
      <c r="O102" s="70">
        <v>0</v>
      </c>
      <c r="P102" s="70">
        <v>107.01307720525426</v>
      </c>
      <c r="Q102" s="70">
        <v>0</v>
      </c>
      <c r="R102" s="71" t="s">
        <v>29</v>
      </c>
      <c r="S102" s="72">
        <f t="shared" si="55"/>
        <v>224.05981485167595</v>
      </c>
      <c r="T102" s="73">
        <f t="shared" si="45"/>
        <v>-9.9181675556685036</v>
      </c>
      <c r="U102" s="74">
        <f t="shared" si="46"/>
        <v>-0.3204551000809428</v>
      </c>
      <c r="V102" s="16" t="s">
        <v>136</v>
      </c>
      <c r="W102" s="15"/>
      <c r="Y102" s="14"/>
      <c r="Z102" s="17"/>
      <c r="AB102" s="14"/>
    </row>
    <row r="103" spans="1:28" ht="110.25" x14ac:dyDescent="0.25">
      <c r="A103" s="67" t="s">
        <v>134</v>
      </c>
      <c r="B103" s="18" t="s">
        <v>390</v>
      </c>
      <c r="C103" s="68" t="s">
        <v>294</v>
      </c>
      <c r="D103" s="70">
        <v>40.335266666666669</v>
      </c>
      <c r="E103" s="70">
        <v>57.64579002</v>
      </c>
      <c r="F103" s="70" t="s">
        <v>29</v>
      </c>
      <c r="G103" s="70">
        <v>286.516126859812</v>
      </c>
      <c r="H103" s="72">
        <f t="shared" si="53"/>
        <v>245.14496553647865</v>
      </c>
      <c r="I103" s="70">
        <f t="shared" si="54"/>
        <v>43.888474729999999</v>
      </c>
      <c r="J103" s="70">
        <v>31</v>
      </c>
      <c r="K103" s="70">
        <v>28.90582015</v>
      </c>
      <c r="L103" s="70">
        <v>20.028993107295701</v>
      </c>
      <c r="M103" s="70">
        <v>14.98265458</v>
      </c>
      <c r="N103" s="70">
        <v>85.800737937767522</v>
      </c>
      <c r="O103" s="70">
        <v>0</v>
      </c>
      <c r="P103" s="70">
        <v>108.31523449141544</v>
      </c>
      <c r="Q103" s="70">
        <v>0</v>
      </c>
      <c r="R103" s="71" t="s">
        <v>29</v>
      </c>
      <c r="S103" s="72">
        <f t="shared" si="55"/>
        <v>242.62765212981202</v>
      </c>
      <c r="T103" s="73">
        <f t="shared" si="45"/>
        <v>-7.1405183772957059</v>
      </c>
      <c r="U103" s="74">
        <f t="shared" si="46"/>
        <v>-0.13993061478367311</v>
      </c>
      <c r="V103" s="16" t="s">
        <v>136</v>
      </c>
      <c r="W103" s="15"/>
      <c r="Y103" s="14"/>
      <c r="Z103" s="17"/>
      <c r="AB103" s="14"/>
    </row>
    <row r="104" spans="1:28" ht="110.25" x14ac:dyDescent="0.25">
      <c r="A104" s="67" t="s">
        <v>134</v>
      </c>
      <c r="B104" s="18" t="s">
        <v>391</v>
      </c>
      <c r="C104" s="68" t="s">
        <v>295</v>
      </c>
      <c r="D104" s="70">
        <v>14.942516666666668</v>
      </c>
      <c r="E104" s="70">
        <v>69.500617169999998</v>
      </c>
      <c r="F104" s="70" t="s">
        <v>29</v>
      </c>
      <c r="G104" s="70">
        <v>48.537939015580008</v>
      </c>
      <c r="H104" s="72">
        <f t="shared" si="53"/>
        <v>28.576450835580005</v>
      </c>
      <c r="I104" s="70">
        <f t="shared" si="54"/>
        <v>8.5133107199999998</v>
      </c>
      <c r="J104" s="70">
        <v>7.6</v>
      </c>
      <c r="K104" s="70">
        <v>6.8739809000000003</v>
      </c>
      <c r="L104" s="70">
        <v>0</v>
      </c>
      <c r="M104" s="70">
        <v>1.6393298200000002</v>
      </c>
      <c r="N104" s="70">
        <v>0</v>
      </c>
      <c r="O104" s="70">
        <v>0</v>
      </c>
      <c r="P104" s="70">
        <v>20.976450835580003</v>
      </c>
      <c r="Q104" s="70">
        <v>0</v>
      </c>
      <c r="R104" s="71" t="s">
        <v>29</v>
      </c>
      <c r="S104" s="72">
        <f t="shared" si="55"/>
        <v>40.024628295580008</v>
      </c>
      <c r="T104" s="73">
        <f t="shared" si="45"/>
        <v>0.91331072000000013</v>
      </c>
      <c r="U104" s="74">
        <f t="shared" si="46"/>
        <v>0.12017246315789476</v>
      </c>
      <c r="V104" s="16" t="s">
        <v>137</v>
      </c>
      <c r="W104" s="15"/>
      <c r="Y104" s="14"/>
      <c r="Z104" s="17"/>
      <c r="AB104" s="14"/>
    </row>
    <row r="105" spans="1:28" ht="110.25" x14ac:dyDescent="0.25">
      <c r="A105" s="67" t="s">
        <v>134</v>
      </c>
      <c r="B105" s="18" t="s">
        <v>392</v>
      </c>
      <c r="C105" s="68" t="s">
        <v>296</v>
      </c>
      <c r="D105" s="70">
        <v>9.1306250000000002</v>
      </c>
      <c r="E105" s="70">
        <v>10.876628970000001</v>
      </c>
      <c r="F105" s="70" t="s">
        <v>29</v>
      </c>
      <c r="G105" s="70">
        <v>64.073481345868004</v>
      </c>
      <c r="H105" s="72">
        <f t="shared" si="53"/>
        <v>73.377011345867999</v>
      </c>
      <c r="I105" s="70">
        <f t="shared" si="54"/>
        <v>5.6947133700000006</v>
      </c>
      <c r="J105" s="70">
        <v>0.25</v>
      </c>
      <c r="K105" s="70">
        <v>0.22700613</v>
      </c>
      <c r="L105" s="70">
        <v>14.675402269173601</v>
      </c>
      <c r="M105" s="70">
        <v>5.4677072400000002</v>
      </c>
      <c r="N105" s="70">
        <v>25.681953971053797</v>
      </c>
      <c r="O105" s="70">
        <v>0</v>
      </c>
      <c r="P105" s="70">
        <v>32.769655105640595</v>
      </c>
      <c r="Q105" s="70">
        <v>0</v>
      </c>
      <c r="R105" s="71" t="s">
        <v>29</v>
      </c>
      <c r="S105" s="72">
        <f t="shared" si="55"/>
        <v>58.378767975868001</v>
      </c>
      <c r="T105" s="73">
        <f t="shared" si="45"/>
        <v>-9.2306888991736002</v>
      </c>
      <c r="U105" s="74">
        <f t="shared" si="46"/>
        <v>-0.61845494899915288</v>
      </c>
      <c r="V105" s="16" t="s">
        <v>136</v>
      </c>
      <c r="W105" s="15"/>
      <c r="Y105" s="14"/>
      <c r="Z105" s="17"/>
      <c r="AB105" s="14"/>
    </row>
    <row r="106" spans="1:28" ht="110.25" x14ac:dyDescent="0.25">
      <c r="A106" s="67" t="s">
        <v>134</v>
      </c>
      <c r="B106" s="18" t="s">
        <v>393</v>
      </c>
      <c r="C106" s="68" t="s">
        <v>297</v>
      </c>
      <c r="D106" s="70">
        <v>22.093741666666666</v>
      </c>
      <c r="E106" s="70">
        <v>57.663161079999995</v>
      </c>
      <c r="F106" s="70" t="s">
        <v>29</v>
      </c>
      <c r="G106" s="70">
        <v>116.42130422367602</v>
      </c>
      <c r="H106" s="72">
        <f t="shared" si="53"/>
        <v>111.67639890367602</v>
      </c>
      <c r="I106" s="70">
        <f t="shared" si="54"/>
        <v>18.584231899999999</v>
      </c>
      <c r="J106" s="70">
        <v>12.5</v>
      </c>
      <c r="K106" s="70">
        <v>11.37714315</v>
      </c>
      <c r="L106" s="70">
        <v>22.335279780735206</v>
      </c>
      <c r="M106" s="70">
        <v>7.2070887499999996</v>
      </c>
      <c r="N106" s="70">
        <v>39.0867396162866</v>
      </c>
      <c r="O106" s="70">
        <v>0</v>
      </c>
      <c r="P106" s="70">
        <v>37.75437950665421</v>
      </c>
      <c r="Q106" s="70">
        <v>0</v>
      </c>
      <c r="R106" s="71" t="s">
        <v>29</v>
      </c>
      <c r="S106" s="72">
        <f t="shared" si="55"/>
        <v>97.837072323676011</v>
      </c>
      <c r="T106" s="73">
        <f t="shared" si="45"/>
        <v>-16.251047880735207</v>
      </c>
      <c r="U106" s="74">
        <f t="shared" si="46"/>
        <v>-0.46651119161449794</v>
      </c>
      <c r="V106" s="16" t="s">
        <v>136</v>
      </c>
      <c r="W106" s="15"/>
      <c r="Y106" s="14"/>
      <c r="Z106" s="17"/>
      <c r="AB106" s="14"/>
    </row>
    <row r="107" spans="1:28" ht="110.25" x14ac:dyDescent="0.25">
      <c r="A107" s="67" t="s">
        <v>134</v>
      </c>
      <c r="B107" s="18" t="s">
        <v>394</v>
      </c>
      <c r="C107" s="68" t="s">
        <v>298</v>
      </c>
      <c r="D107" s="70">
        <v>16.661916666666666</v>
      </c>
      <c r="E107" s="70">
        <v>105.12675732</v>
      </c>
      <c r="F107" s="70" t="s">
        <v>29</v>
      </c>
      <c r="G107" s="70">
        <v>35.183414989872006</v>
      </c>
      <c r="H107" s="72">
        <f t="shared" si="53"/>
        <v>22.385150203205001</v>
      </c>
      <c r="I107" s="70">
        <f t="shared" si="54"/>
        <v>5.0214386100000006</v>
      </c>
      <c r="J107" s="70">
        <v>5.5</v>
      </c>
      <c r="K107" s="70">
        <v>5.0214386100000006</v>
      </c>
      <c r="L107" s="70">
        <v>0</v>
      </c>
      <c r="M107" s="70">
        <v>0</v>
      </c>
      <c r="N107" s="70">
        <v>0</v>
      </c>
      <c r="O107" s="70">
        <v>0</v>
      </c>
      <c r="P107" s="70">
        <v>16.885150203205001</v>
      </c>
      <c r="Q107" s="70">
        <v>0</v>
      </c>
      <c r="R107" s="71" t="s">
        <v>29</v>
      </c>
      <c r="S107" s="72">
        <f t="shared" si="55"/>
        <v>30.161976379872005</v>
      </c>
      <c r="T107" s="73">
        <f t="shared" si="45"/>
        <v>-0.47856138999999942</v>
      </c>
      <c r="U107" s="74">
        <f t="shared" si="46"/>
        <v>-8.7011161818181706E-2</v>
      </c>
      <c r="V107" s="16" t="s">
        <v>29</v>
      </c>
      <c r="W107" s="15"/>
      <c r="Y107" s="14"/>
      <c r="Z107" s="17"/>
      <c r="AB107" s="14"/>
    </row>
    <row r="108" spans="1:28" ht="110.25" x14ac:dyDescent="0.25">
      <c r="A108" s="67" t="s">
        <v>134</v>
      </c>
      <c r="B108" s="18" t="s">
        <v>395</v>
      </c>
      <c r="C108" s="68" t="s">
        <v>299</v>
      </c>
      <c r="D108" s="70">
        <v>14.224483333333334</v>
      </c>
      <c r="E108" s="70">
        <v>10.62034806</v>
      </c>
      <c r="F108" s="70" t="s">
        <v>29</v>
      </c>
      <c r="G108" s="70">
        <v>101.121529145144</v>
      </c>
      <c r="H108" s="72">
        <f t="shared" si="53"/>
        <v>81.825406018477267</v>
      </c>
      <c r="I108" s="70">
        <f t="shared" si="54"/>
        <v>45.862648030000003</v>
      </c>
      <c r="J108" s="70">
        <v>30.6</v>
      </c>
      <c r="K108" s="70">
        <v>27.846278420000001</v>
      </c>
      <c r="L108" s="70">
        <v>16.36508120369546</v>
      </c>
      <c r="M108" s="70">
        <v>18.016369609999998</v>
      </c>
      <c r="N108" s="70">
        <v>28.638892106467051</v>
      </c>
      <c r="O108" s="70">
        <v>0</v>
      </c>
      <c r="P108" s="70">
        <v>6.2214327083147509</v>
      </c>
      <c r="Q108" s="70">
        <v>0</v>
      </c>
      <c r="R108" s="71" t="s">
        <v>29</v>
      </c>
      <c r="S108" s="72">
        <f t="shared" si="55"/>
        <v>55.258881115143993</v>
      </c>
      <c r="T108" s="73">
        <f t="shared" si="45"/>
        <v>-1.1024331736954593</v>
      </c>
      <c r="U108" s="74">
        <f t="shared" si="46"/>
        <v>-2.3473464655879569E-2</v>
      </c>
      <c r="V108" s="16" t="s">
        <v>29</v>
      </c>
      <c r="W108" s="15"/>
      <c r="Y108" s="14"/>
      <c r="Z108" s="17"/>
      <c r="AB108" s="14"/>
    </row>
    <row r="109" spans="1:28" ht="110.25" x14ac:dyDescent="0.25">
      <c r="A109" s="67" t="s">
        <v>134</v>
      </c>
      <c r="B109" s="18" t="s">
        <v>396</v>
      </c>
      <c r="C109" s="68" t="s">
        <v>300</v>
      </c>
      <c r="D109" s="70">
        <v>15.795383333333335</v>
      </c>
      <c r="E109" s="70">
        <v>24.610888559999999</v>
      </c>
      <c r="F109" s="70" t="s">
        <v>29</v>
      </c>
      <c r="G109" s="70">
        <v>104.45368555882001</v>
      </c>
      <c r="H109" s="72">
        <f t="shared" si="53"/>
        <v>65.921255908820001</v>
      </c>
      <c r="I109" s="70">
        <f t="shared" si="54"/>
        <v>14.28206866</v>
      </c>
      <c r="J109" s="70">
        <v>8.9</v>
      </c>
      <c r="K109" s="70">
        <v>8.1179389900000007</v>
      </c>
      <c r="L109" s="70">
        <v>13.184251181764001</v>
      </c>
      <c r="M109" s="70">
        <v>6.1641296700000003</v>
      </c>
      <c r="N109" s="70">
        <v>23.072439568086999</v>
      </c>
      <c r="O109" s="70">
        <v>0</v>
      </c>
      <c r="P109" s="70">
        <v>20.764565158968999</v>
      </c>
      <c r="Q109" s="70">
        <v>0</v>
      </c>
      <c r="R109" s="71" t="s">
        <v>29</v>
      </c>
      <c r="S109" s="72">
        <f t="shared" si="55"/>
        <v>90.17161689882002</v>
      </c>
      <c r="T109" s="73">
        <f t="shared" si="45"/>
        <v>-7.8021825217640028</v>
      </c>
      <c r="U109" s="74">
        <f t="shared" si="46"/>
        <v>-0.35329169449977227</v>
      </c>
      <c r="V109" s="16" t="s">
        <v>136</v>
      </c>
      <c r="W109" s="15"/>
      <c r="Y109" s="14"/>
      <c r="Z109" s="17"/>
      <c r="AB109" s="14"/>
    </row>
    <row r="110" spans="1:28" ht="110.25" x14ac:dyDescent="0.25">
      <c r="A110" s="67" t="s">
        <v>134</v>
      </c>
      <c r="B110" s="18" t="s">
        <v>397</v>
      </c>
      <c r="C110" s="68" t="s">
        <v>301</v>
      </c>
      <c r="D110" s="70">
        <v>17.656216666666669</v>
      </c>
      <c r="E110" s="70">
        <v>24.880129149999998</v>
      </c>
      <c r="F110" s="70" t="s">
        <v>29</v>
      </c>
      <c r="G110" s="70">
        <v>116.754558689376</v>
      </c>
      <c r="H110" s="72">
        <f t="shared" si="53"/>
        <v>126.35126139937603</v>
      </c>
      <c r="I110" s="70">
        <f t="shared" si="54"/>
        <v>23.37478978</v>
      </c>
      <c r="J110" s="70">
        <v>0.11</v>
      </c>
      <c r="K110" s="70">
        <v>0.10306410000000001</v>
      </c>
      <c r="L110" s="70">
        <v>15.2702522798752</v>
      </c>
      <c r="M110" s="70">
        <v>23.271725679999999</v>
      </c>
      <c r="N110" s="70">
        <v>44.222941489781604</v>
      </c>
      <c r="O110" s="70">
        <v>0</v>
      </c>
      <c r="P110" s="70">
        <v>66.748067629719216</v>
      </c>
      <c r="Q110" s="70">
        <v>0</v>
      </c>
      <c r="R110" s="71" t="s">
        <v>29</v>
      </c>
      <c r="S110" s="72">
        <f t="shared" si="55"/>
        <v>93.379768909375997</v>
      </c>
      <c r="T110" s="73">
        <f t="shared" si="45"/>
        <v>7.9945375001248014</v>
      </c>
      <c r="U110" s="74">
        <f t="shared" si="46"/>
        <v>0.51979235155885695</v>
      </c>
      <c r="V110" s="16" t="s">
        <v>137</v>
      </c>
      <c r="W110" s="15"/>
      <c r="Y110" s="14"/>
      <c r="Z110" s="17"/>
      <c r="AB110" s="14"/>
    </row>
    <row r="111" spans="1:28" ht="110.25" x14ac:dyDescent="0.25">
      <c r="A111" s="67" t="s">
        <v>134</v>
      </c>
      <c r="B111" s="18" t="s">
        <v>398</v>
      </c>
      <c r="C111" s="68" t="s">
        <v>302</v>
      </c>
      <c r="D111" s="70">
        <v>12.337766666666667</v>
      </c>
      <c r="E111" s="70">
        <v>45.215202909999988</v>
      </c>
      <c r="F111" s="70" t="s">
        <v>29</v>
      </c>
      <c r="G111" s="70">
        <v>126.76672536012401</v>
      </c>
      <c r="H111" s="72">
        <f t="shared" si="53"/>
        <v>107.31559501012401</v>
      </c>
      <c r="I111" s="70">
        <f t="shared" si="54"/>
        <v>22.796992769999999</v>
      </c>
      <c r="J111" s="70">
        <v>15.8</v>
      </c>
      <c r="K111" s="70">
        <v>14.297289289999998</v>
      </c>
      <c r="L111" s="70">
        <v>21.463119002024801</v>
      </c>
      <c r="M111" s="70">
        <v>8.4997034800000009</v>
      </c>
      <c r="N111" s="70">
        <v>37.560458253543395</v>
      </c>
      <c r="O111" s="70">
        <v>0</v>
      </c>
      <c r="P111" s="70">
        <v>32.49201775455581</v>
      </c>
      <c r="Q111" s="70">
        <v>0</v>
      </c>
      <c r="R111" s="71" t="s">
        <v>29</v>
      </c>
      <c r="S111" s="72">
        <f t="shared" si="55"/>
        <v>103.96973259012401</v>
      </c>
      <c r="T111" s="73">
        <f t="shared" si="45"/>
        <v>-14.466126232024802</v>
      </c>
      <c r="U111" s="74">
        <f t="shared" si="46"/>
        <v>-0.38821565718207168</v>
      </c>
      <c r="V111" s="16" t="s">
        <v>136</v>
      </c>
      <c r="W111" s="15"/>
      <c r="Y111" s="14"/>
      <c r="Z111" s="17"/>
      <c r="AB111" s="14"/>
    </row>
    <row r="112" spans="1:28" ht="110.25" x14ac:dyDescent="0.25">
      <c r="A112" s="67" t="s">
        <v>134</v>
      </c>
      <c r="B112" s="18" t="s">
        <v>399</v>
      </c>
      <c r="C112" s="68" t="s">
        <v>303</v>
      </c>
      <c r="D112" s="70">
        <v>6.6822583333333343</v>
      </c>
      <c r="E112" s="70">
        <v>2.3843430699999999</v>
      </c>
      <c r="F112" s="70" t="s">
        <v>29</v>
      </c>
      <c r="G112" s="70">
        <v>53.4220365824347</v>
      </c>
      <c r="H112" s="72">
        <f t="shared" si="53"/>
        <v>53.4220365824347</v>
      </c>
      <c r="I112" s="70">
        <f t="shared" si="54"/>
        <v>2.9198630099999998</v>
      </c>
      <c r="J112" s="70">
        <v>0</v>
      </c>
      <c r="K112" s="70">
        <v>0</v>
      </c>
      <c r="L112" s="70">
        <v>10.68440731648694</v>
      </c>
      <c r="M112" s="70">
        <v>2.9198630099999998</v>
      </c>
      <c r="N112" s="70">
        <v>18.697712803852145</v>
      </c>
      <c r="O112" s="70">
        <v>0</v>
      </c>
      <c r="P112" s="70">
        <v>24.039916462095615</v>
      </c>
      <c r="Q112" s="70">
        <v>0</v>
      </c>
      <c r="R112" s="71" t="s">
        <v>29</v>
      </c>
      <c r="S112" s="72">
        <f t="shared" si="55"/>
        <v>50.5021735724347</v>
      </c>
      <c r="T112" s="73">
        <f t="shared" si="45"/>
        <v>-7.7645443064869397</v>
      </c>
      <c r="U112" s="74">
        <f t="shared" si="46"/>
        <v>-0.72671736264730324</v>
      </c>
      <c r="V112" s="16" t="s">
        <v>136</v>
      </c>
      <c r="W112" s="15"/>
      <c r="Y112" s="14"/>
      <c r="Z112" s="17"/>
      <c r="AB112" s="14"/>
    </row>
    <row r="113" spans="1:28" ht="110.25" x14ac:dyDescent="0.25">
      <c r="A113" s="67" t="s">
        <v>134</v>
      </c>
      <c r="B113" s="18" t="s">
        <v>400</v>
      </c>
      <c r="C113" s="68" t="s">
        <v>304</v>
      </c>
      <c r="D113" s="70">
        <v>6.4247666666666667</v>
      </c>
      <c r="E113" s="70">
        <v>34.840110370000005</v>
      </c>
      <c r="F113" s="70" t="s">
        <v>29</v>
      </c>
      <c r="G113" s="70">
        <v>57.140100626967708</v>
      </c>
      <c r="H113" s="72">
        <f t="shared" si="53"/>
        <v>46.260092126967763</v>
      </c>
      <c r="I113" s="70">
        <f t="shared" si="54"/>
        <v>30.11620233</v>
      </c>
      <c r="J113" s="70">
        <v>18.7</v>
      </c>
      <c r="K113" s="70">
        <v>16.882893070000002</v>
      </c>
      <c r="L113" s="70">
        <v>9.2520184253935476</v>
      </c>
      <c r="M113" s="70">
        <v>13.23330926</v>
      </c>
      <c r="N113" s="70">
        <v>16.191032244438706</v>
      </c>
      <c r="O113" s="70">
        <v>0</v>
      </c>
      <c r="P113" s="70">
        <v>2.1170414571355121</v>
      </c>
      <c r="Q113" s="70">
        <v>0</v>
      </c>
      <c r="R113" s="71" t="s">
        <v>29</v>
      </c>
      <c r="S113" s="72">
        <f t="shared" si="55"/>
        <v>27.023898296967708</v>
      </c>
      <c r="T113" s="73">
        <f t="shared" si="45"/>
        <v>2.1641839046064533</v>
      </c>
      <c r="U113" s="74">
        <f t="shared" si="46"/>
        <v>7.742495986051437E-2</v>
      </c>
      <c r="V113" s="16" t="s">
        <v>29</v>
      </c>
      <c r="W113" s="15"/>
      <c r="Y113" s="14"/>
      <c r="Z113" s="17"/>
      <c r="AB113" s="14"/>
    </row>
    <row r="114" spans="1:28" ht="39" customHeight="1" x14ac:dyDescent="0.25">
      <c r="A114" s="67" t="s">
        <v>138</v>
      </c>
      <c r="B114" s="18" t="s">
        <v>139</v>
      </c>
      <c r="C114" s="68" t="s">
        <v>28</v>
      </c>
      <c r="D114" s="76">
        <v>0</v>
      </c>
      <c r="E114" s="76">
        <v>0</v>
      </c>
      <c r="F114" s="70" t="s">
        <v>29</v>
      </c>
      <c r="G114" s="76">
        <v>0</v>
      </c>
      <c r="H114" s="76">
        <v>0</v>
      </c>
      <c r="I114" s="76">
        <v>0</v>
      </c>
      <c r="J114" s="76">
        <v>0</v>
      </c>
      <c r="K114" s="76">
        <v>0</v>
      </c>
      <c r="L114" s="76">
        <v>0</v>
      </c>
      <c r="M114" s="76">
        <v>0</v>
      </c>
      <c r="N114" s="76">
        <v>0</v>
      </c>
      <c r="O114" s="76">
        <v>0</v>
      </c>
      <c r="P114" s="76">
        <v>0</v>
      </c>
      <c r="Q114" s="76">
        <v>0</v>
      </c>
      <c r="R114" s="71" t="s">
        <v>29</v>
      </c>
      <c r="S114" s="72">
        <f t="shared" si="47"/>
        <v>0</v>
      </c>
      <c r="T114" s="73">
        <f t="shared" si="45"/>
        <v>0</v>
      </c>
      <c r="U114" s="74" t="str">
        <f t="shared" si="46"/>
        <v>-</v>
      </c>
      <c r="V114" s="16" t="s">
        <v>29</v>
      </c>
      <c r="W114" s="15"/>
      <c r="Y114" s="14"/>
      <c r="AB114" s="14"/>
    </row>
    <row r="115" spans="1:28" ht="39" customHeight="1" x14ac:dyDescent="0.25">
      <c r="A115" s="67" t="s">
        <v>140</v>
      </c>
      <c r="B115" s="18" t="s">
        <v>141</v>
      </c>
      <c r="C115" s="68" t="s">
        <v>28</v>
      </c>
      <c r="D115" s="76">
        <f>SUM(D116:D180)</f>
        <v>0</v>
      </c>
      <c r="E115" s="76">
        <f>SUM(E116:E180)</f>
        <v>770.72764994999989</v>
      </c>
      <c r="F115" s="70" t="s">
        <v>29</v>
      </c>
      <c r="G115" s="76">
        <f t="shared" ref="G115:Q115" si="56">SUM(G116:G180)</f>
        <v>175.24788272310855</v>
      </c>
      <c r="H115" s="76">
        <f t="shared" si="56"/>
        <v>0</v>
      </c>
      <c r="I115" s="76">
        <f t="shared" si="56"/>
        <v>88.389396799999986</v>
      </c>
      <c r="J115" s="76">
        <f t="shared" si="56"/>
        <v>0</v>
      </c>
      <c r="K115" s="76">
        <f t="shared" si="56"/>
        <v>19.20787704</v>
      </c>
      <c r="L115" s="76">
        <f t="shared" si="56"/>
        <v>0</v>
      </c>
      <c r="M115" s="76">
        <f t="shared" si="56"/>
        <v>69.181519759999986</v>
      </c>
      <c r="N115" s="76">
        <f t="shared" si="56"/>
        <v>0</v>
      </c>
      <c r="O115" s="76">
        <f t="shared" si="56"/>
        <v>0</v>
      </c>
      <c r="P115" s="76">
        <f t="shared" si="56"/>
        <v>0</v>
      </c>
      <c r="Q115" s="76">
        <f t="shared" si="56"/>
        <v>0</v>
      </c>
      <c r="R115" s="71" t="s">
        <v>29</v>
      </c>
      <c r="S115" s="72">
        <f t="shared" si="47"/>
        <v>86.85848592310856</v>
      </c>
      <c r="T115" s="73">
        <f t="shared" si="45"/>
        <v>88.389396799999986</v>
      </c>
      <c r="U115" s="74" t="str">
        <f t="shared" si="46"/>
        <v>-</v>
      </c>
      <c r="V115" s="16" t="s">
        <v>29</v>
      </c>
      <c r="W115" s="15"/>
      <c r="Y115" s="14"/>
      <c r="AB115" s="14"/>
    </row>
    <row r="116" spans="1:28" ht="31.5" x14ac:dyDescent="0.25">
      <c r="A116" s="67" t="s">
        <v>140</v>
      </c>
      <c r="B116" s="18" t="s">
        <v>401</v>
      </c>
      <c r="C116" s="68" t="s">
        <v>305</v>
      </c>
      <c r="D116" s="70" t="s">
        <v>29</v>
      </c>
      <c r="E116" s="70">
        <v>8.3015598100000005</v>
      </c>
      <c r="F116" s="70" t="s">
        <v>29</v>
      </c>
      <c r="G116" s="70">
        <v>2.805581552856701</v>
      </c>
      <c r="H116" s="72">
        <f t="shared" ref="H116:H179" si="57">IF(J116="нд","нд",(J116+L116+N116+P116))</f>
        <v>0</v>
      </c>
      <c r="I116" s="70">
        <f t="shared" ref="I116:I179" si="58">K116+M116+O116+Q116</f>
        <v>0</v>
      </c>
      <c r="J116" s="70">
        <v>0</v>
      </c>
      <c r="K116" s="70">
        <v>0</v>
      </c>
      <c r="L116" s="70">
        <v>0</v>
      </c>
      <c r="M116" s="70">
        <v>0</v>
      </c>
      <c r="N116" s="70">
        <v>0</v>
      </c>
      <c r="O116" s="70">
        <v>0</v>
      </c>
      <c r="P116" s="70">
        <v>0</v>
      </c>
      <c r="Q116" s="70">
        <v>0</v>
      </c>
      <c r="R116" s="71" t="s">
        <v>29</v>
      </c>
      <c r="S116" s="72">
        <f t="shared" si="47"/>
        <v>2.805581552856701</v>
      </c>
      <c r="T116" s="73">
        <f t="shared" si="45"/>
        <v>0</v>
      </c>
      <c r="U116" s="74" t="str">
        <f t="shared" si="46"/>
        <v>-</v>
      </c>
      <c r="V116" s="16" t="s">
        <v>29</v>
      </c>
      <c r="W116" s="15"/>
      <c r="Y116" s="14"/>
      <c r="Z116" s="17"/>
      <c r="AB116" s="14"/>
    </row>
    <row r="117" spans="1:28" ht="31.5" x14ac:dyDescent="0.25">
      <c r="A117" s="67" t="s">
        <v>140</v>
      </c>
      <c r="B117" s="18" t="s">
        <v>402</v>
      </c>
      <c r="C117" s="68" t="s">
        <v>306</v>
      </c>
      <c r="D117" s="70" t="s">
        <v>29</v>
      </c>
      <c r="E117" s="70">
        <v>7.3663826199999995</v>
      </c>
      <c r="F117" s="70" t="s">
        <v>29</v>
      </c>
      <c r="G117" s="70">
        <v>4.4538547033123574</v>
      </c>
      <c r="H117" s="72">
        <f t="shared" si="57"/>
        <v>0</v>
      </c>
      <c r="I117" s="70">
        <f t="shared" si="58"/>
        <v>0</v>
      </c>
      <c r="J117" s="70">
        <v>0</v>
      </c>
      <c r="K117" s="70">
        <v>0</v>
      </c>
      <c r="L117" s="70">
        <v>0</v>
      </c>
      <c r="M117" s="70">
        <v>0</v>
      </c>
      <c r="N117" s="70">
        <v>0</v>
      </c>
      <c r="O117" s="70">
        <v>0</v>
      </c>
      <c r="P117" s="70">
        <v>0</v>
      </c>
      <c r="Q117" s="70">
        <v>0</v>
      </c>
      <c r="R117" s="71" t="s">
        <v>29</v>
      </c>
      <c r="S117" s="72">
        <f t="shared" si="47"/>
        <v>4.4538547033123574</v>
      </c>
      <c r="T117" s="73">
        <f t="shared" si="45"/>
        <v>0</v>
      </c>
      <c r="U117" s="74" t="str">
        <f t="shared" si="46"/>
        <v>-</v>
      </c>
      <c r="V117" s="16" t="s">
        <v>29</v>
      </c>
      <c r="W117" s="15"/>
      <c r="Y117" s="14"/>
      <c r="Z117" s="17"/>
      <c r="AB117" s="14"/>
    </row>
    <row r="118" spans="1:28" ht="31.5" x14ac:dyDescent="0.25">
      <c r="A118" s="67" t="s">
        <v>140</v>
      </c>
      <c r="B118" s="18" t="s">
        <v>403</v>
      </c>
      <c r="C118" s="68" t="s">
        <v>307</v>
      </c>
      <c r="D118" s="70" t="s">
        <v>29</v>
      </c>
      <c r="E118" s="70">
        <v>1.4653956100000001</v>
      </c>
      <c r="F118" s="70" t="s">
        <v>29</v>
      </c>
      <c r="G118" s="70">
        <v>1.3984984986580595</v>
      </c>
      <c r="H118" s="72">
        <f t="shared" si="57"/>
        <v>0</v>
      </c>
      <c r="I118" s="70">
        <f t="shared" si="58"/>
        <v>0</v>
      </c>
      <c r="J118" s="70">
        <v>0</v>
      </c>
      <c r="K118" s="70">
        <v>0</v>
      </c>
      <c r="L118" s="70">
        <v>0</v>
      </c>
      <c r="M118" s="70">
        <v>0</v>
      </c>
      <c r="N118" s="70">
        <v>0</v>
      </c>
      <c r="O118" s="70">
        <v>0</v>
      </c>
      <c r="P118" s="70">
        <v>0</v>
      </c>
      <c r="Q118" s="70">
        <v>0</v>
      </c>
      <c r="R118" s="71" t="s">
        <v>29</v>
      </c>
      <c r="S118" s="72">
        <f t="shared" si="47"/>
        <v>1.3984984986580595</v>
      </c>
      <c r="T118" s="73">
        <f t="shared" si="45"/>
        <v>0</v>
      </c>
      <c r="U118" s="74" t="str">
        <f t="shared" si="46"/>
        <v>-</v>
      </c>
      <c r="V118" s="16" t="s">
        <v>29</v>
      </c>
      <c r="W118" s="15"/>
      <c r="Y118" s="14"/>
      <c r="Z118" s="17"/>
      <c r="AB118" s="14"/>
    </row>
    <row r="119" spans="1:28" ht="110.25" customHeight="1" x14ac:dyDescent="0.25">
      <c r="A119" s="67" t="s">
        <v>140</v>
      </c>
      <c r="B119" s="18" t="s">
        <v>404</v>
      </c>
      <c r="C119" s="68" t="s">
        <v>308</v>
      </c>
      <c r="D119" s="70" t="s">
        <v>29</v>
      </c>
      <c r="E119" s="70">
        <v>8.8123940399999992</v>
      </c>
      <c r="F119" s="70" t="s">
        <v>29</v>
      </c>
      <c r="G119" s="70">
        <v>-1.9573814394894633</v>
      </c>
      <c r="H119" s="72">
        <f t="shared" si="57"/>
        <v>0</v>
      </c>
      <c r="I119" s="70">
        <f t="shared" si="58"/>
        <v>0</v>
      </c>
      <c r="J119" s="70">
        <v>0</v>
      </c>
      <c r="K119" s="70">
        <v>0</v>
      </c>
      <c r="L119" s="70">
        <v>0</v>
      </c>
      <c r="M119" s="70">
        <v>0</v>
      </c>
      <c r="N119" s="70">
        <v>0</v>
      </c>
      <c r="O119" s="70">
        <v>0</v>
      </c>
      <c r="P119" s="70">
        <v>0</v>
      </c>
      <c r="Q119" s="70">
        <v>0</v>
      </c>
      <c r="R119" s="71" t="s">
        <v>29</v>
      </c>
      <c r="S119" s="72">
        <f t="shared" si="47"/>
        <v>-1.9573814394894633</v>
      </c>
      <c r="T119" s="73">
        <f t="shared" si="45"/>
        <v>0</v>
      </c>
      <c r="U119" s="74" t="str">
        <f t="shared" si="46"/>
        <v>-</v>
      </c>
      <c r="V119" s="16" t="s">
        <v>142</v>
      </c>
      <c r="W119" s="15"/>
      <c r="Y119" s="14"/>
      <c r="Z119" s="17"/>
      <c r="AB119" s="14"/>
    </row>
    <row r="120" spans="1:28" ht="31.5" x14ac:dyDescent="0.25">
      <c r="A120" s="67" t="s">
        <v>140</v>
      </c>
      <c r="B120" s="18" t="s">
        <v>405</v>
      </c>
      <c r="C120" s="68" t="s">
        <v>309</v>
      </c>
      <c r="D120" s="70" t="s">
        <v>29</v>
      </c>
      <c r="E120" s="70">
        <v>7.5928005600000006</v>
      </c>
      <c r="F120" s="70" t="s">
        <v>29</v>
      </c>
      <c r="G120" s="70">
        <v>3.4805435171895382E-2</v>
      </c>
      <c r="H120" s="72">
        <f t="shared" si="57"/>
        <v>0</v>
      </c>
      <c r="I120" s="70">
        <f t="shared" si="58"/>
        <v>0</v>
      </c>
      <c r="J120" s="70">
        <v>0</v>
      </c>
      <c r="K120" s="70">
        <v>0</v>
      </c>
      <c r="L120" s="70">
        <v>0</v>
      </c>
      <c r="M120" s="70">
        <v>0</v>
      </c>
      <c r="N120" s="70">
        <v>0</v>
      </c>
      <c r="O120" s="70">
        <v>0</v>
      </c>
      <c r="P120" s="70">
        <v>0</v>
      </c>
      <c r="Q120" s="70">
        <v>0</v>
      </c>
      <c r="R120" s="71" t="s">
        <v>29</v>
      </c>
      <c r="S120" s="72">
        <f t="shared" si="47"/>
        <v>3.4805435171895382E-2</v>
      </c>
      <c r="T120" s="73">
        <f t="shared" si="45"/>
        <v>0</v>
      </c>
      <c r="U120" s="74" t="str">
        <f t="shared" si="46"/>
        <v>-</v>
      </c>
      <c r="V120" s="16" t="s">
        <v>29</v>
      </c>
      <c r="W120" s="15"/>
      <c r="Y120" s="14"/>
      <c r="Z120" s="17"/>
      <c r="AB120" s="14"/>
    </row>
    <row r="121" spans="1:28" ht="78.75" x14ac:dyDescent="0.25">
      <c r="A121" s="67" t="s">
        <v>140</v>
      </c>
      <c r="B121" s="18" t="s">
        <v>406</v>
      </c>
      <c r="C121" s="68" t="s">
        <v>310</v>
      </c>
      <c r="D121" s="70" t="s">
        <v>29</v>
      </c>
      <c r="E121" s="70">
        <v>19.474731159999997</v>
      </c>
      <c r="F121" s="70" t="s">
        <v>29</v>
      </c>
      <c r="G121" s="70">
        <v>-9.6555670326947247</v>
      </c>
      <c r="H121" s="72">
        <f t="shared" si="57"/>
        <v>0</v>
      </c>
      <c r="I121" s="70">
        <f t="shared" si="58"/>
        <v>0</v>
      </c>
      <c r="J121" s="70">
        <v>0</v>
      </c>
      <c r="K121" s="70">
        <v>0</v>
      </c>
      <c r="L121" s="70">
        <v>0</v>
      </c>
      <c r="M121" s="70">
        <v>0</v>
      </c>
      <c r="N121" s="70">
        <v>0</v>
      </c>
      <c r="O121" s="70">
        <v>0</v>
      </c>
      <c r="P121" s="70">
        <v>0</v>
      </c>
      <c r="Q121" s="70">
        <v>0</v>
      </c>
      <c r="R121" s="71" t="s">
        <v>29</v>
      </c>
      <c r="S121" s="72">
        <f t="shared" si="47"/>
        <v>-9.6555670326947247</v>
      </c>
      <c r="T121" s="73">
        <f t="shared" si="45"/>
        <v>0</v>
      </c>
      <c r="U121" s="74" t="str">
        <f t="shared" si="46"/>
        <v>-</v>
      </c>
      <c r="V121" s="16" t="s">
        <v>142</v>
      </c>
      <c r="W121" s="15"/>
      <c r="Y121" s="14"/>
      <c r="Z121" s="17"/>
      <c r="AB121" s="14"/>
    </row>
    <row r="122" spans="1:28" ht="31.5" x14ac:dyDescent="0.25">
      <c r="A122" s="67" t="s">
        <v>140</v>
      </c>
      <c r="B122" s="18" t="s">
        <v>407</v>
      </c>
      <c r="C122" s="68" t="s">
        <v>311</v>
      </c>
      <c r="D122" s="70" t="s">
        <v>29</v>
      </c>
      <c r="E122" s="70">
        <v>1.7983919299999997</v>
      </c>
      <c r="F122" s="70" t="s">
        <v>29</v>
      </c>
      <c r="G122" s="70">
        <v>1.1193276461139345</v>
      </c>
      <c r="H122" s="72">
        <f t="shared" si="57"/>
        <v>0</v>
      </c>
      <c r="I122" s="70">
        <f t="shared" si="58"/>
        <v>0</v>
      </c>
      <c r="J122" s="70">
        <v>0</v>
      </c>
      <c r="K122" s="70">
        <v>0</v>
      </c>
      <c r="L122" s="70">
        <v>0</v>
      </c>
      <c r="M122" s="70">
        <v>0</v>
      </c>
      <c r="N122" s="70">
        <v>0</v>
      </c>
      <c r="O122" s="70">
        <v>0</v>
      </c>
      <c r="P122" s="70">
        <v>0</v>
      </c>
      <c r="Q122" s="70">
        <v>0</v>
      </c>
      <c r="R122" s="71" t="s">
        <v>29</v>
      </c>
      <c r="S122" s="72">
        <f t="shared" si="47"/>
        <v>1.1193276461139345</v>
      </c>
      <c r="T122" s="73">
        <f t="shared" si="45"/>
        <v>0</v>
      </c>
      <c r="U122" s="74" t="str">
        <f t="shared" si="46"/>
        <v>-</v>
      </c>
      <c r="V122" s="16" t="s">
        <v>29</v>
      </c>
      <c r="W122" s="15"/>
      <c r="Y122" s="14"/>
      <c r="Z122" s="17"/>
      <c r="AB122" s="14"/>
    </row>
    <row r="123" spans="1:28" ht="78.75" x14ac:dyDescent="0.25">
      <c r="A123" s="67" t="s">
        <v>140</v>
      </c>
      <c r="B123" s="18" t="s">
        <v>408</v>
      </c>
      <c r="C123" s="68" t="s">
        <v>312</v>
      </c>
      <c r="D123" s="70" t="s">
        <v>29</v>
      </c>
      <c r="E123" s="70">
        <v>6.06404721</v>
      </c>
      <c r="F123" s="70" t="s">
        <v>29</v>
      </c>
      <c r="G123" s="70">
        <v>-0.93026860139345224</v>
      </c>
      <c r="H123" s="72">
        <f t="shared" si="57"/>
        <v>0</v>
      </c>
      <c r="I123" s="70">
        <f t="shared" si="58"/>
        <v>0</v>
      </c>
      <c r="J123" s="70">
        <v>0</v>
      </c>
      <c r="K123" s="70">
        <v>0</v>
      </c>
      <c r="L123" s="70">
        <v>0</v>
      </c>
      <c r="M123" s="70">
        <v>0</v>
      </c>
      <c r="N123" s="70">
        <v>0</v>
      </c>
      <c r="O123" s="70">
        <v>0</v>
      </c>
      <c r="P123" s="70">
        <v>0</v>
      </c>
      <c r="Q123" s="70">
        <v>0</v>
      </c>
      <c r="R123" s="71" t="s">
        <v>29</v>
      </c>
      <c r="S123" s="72">
        <f t="shared" si="47"/>
        <v>-0.93026860139345224</v>
      </c>
      <c r="T123" s="73">
        <f t="shared" si="45"/>
        <v>0</v>
      </c>
      <c r="U123" s="74" t="str">
        <f t="shared" si="46"/>
        <v>-</v>
      </c>
      <c r="V123" s="16" t="s">
        <v>142</v>
      </c>
      <c r="W123" s="15"/>
      <c r="Y123" s="14"/>
      <c r="Z123" s="17"/>
      <c r="AB123" s="14"/>
    </row>
    <row r="124" spans="1:28" ht="31.5" x14ac:dyDescent="0.25">
      <c r="A124" s="67" t="s">
        <v>140</v>
      </c>
      <c r="B124" s="18" t="s">
        <v>409</v>
      </c>
      <c r="C124" s="68" t="s">
        <v>313</v>
      </c>
      <c r="D124" s="70" t="s">
        <v>29</v>
      </c>
      <c r="E124" s="70">
        <v>4.7991065699999993</v>
      </c>
      <c r="F124" s="70" t="s">
        <v>29</v>
      </c>
      <c r="G124" s="70">
        <v>5.5933669823779955</v>
      </c>
      <c r="H124" s="72">
        <f t="shared" si="57"/>
        <v>0</v>
      </c>
      <c r="I124" s="70">
        <f t="shared" si="58"/>
        <v>0</v>
      </c>
      <c r="J124" s="70">
        <v>0</v>
      </c>
      <c r="K124" s="70">
        <v>0</v>
      </c>
      <c r="L124" s="70">
        <v>0</v>
      </c>
      <c r="M124" s="70">
        <v>0</v>
      </c>
      <c r="N124" s="70">
        <v>0</v>
      </c>
      <c r="O124" s="70">
        <v>0</v>
      </c>
      <c r="P124" s="70">
        <v>0</v>
      </c>
      <c r="Q124" s="70">
        <v>0</v>
      </c>
      <c r="R124" s="71" t="s">
        <v>29</v>
      </c>
      <c r="S124" s="72">
        <f t="shared" si="47"/>
        <v>5.5933669823779955</v>
      </c>
      <c r="T124" s="73">
        <f t="shared" si="45"/>
        <v>0</v>
      </c>
      <c r="U124" s="74" t="str">
        <f t="shared" si="46"/>
        <v>-</v>
      </c>
      <c r="V124" s="16" t="s">
        <v>29</v>
      </c>
      <c r="W124" s="15"/>
      <c r="Y124" s="14"/>
      <c r="Z124" s="17"/>
      <c r="AB124" s="14"/>
    </row>
    <row r="125" spans="1:28" ht="126" x14ac:dyDescent="0.25">
      <c r="A125" s="67" t="s">
        <v>140</v>
      </c>
      <c r="B125" s="18" t="s">
        <v>410</v>
      </c>
      <c r="C125" s="68" t="s">
        <v>314</v>
      </c>
      <c r="D125" s="70" t="s">
        <v>29</v>
      </c>
      <c r="E125" s="70">
        <v>3.8840809100000002</v>
      </c>
      <c r="F125" s="70" t="s">
        <v>29</v>
      </c>
      <c r="G125" s="70">
        <v>-3.823826659116532</v>
      </c>
      <c r="H125" s="72">
        <f t="shared" si="57"/>
        <v>0</v>
      </c>
      <c r="I125" s="70">
        <f t="shared" si="58"/>
        <v>0.21840136999999998</v>
      </c>
      <c r="J125" s="70">
        <v>0</v>
      </c>
      <c r="K125" s="70">
        <v>0</v>
      </c>
      <c r="L125" s="70">
        <v>0</v>
      </c>
      <c r="M125" s="70">
        <v>0.21840136999999998</v>
      </c>
      <c r="N125" s="70">
        <v>0</v>
      </c>
      <c r="O125" s="70">
        <v>0</v>
      </c>
      <c r="P125" s="70">
        <v>0</v>
      </c>
      <c r="Q125" s="70">
        <v>0</v>
      </c>
      <c r="R125" s="71" t="s">
        <v>29</v>
      </c>
      <c r="S125" s="72">
        <f t="shared" si="47"/>
        <v>-4.042228029116532</v>
      </c>
      <c r="T125" s="73">
        <f t="shared" si="45"/>
        <v>0.21840136999999998</v>
      </c>
      <c r="U125" s="74" t="str">
        <f t="shared" si="46"/>
        <v>-</v>
      </c>
      <c r="V125" s="16" t="s">
        <v>143</v>
      </c>
      <c r="W125" s="15"/>
      <c r="Y125" s="14"/>
      <c r="Z125" s="17"/>
      <c r="AB125" s="14"/>
    </row>
    <row r="126" spans="1:28" ht="126" x14ac:dyDescent="0.25">
      <c r="A126" s="67" t="s">
        <v>140</v>
      </c>
      <c r="B126" s="18" t="s">
        <v>411</v>
      </c>
      <c r="C126" s="68" t="s">
        <v>315</v>
      </c>
      <c r="D126" s="70" t="s">
        <v>29</v>
      </c>
      <c r="E126" s="70">
        <v>0.38371289000000003</v>
      </c>
      <c r="F126" s="70" t="s">
        <v>29</v>
      </c>
      <c r="G126" s="70">
        <v>-0.35451307290519568</v>
      </c>
      <c r="H126" s="72">
        <f t="shared" si="57"/>
        <v>0</v>
      </c>
      <c r="I126" s="70">
        <f t="shared" si="58"/>
        <v>8.5329950000000002E-2</v>
      </c>
      <c r="J126" s="70">
        <v>0</v>
      </c>
      <c r="K126" s="70">
        <v>0</v>
      </c>
      <c r="L126" s="70">
        <v>0</v>
      </c>
      <c r="M126" s="70">
        <v>8.5329950000000002E-2</v>
      </c>
      <c r="N126" s="70">
        <v>0</v>
      </c>
      <c r="O126" s="70">
        <v>0</v>
      </c>
      <c r="P126" s="70">
        <v>0</v>
      </c>
      <c r="Q126" s="70">
        <v>0</v>
      </c>
      <c r="R126" s="71" t="s">
        <v>29</v>
      </c>
      <c r="S126" s="72">
        <f t="shared" si="47"/>
        <v>-0.43984302290519567</v>
      </c>
      <c r="T126" s="73">
        <f t="shared" si="45"/>
        <v>8.5329950000000002E-2</v>
      </c>
      <c r="U126" s="74" t="str">
        <f t="shared" si="46"/>
        <v>-</v>
      </c>
      <c r="V126" s="16" t="s">
        <v>143</v>
      </c>
      <c r="W126" s="15"/>
      <c r="Y126" s="14"/>
      <c r="Z126" s="17"/>
      <c r="AB126" s="14"/>
    </row>
    <row r="127" spans="1:28" ht="78.75" x14ac:dyDescent="0.25">
      <c r="A127" s="67" t="s">
        <v>140</v>
      </c>
      <c r="B127" s="18" t="s">
        <v>412</v>
      </c>
      <c r="C127" s="68" t="s">
        <v>316</v>
      </c>
      <c r="D127" s="70" t="s">
        <v>29</v>
      </c>
      <c r="E127" s="70">
        <v>3.7217603500000003</v>
      </c>
      <c r="F127" s="70" t="s">
        <v>29</v>
      </c>
      <c r="G127" s="70">
        <v>-0.83132775761949063</v>
      </c>
      <c r="H127" s="72">
        <f t="shared" si="57"/>
        <v>0</v>
      </c>
      <c r="I127" s="70">
        <f t="shared" si="58"/>
        <v>0</v>
      </c>
      <c r="J127" s="70">
        <v>0</v>
      </c>
      <c r="K127" s="70">
        <v>0</v>
      </c>
      <c r="L127" s="70">
        <v>0</v>
      </c>
      <c r="M127" s="70">
        <v>0</v>
      </c>
      <c r="N127" s="70">
        <v>0</v>
      </c>
      <c r="O127" s="70">
        <v>0</v>
      </c>
      <c r="P127" s="70">
        <v>0</v>
      </c>
      <c r="Q127" s="70">
        <v>0</v>
      </c>
      <c r="R127" s="71" t="s">
        <v>29</v>
      </c>
      <c r="S127" s="72">
        <f t="shared" si="47"/>
        <v>-0.83132775761949063</v>
      </c>
      <c r="T127" s="73">
        <f t="shared" si="45"/>
        <v>0</v>
      </c>
      <c r="U127" s="74" t="str">
        <f t="shared" si="46"/>
        <v>-</v>
      </c>
      <c r="V127" s="16" t="s">
        <v>142</v>
      </c>
      <c r="W127" s="15"/>
      <c r="Y127" s="14"/>
      <c r="Z127" s="17"/>
      <c r="AB127" s="14"/>
    </row>
    <row r="128" spans="1:28" ht="78.75" x14ac:dyDescent="0.25">
      <c r="A128" s="67" t="s">
        <v>140</v>
      </c>
      <c r="B128" s="18" t="s">
        <v>413</v>
      </c>
      <c r="C128" s="68" t="s">
        <v>317</v>
      </c>
      <c r="D128" s="70" t="s">
        <v>29</v>
      </c>
      <c r="E128" s="70">
        <v>3.0222573100000001</v>
      </c>
      <c r="F128" s="70" t="s">
        <v>29</v>
      </c>
      <c r="G128" s="70">
        <v>-1.4056137196295531</v>
      </c>
      <c r="H128" s="72">
        <f t="shared" si="57"/>
        <v>0</v>
      </c>
      <c r="I128" s="70">
        <f t="shared" si="58"/>
        <v>0</v>
      </c>
      <c r="J128" s="70">
        <v>0</v>
      </c>
      <c r="K128" s="70">
        <v>0</v>
      </c>
      <c r="L128" s="70">
        <v>0</v>
      </c>
      <c r="M128" s="70">
        <v>0</v>
      </c>
      <c r="N128" s="70">
        <v>0</v>
      </c>
      <c r="O128" s="70">
        <v>0</v>
      </c>
      <c r="P128" s="70">
        <v>0</v>
      </c>
      <c r="Q128" s="70">
        <v>0</v>
      </c>
      <c r="R128" s="71" t="s">
        <v>29</v>
      </c>
      <c r="S128" s="72">
        <f t="shared" si="47"/>
        <v>-1.4056137196295531</v>
      </c>
      <c r="T128" s="73">
        <f t="shared" si="45"/>
        <v>0</v>
      </c>
      <c r="U128" s="74" t="str">
        <f t="shared" si="46"/>
        <v>-</v>
      </c>
      <c r="V128" s="16" t="s">
        <v>142</v>
      </c>
      <c r="W128" s="15"/>
      <c r="Y128" s="14"/>
      <c r="Z128" s="17"/>
      <c r="AB128" s="14"/>
    </row>
    <row r="129" spans="1:28" ht="78.75" x14ac:dyDescent="0.25">
      <c r="A129" s="67" t="s">
        <v>140</v>
      </c>
      <c r="B129" s="18" t="s">
        <v>414</v>
      </c>
      <c r="C129" s="68" t="s">
        <v>318</v>
      </c>
      <c r="D129" s="70" t="s">
        <v>29</v>
      </c>
      <c r="E129" s="70">
        <v>1.69695426</v>
      </c>
      <c r="F129" s="70" t="s">
        <v>29</v>
      </c>
      <c r="G129" s="70">
        <v>-0.3173855731056261</v>
      </c>
      <c r="H129" s="72">
        <f t="shared" si="57"/>
        <v>0</v>
      </c>
      <c r="I129" s="70">
        <f t="shared" si="58"/>
        <v>0</v>
      </c>
      <c r="J129" s="70">
        <v>0</v>
      </c>
      <c r="K129" s="70">
        <v>0</v>
      </c>
      <c r="L129" s="70">
        <v>0</v>
      </c>
      <c r="M129" s="70">
        <v>0</v>
      </c>
      <c r="N129" s="70">
        <v>0</v>
      </c>
      <c r="O129" s="70">
        <v>0</v>
      </c>
      <c r="P129" s="70">
        <v>0</v>
      </c>
      <c r="Q129" s="70">
        <v>0</v>
      </c>
      <c r="R129" s="71" t="s">
        <v>29</v>
      </c>
      <c r="S129" s="72">
        <f t="shared" si="47"/>
        <v>-0.3173855731056261</v>
      </c>
      <c r="T129" s="73">
        <f t="shared" si="45"/>
        <v>0</v>
      </c>
      <c r="U129" s="74" t="str">
        <f t="shared" si="46"/>
        <v>-</v>
      </c>
      <c r="V129" s="16" t="s">
        <v>142</v>
      </c>
      <c r="W129" s="15"/>
      <c r="Y129" s="14"/>
      <c r="Z129" s="17"/>
      <c r="AB129" s="14"/>
    </row>
    <row r="130" spans="1:28" ht="78.75" x14ac:dyDescent="0.25">
      <c r="A130" s="67" t="s">
        <v>140</v>
      </c>
      <c r="B130" s="18" t="s">
        <v>415</v>
      </c>
      <c r="C130" s="68" t="s">
        <v>319</v>
      </c>
      <c r="D130" s="70" t="s">
        <v>29</v>
      </c>
      <c r="E130" s="70">
        <v>3.3877756400000001</v>
      </c>
      <c r="F130" s="70" t="s">
        <v>29</v>
      </c>
      <c r="G130" s="70">
        <v>-0.6367137496629911</v>
      </c>
      <c r="H130" s="72">
        <f t="shared" si="57"/>
        <v>0</v>
      </c>
      <c r="I130" s="70">
        <f t="shared" si="58"/>
        <v>0</v>
      </c>
      <c r="J130" s="70">
        <v>0</v>
      </c>
      <c r="K130" s="70">
        <v>0</v>
      </c>
      <c r="L130" s="70">
        <v>0</v>
      </c>
      <c r="M130" s="70">
        <v>0</v>
      </c>
      <c r="N130" s="70">
        <v>0</v>
      </c>
      <c r="O130" s="70">
        <v>0</v>
      </c>
      <c r="P130" s="70">
        <v>0</v>
      </c>
      <c r="Q130" s="70">
        <v>0</v>
      </c>
      <c r="R130" s="71" t="s">
        <v>29</v>
      </c>
      <c r="S130" s="72">
        <f t="shared" si="47"/>
        <v>-0.6367137496629911</v>
      </c>
      <c r="T130" s="73">
        <f t="shared" si="45"/>
        <v>0</v>
      </c>
      <c r="U130" s="74" t="str">
        <f t="shared" si="46"/>
        <v>-</v>
      </c>
      <c r="V130" s="16" t="s">
        <v>142</v>
      </c>
      <c r="W130" s="15"/>
      <c r="Y130" s="14"/>
      <c r="Z130" s="17"/>
      <c r="AB130" s="14"/>
    </row>
    <row r="131" spans="1:28" ht="31.5" x14ac:dyDescent="0.25">
      <c r="A131" s="67" t="s">
        <v>140</v>
      </c>
      <c r="B131" s="18" t="s">
        <v>416</v>
      </c>
      <c r="C131" s="68" t="s">
        <v>320</v>
      </c>
      <c r="D131" s="70" t="s">
        <v>29</v>
      </c>
      <c r="E131" s="70">
        <v>0.59904325999999997</v>
      </c>
      <c r="F131" s="70" t="s">
        <v>29</v>
      </c>
      <c r="G131" s="70">
        <v>0.11006070039712446</v>
      </c>
      <c r="H131" s="72">
        <f t="shared" si="57"/>
        <v>0</v>
      </c>
      <c r="I131" s="70">
        <f t="shared" si="58"/>
        <v>0</v>
      </c>
      <c r="J131" s="70">
        <v>0</v>
      </c>
      <c r="K131" s="70">
        <v>0</v>
      </c>
      <c r="L131" s="70">
        <v>0</v>
      </c>
      <c r="M131" s="70">
        <v>0</v>
      </c>
      <c r="N131" s="70">
        <v>0</v>
      </c>
      <c r="O131" s="70">
        <v>0</v>
      </c>
      <c r="P131" s="70">
        <v>0</v>
      </c>
      <c r="Q131" s="70">
        <v>0</v>
      </c>
      <c r="R131" s="71" t="s">
        <v>29</v>
      </c>
      <c r="S131" s="72">
        <f t="shared" si="47"/>
        <v>0.11006070039712446</v>
      </c>
      <c r="T131" s="73">
        <f t="shared" si="45"/>
        <v>0</v>
      </c>
      <c r="U131" s="74" t="str">
        <f t="shared" si="46"/>
        <v>-</v>
      </c>
      <c r="V131" s="16" t="s">
        <v>29</v>
      </c>
      <c r="W131" s="15"/>
      <c r="Y131" s="14"/>
      <c r="Z131" s="17"/>
      <c r="AB131" s="14"/>
    </row>
    <row r="132" spans="1:28" ht="78.75" x14ac:dyDescent="0.25">
      <c r="A132" s="67" t="s">
        <v>140</v>
      </c>
      <c r="B132" s="18" t="s">
        <v>417</v>
      </c>
      <c r="C132" s="68" t="s">
        <v>321</v>
      </c>
      <c r="D132" s="70" t="s">
        <v>29</v>
      </c>
      <c r="E132" s="70">
        <v>3.3986440799999995</v>
      </c>
      <c r="F132" s="70" t="s">
        <v>29</v>
      </c>
      <c r="G132" s="70">
        <v>-0.77979224160149929</v>
      </c>
      <c r="H132" s="72">
        <f t="shared" si="57"/>
        <v>0</v>
      </c>
      <c r="I132" s="70">
        <f t="shared" si="58"/>
        <v>0</v>
      </c>
      <c r="J132" s="70">
        <v>0</v>
      </c>
      <c r="K132" s="70">
        <v>0</v>
      </c>
      <c r="L132" s="70">
        <v>0</v>
      </c>
      <c r="M132" s="70">
        <v>0</v>
      </c>
      <c r="N132" s="70">
        <v>0</v>
      </c>
      <c r="O132" s="70">
        <v>0</v>
      </c>
      <c r="P132" s="70">
        <v>0</v>
      </c>
      <c r="Q132" s="70">
        <v>0</v>
      </c>
      <c r="R132" s="71" t="s">
        <v>29</v>
      </c>
      <c r="S132" s="72">
        <f t="shared" si="47"/>
        <v>-0.77979224160149929</v>
      </c>
      <c r="T132" s="73">
        <f t="shared" si="45"/>
        <v>0</v>
      </c>
      <c r="U132" s="74" t="str">
        <f t="shared" si="46"/>
        <v>-</v>
      </c>
      <c r="V132" s="16" t="s">
        <v>142</v>
      </c>
      <c r="W132" s="15"/>
      <c r="Y132" s="14"/>
      <c r="Z132" s="17"/>
      <c r="AB132" s="14"/>
    </row>
    <row r="133" spans="1:28" ht="126" x14ac:dyDescent="0.25">
      <c r="A133" s="67" t="s">
        <v>140</v>
      </c>
      <c r="B133" s="18" t="s">
        <v>418</v>
      </c>
      <c r="C133" s="68" t="s">
        <v>322</v>
      </c>
      <c r="D133" s="70" t="s">
        <v>29</v>
      </c>
      <c r="E133" s="70">
        <v>1.14159297</v>
      </c>
      <c r="F133" s="70" t="s">
        <v>29</v>
      </c>
      <c r="G133" s="70">
        <v>0.2308649667901137</v>
      </c>
      <c r="H133" s="72">
        <f t="shared" si="57"/>
        <v>0</v>
      </c>
      <c r="I133" s="70">
        <f t="shared" si="58"/>
        <v>1.84660344</v>
      </c>
      <c r="J133" s="70">
        <v>0</v>
      </c>
      <c r="K133" s="70">
        <v>0</v>
      </c>
      <c r="L133" s="70">
        <v>0</v>
      </c>
      <c r="M133" s="70">
        <v>1.84660344</v>
      </c>
      <c r="N133" s="70">
        <v>0</v>
      </c>
      <c r="O133" s="70">
        <v>0</v>
      </c>
      <c r="P133" s="70">
        <v>0</v>
      </c>
      <c r="Q133" s="70">
        <v>0</v>
      </c>
      <c r="R133" s="71" t="s">
        <v>29</v>
      </c>
      <c r="S133" s="72">
        <f t="shared" si="47"/>
        <v>-1.6157384732098863</v>
      </c>
      <c r="T133" s="73">
        <f t="shared" si="45"/>
        <v>1.84660344</v>
      </c>
      <c r="U133" s="74" t="str">
        <f t="shared" si="46"/>
        <v>-</v>
      </c>
      <c r="V133" s="16" t="s">
        <v>143</v>
      </c>
      <c r="W133" s="15"/>
      <c r="Y133" s="14"/>
      <c r="Z133" s="17"/>
      <c r="AB133" s="14"/>
    </row>
    <row r="134" spans="1:28" ht="78.75" x14ac:dyDescent="0.25">
      <c r="A134" s="67" t="s">
        <v>140</v>
      </c>
      <c r="B134" s="18" t="s">
        <v>419</v>
      </c>
      <c r="C134" s="68" t="s">
        <v>323</v>
      </c>
      <c r="D134" s="70" t="s">
        <v>29</v>
      </c>
      <c r="E134" s="70">
        <v>4.0187350100000003</v>
      </c>
      <c r="F134" s="70" t="s">
        <v>29</v>
      </c>
      <c r="G134" s="70">
        <v>-1.4511803723536376</v>
      </c>
      <c r="H134" s="72">
        <f t="shared" si="57"/>
        <v>0</v>
      </c>
      <c r="I134" s="70">
        <f t="shared" si="58"/>
        <v>0</v>
      </c>
      <c r="J134" s="70">
        <v>0</v>
      </c>
      <c r="K134" s="70">
        <v>0</v>
      </c>
      <c r="L134" s="70">
        <v>0</v>
      </c>
      <c r="M134" s="70">
        <v>0</v>
      </c>
      <c r="N134" s="70">
        <v>0</v>
      </c>
      <c r="O134" s="70">
        <v>0</v>
      </c>
      <c r="P134" s="70">
        <v>0</v>
      </c>
      <c r="Q134" s="70">
        <v>0</v>
      </c>
      <c r="R134" s="71" t="s">
        <v>29</v>
      </c>
      <c r="S134" s="72">
        <f t="shared" si="47"/>
        <v>-1.4511803723536376</v>
      </c>
      <c r="T134" s="73">
        <f t="shared" si="45"/>
        <v>0</v>
      </c>
      <c r="U134" s="74" t="str">
        <f t="shared" si="46"/>
        <v>-</v>
      </c>
      <c r="V134" s="16" t="s">
        <v>142</v>
      </c>
      <c r="W134" s="15"/>
      <c r="Y134" s="14"/>
      <c r="Z134" s="17"/>
      <c r="AB134" s="14"/>
    </row>
    <row r="135" spans="1:28" ht="78.75" x14ac:dyDescent="0.25">
      <c r="A135" s="67" t="s">
        <v>140</v>
      </c>
      <c r="B135" s="18" t="s">
        <v>420</v>
      </c>
      <c r="C135" s="68" t="s">
        <v>324</v>
      </c>
      <c r="D135" s="70" t="s">
        <v>29</v>
      </c>
      <c r="E135" s="70">
        <v>5.7484647799999999</v>
      </c>
      <c r="F135" s="70" t="s">
        <v>29</v>
      </c>
      <c r="G135" s="70">
        <v>-1.3840111160068895</v>
      </c>
      <c r="H135" s="72">
        <f t="shared" si="57"/>
        <v>0</v>
      </c>
      <c r="I135" s="70">
        <f t="shared" si="58"/>
        <v>0</v>
      </c>
      <c r="J135" s="70">
        <v>0</v>
      </c>
      <c r="K135" s="70">
        <v>0</v>
      </c>
      <c r="L135" s="70">
        <v>0</v>
      </c>
      <c r="M135" s="70">
        <v>0</v>
      </c>
      <c r="N135" s="70">
        <v>0</v>
      </c>
      <c r="O135" s="70">
        <v>0</v>
      </c>
      <c r="P135" s="70">
        <v>0</v>
      </c>
      <c r="Q135" s="70">
        <v>0</v>
      </c>
      <c r="R135" s="71" t="s">
        <v>29</v>
      </c>
      <c r="S135" s="72">
        <f t="shared" si="47"/>
        <v>-1.3840111160068895</v>
      </c>
      <c r="T135" s="73">
        <f t="shared" si="45"/>
        <v>0</v>
      </c>
      <c r="U135" s="74" t="str">
        <f t="shared" si="46"/>
        <v>-</v>
      </c>
      <c r="V135" s="16" t="s">
        <v>142</v>
      </c>
      <c r="W135" s="15"/>
      <c r="Y135" s="14"/>
      <c r="Z135" s="17"/>
      <c r="AB135" s="14"/>
    </row>
    <row r="136" spans="1:28" ht="31.5" x14ac:dyDescent="0.25">
      <c r="A136" s="67" t="s">
        <v>140</v>
      </c>
      <c r="B136" s="18" t="s">
        <v>421</v>
      </c>
      <c r="C136" s="68" t="s">
        <v>325</v>
      </c>
      <c r="D136" s="70" t="s">
        <v>29</v>
      </c>
      <c r="E136" s="70">
        <v>2.26066725</v>
      </c>
      <c r="F136" s="70" t="s">
        <v>29</v>
      </c>
      <c r="G136" s="70">
        <v>2.1037864139931104</v>
      </c>
      <c r="H136" s="72">
        <f t="shared" si="57"/>
        <v>0</v>
      </c>
      <c r="I136" s="70">
        <f t="shared" si="58"/>
        <v>0</v>
      </c>
      <c r="J136" s="70">
        <v>0</v>
      </c>
      <c r="K136" s="70">
        <v>0</v>
      </c>
      <c r="L136" s="70">
        <v>0</v>
      </c>
      <c r="M136" s="70">
        <v>0</v>
      </c>
      <c r="N136" s="70">
        <v>0</v>
      </c>
      <c r="O136" s="70">
        <v>0</v>
      </c>
      <c r="P136" s="70">
        <v>0</v>
      </c>
      <c r="Q136" s="70">
        <v>0</v>
      </c>
      <c r="R136" s="71" t="s">
        <v>29</v>
      </c>
      <c r="S136" s="72">
        <f t="shared" si="47"/>
        <v>2.1037864139931104</v>
      </c>
      <c r="T136" s="73">
        <f t="shared" si="45"/>
        <v>0</v>
      </c>
      <c r="U136" s="74" t="str">
        <f t="shared" si="46"/>
        <v>-</v>
      </c>
      <c r="V136" s="16" t="s">
        <v>29</v>
      </c>
      <c r="W136" s="15"/>
      <c r="Y136" s="14"/>
      <c r="Z136" s="17"/>
      <c r="AB136" s="14"/>
    </row>
    <row r="137" spans="1:28" ht="31.5" x14ac:dyDescent="0.25">
      <c r="A137" s="67" t="s">
        <v>140</v>
      </c>
      <c r="B137" s="18" t="s">
        <v>422</v>
      </c>
      <c r="C137" s="68" t="s">
        <v>326</v>
      </c>
      <c r="D137" s="70" t="s">
        <v>29</v>
      </c>
      <c r="E137" s="70">
        <v>1.98258942</v>
      </c>
      <c r="F137" s="70" t="s">
        <v>29</v>
      </c>
      <c r="G137" s="70">
        <v>1.7852265685783379</v>
      </c>
      <c r="H137" s="72">
        <f t="shared" si="57"/>
        <v>0</v>
      </c>
      <c r="I137" s="70">
        <f t="shared" si="58"/>
        <v>0</v>
      </c>
      <c r="J137" s="70">
        <v>0</v>
      </c>
      <c r="K137" s="70">
        <v>0</v>
      </c>
      <c r="L137" s="70">
        <v>0</v>
      </c>
      <c r="M137" s="70">
        <v>0</v>
      </c>
      <c r="N137" s="70">
        <v>0</v>
      </c>
      <c r="O137" s="70">
        <v>0</v>
      </c>
      <c r="P137" s="70">
        <v>0</v>
      </c>
      <c r="Q137" s="70">
        <v>0</v>
      </c>
      <c r="R137" s="71" t="s">
        <v>29</v>
      </c>
      <c r="S137" s="72">
        <f t="shared" si="47"/>
        <v>1.7852265685783379</v>
      </c>
      <c r="T137" s="73">
        <f t="shared" si="45"/>
        <v>0</v>
      </c>
      <c r="U137" s="74" t="str">
        <f t="shared" si="46"/>
        <v>-</v>
      </c>
      <c r="V137" s="16" t="s">
        <v>29</v>
      </c>
      <c r="W137" s="15"/>
      <c r="Y137" s="14"/>
      <c r="Z137" s="17"/>
      <c r="AB137" s="14"/>
    </row>
    <row r="138" spans="1:28" ht="78.75" x14ac:dyDescent="0.25">
      <c r="A138" s="67" t="s">
        <v>140</v>
      </c>
      <c r="B138" s="18" t="s">
        <v>423</v>
      </c>
      <c r="C138" s="68" t="s">
        <v>327</v>
      </c>
      <c r="D138" s="70" t="s">
        <v>29</v>
      </c>
      <c r="E138" s="70">
        <v>3.4748495999999998</v>
      </c>
      <c r="F138" s="70" t="s">
        <v>29</v>
      </c>
      <c r="G138" s="70">
        <v>-0.31008343693045104</v>
      </c>
      <c r="H138" s="72">
        <f t="shared" si="57"/>
        <v>0</v>
      </c>
      <c r="I138" s="70">
        <f t="shared" si="58"/>
        <v>0</v>
      </c>
      <c r="J138" s="70">
        <v>0</v>
      </c>
      <c r="K138" s="70">
        <v>0</v>
      </c>
      <c r="L138" s="70">
        <v>0</v>
      </c>
      <c r="M138" s="70">
        <v>0</v>
      </c>
      <c r="N138" s="70">
        <v>0</v>
      </c>
      <c r="O138" s="70">
        <v>0</v>
      </c>
      <c r="P138" s="70">
        <v>0</v>
      </c>
      <c r="Q138" s="70">
        <v>0</v>
      </c>
      <c r="R138" s="71" t="s">
        <v>29</v>
      </c>
      <c r="S138" s="72">
        <f t="shared" si="47"/>
        <v>-0.31008343693045104</v>
      </c>
      <c r="T138" s="73">
        <f t="shared" si="45"/>
        <v>0</v>
      </c>
      <c r="U138" s="74" t="str">
        <f t="shared" si="46"/>
        <v>-</v>
      </c>
      <c r="V138" s="16" t="s">
        <v>142</v>
      </c>
      <c r="W138" s="15"/>
      <c r="Y138" s="14"/>
      <c r="Z138" s="17"/>
      <c r="AB138" s="14"/>
    </row>
    <row r="139" spans="1:28" ht="31.5" x14ac:dyDescent="0.25">
      <c r="A139" s="67" t="s">
        <v>140</v>
      </c>
      <c r="B139" s="18" t="s">
        <v>424</v>
      </c>
      <c r="C139" s="68" t="s">
        <v>328</v>
      </c>
      <c r="D139" s="70" t="s">
        <v>29</v>
      </c>
      <c r="E139" s="70">
        <v>2.1019983500000001</v>
      </c>
      <c r="F139" s="70" t="s">
        <v>29</v>
      </c>
      <c r="G139" s="70">
        <v>1.5214070364609404</v>
      </c>
      <c r="H139" s="72">
        <f t="shared" si="57"/>
        <v>0</v>
      </c>
      <c r="I139" s="70">
        <f t="shared" si="58"/>
        <v>0</v>
      </c>
      <c r="J139" s="70">
        <v>0</v>
      </c>
      <c r="K139" s="70">
        <v>0</v>
      </c>
      <c r="L139" s="70">
        <v>0</v>
      </c>
      <c r="M139" s="70">
        <v>0</v>
      </c>
      <c r="N139" s="70">
        <v>0</v>
      </c>
      <c r="O139" s="70">
        <v>0</v>
      </c>
      <c r="P139" s="70">
        <v>0</v>
      </c>
      <c r="Q139" s="70">
        <v>0</v>
      </c>
      <c r="R139" s="71" t="s">
        <v>29</v>
      </c>
      <c r="S139" s="72">
        <f t="shared" si="47"/>
        <v>1.5214070364609404</v>
      </c>
      <c r="T139" s="73">
        <f t="shared" si="45"/>
        <v>0</v>
      </c>
      <c r="U139" s="74" t="str">
        <f t="shared" si="46"/>
        <v>-</v>
      </c>
      <c r="V139" s="16" t="s">
        <v>29</v>
      </c>
      <c r="W139" s="15"/>
      <c r="Y139" s="14"/>
      <c r="Z139" s="17"/>
      <c r="AB139" s="14"/>
    </row>
    <row r="140" spans="1:28" ht="31.5" x14ac:dyDescent="0.25">
      <c r="A140" s="67" t="s">
        <v>140</v>
      </c>
      <c r="B140" s="18" t="s">
        <v>425</v>
      </c>
      <c r="C140" s="68" t="s">
        <v>329</v>
      </c>
      <c r="D140" s="70" t="s">
        <v>29</v>
      </c>
      <c r="E140" s="70">
        <v>0.97484334000000006</v>
      </c>
      <c r="F140" s="70" t="s">
        <v>29</v>
      </c>
      <c r="G140" s="70">
        <v>0.67647243421215597</v>
      </c>
      <c r="H140" s="72">
        <f t="shared" si="57"/>
        <v>0</v>
      </c>
      <c r="I140" s="70">
        <f t="shared" si="58"/>
        <v>0</v>
      </c>
      <c r="J140" s="70">
        <v>0</v>
      </c>
      <c r="K140" s="70">
        <v>0</v>
      </c>
      <c r="L140" s="70">
        <v>0</v>
      </c>
      <c r="M140" s="70">
        <v>0</v>
      </c>
      <c r="N140" s="70">
        <v>0</v>
      </c>
      <c r="O140" s="70">
        <v>0</v>
      </c>
      <c r="P140" s="70">
        <v>0</v>
      </c>
      <c r="Q140" s="70">
        <v>0</v>
      </c>
      <c r="R140" s="71" t="s">
        <v>29</v>
      </c>
      <c r="S140" s="72">
        <f t="shared" si="47"/>
        <v>0.67647243421215597</v>
      </c>
      <c r="T140" s="73">
        <f t="shared" si="45"/>
        <v>0</v>
      </c>
      <c r="U140" s="74" t="str">
        <f t="shared" si="46"/>
        <v>-</v>
      </c>
      <c r="V140" s="16" t="s">
        <v>29</v>
      </c>
      <c r="W140" s="15"/>
      <c r="Y140" s="14"/>
      <c r="Z140" s="17"/>
      <c r="AB140" s="14"/>
    </row>
    <row r="141" spans="1:28" ht="78.75" x14ac:dyDescent="0.25">
      <c r="A141" s="67" t="s">
        <v>140</v>
      </c>
      <c r="B141" s="18" t="s">
        <v>426</v>
      </c>
      <c r="C141" s="68" t="s">
        <v>330</v>
      </c>
      <c r="D141" s="70" t="s">
        <v>29</v>
      </c>
      <c r="E141" s="70">
        <v>2.2982070999999999</v>
      </c>
      <c r="F141" s="70" t="s">
        <v>29</v>
      </c>
      <c r="G141" s="70">
        <v>-0.68351792632487585</v>
      </c>
      <c r="H141" s="72">
        <f t="shared" si="57"/>
        <v>0</v>
      </c>
      <c r="I141" s="70">
        <f t="shared" si="58"/>
        <v>0</v>
      </c>
      <c r="J141" s="70">
        <v>0</v>
      </c>
      <c r="K141" s="70">
        <v>0</v>
      </c>
      <c r="L141" s="70">
        <v>0</v>
      </c>
      <c r="M141" s="70">
        <v>0</v>
      </c>
      <c r="N141" s="70">
        <v>0</v>
      </c>
      <c r="O141" s="70">
        <v>0</v>
      </c>
      <c r="P141" s="70">
        <v>0</v>
      </c>
      <c r="Q141" s="70">
        <v>0</v>
      </c>
      <c r="R141" s="71" t="s">
        <v>29</v>
      </c>
      <c r="S141" s="72">
        <f t="shared" si="47"/>
        <v>-0.68351792632487585</v>
      </c>
      <c r="T141" s="73">
        <f t="shared" si="45"/>
        <v>0</v>
      </c>
      <c r="U141" s="74" t="str">
        <f t="shared" si="46"/>
        <v>-</v>
      </c>
      <c r="V141" s="16" t="s">
        <v>142</v>
      </c>
      <c r="W141" s="15"/>
      <c r="Y141" s="14"/>
      <c r="Z141" s="17"/>
      <c r="AB141" s="14"/>
    </row>
    <row r="142" spans="1:28" ht="31.5" x14ac:dyDescent="0.25">
      <c r="A142" s="67" t="s">
        <v>140</v>
      </c>
      <c r="B142" s="18" t="s">
        <v>427</v>
      </c>
      <c r="C142" s="68" t="s">
        <v>331</v>
      </c>
      <c r="D142" s="70" t="s">
        <v>29</v>
      </c>
      <c r="E142" s="70">
        <v>1.97112628</v>
      </c>
      <c r="F142" s="70" t="s">
        <v>29</v>
      </c>
      <c r="G142" s="70">
        <v>1.7640551080998383</v>
      </c>
      <c r="H142" s="72">
        <f t="shared" si="57"/>
        <v>0</v>
      </c>
      <c r="I142" s="70">
        <f t="shared" si="58"/>
        <v>0</v>
      </c>
      <c r="J142" s="70">
        <v>0</v>
      </c>
      <c r="K142" s="70">
        <v>0</v>
      </c>
      <c r="L142" s="70">
        <v>0</v>
      </c>
      <c r="M142" s="70">
        <v>0</v>
      </c>
      <c r="N142" s="70">
        <v>0</v>
      </c>
      <c r="O142" s="70">
        <v>0</v>
      </c>
      <c r="P142" s="70">
        <v>0</v>
      </c>
      <c r="Q142" s="70">
        <v>0</v>
      </c>
      <c r="R142" s="71" t="s">
        <v>29</v>
      </c>
      <c r="S142" s="72">
        <f t="shared" si="47"/>
        <v>1.7640551080998383</v>
      </c>
      <c r="T142" s="73">
        <f t="shared" si="45"/>
        <v>0</v>
      </c>
      <c r="U142" s="74" t="str">
        <f t="shared" si="46"/>
        <v>-</v>
      </c>
      <c r="V142" s="16" t="s">
        <v>29</v>
      </c>
      <c r="W142" s="15"/>
      <c r="Y142" s="14"/>
      <c r="Z142" s="17"/>
      <c r="AB142" s="14"/>
    </row>
    <row r="143" spans="1:28" ht="78.75" x14ac:dyDescent="0.25">
      <c r="A143" s="67" t="s">
        <v>140</v>
      </c>
      <c r="B143" s="18" t="s">
        <v>428</v>
      </c>
      <c r="C143" s="68" t="s">
        <v>332</v>
      </c>
      <c r="D143" s="70" t="s">
        <v>29</v>
      </c>
      <c r="E143" s="70">
        <v>2.3948103000000001</v>
      </c>
      <c r="F143" s="70" t="s">
        <v>29</v>
      </c>
      <c r="G143" s="70">
        <v>-0.45380007154024504</v>
      </c>
      <c r="H143" s="72">
        <f t="shared" si="57"/>
        <v>0</v>
      </c>
      <c r="I143" s="70">
        <f t="shared" si="58"/>
        <v>0</v>
      </c>
      <c r="J143" s="70">
        <v>0</v>
      </c>
      <c r="K143" s="70">
        <v>0</v>
      </c>
      <c r="L143" s="70">
        <v>0</v>
      </c>
      <c r="M143" s="70">
        <v>0</v>
      </c>
      <c r="N143" s="70">
        <v>0</v>
      </c>
      <c r="O143" s="70">
        <v>0</v>
      </c>
      <c r="P143" s="70">
        <v>0</v>
      </c>
      <c r="Q143" s="70">
        <v>0</v>
      </c>
      <c r="R143" s="71" t="s">
        <v>29</v>
      </c>
      <c r="S143" s="72">
        <f t="shared" si="47"/>
        <v>-0.45380007154024504</v>
      </c>
      <c r="T143" s="73">
        <f t="shared" si="45"/>
        <v>0</v>
      </c>
      <c r="U143" s="74" t="str">
        <f t="shared" si="46"/>
        <v>-</v>
      </c>
      <c r="V143" s="16" t="s">
        <v>142</v>
      </c>
      <c r="W143" s="15"/>
      <c r="Y143" s="14"/>
      <c r="Z143" s="17"/>
      <c r="AB143" s="14"/>
    </row>
    <row r="144" spans="1:28" ht="31.5" x14ac:dyDescent="0.25">
      <c r="A144" s="67" t="s">
        <v>140</v>
      </c>
      <c r="B144" s="18" t="s">
        <v>429</v>
      </c>
      <c r="C144" s="68" t="s">
        <v>333</v>
      </c>
      <c r="D144" s="70" t="s">
        <v>29</v>
      </c>
      <c r="E144" s="70">
        <v>1.2096369199999999</v>
      </c>
      <c r="F144" s="70" t="s">
        <v>29</v>
      </c>
      <c r="G144" s="70">
        <v>0.90693814436727971</v>
      </c>
      <c r="H144" s="72">
        <f t="shared" si="57"/>
        <v>0</v>
      </c>
      <c r="I144" s="70">
        <f t="shared" si="58"/>
        <v>0</v>
      </c>
      <c r="J144" s="70">
        <v>0</v>
      </c>
      <c r="K144" s="70">
        <v>0</v>
      </c>
      <c r="L144" s="70">
        <v>0</v>
      </c>
      <c r="M144" s="70">
        <v>0</v>
      </c>
      <c r="N144" s="70">
        <v>0</v>
      </c>
      <c r="O144" s="70">
        <v>0</v>
      </c>
      <c r="P144" s="70">
        <v>0</v>
      </c>
      <c r="Q144" s="70">
        <v>0</v>
      </c>
      <c r="R144" s="71" t="s">
        <v>29</v>
      </c>
      <c r="S144" s="72">
        <f t="shared" si="47"/>
        <v>0.90693814436727971</v>
      </c>
      <c r="T144" s="73">
        <f t="shared" si="45"/>
        <v>0</v>
      </c>
      <c r="U144" s="74" t="str">
        <f t="shared" si="46"/>
        <v>-</v>
      </c>
      <c r="V144" s="16" t="s">
        <v>29</v>
      </c>
      <c r="W144" s="15"/>
      <c r="Y144" s="14"/>
      <c r="Z144" s="17"/>
      <c r="AB144" s="14"/>
    </row>
    <row r="145" spans="1:28" ht="31.5" x14ac:dyDescent="0.25">
      <c r="A145" s="67" t="s">
        <v>140</v>
      </c>
      <c r="B145" s="18" t="s">
        <v>430</v>
      </c>
      <c r="C145" s="68" t="s">
        <v>334</v>
      </c>
      <c r="D145" s="70" t="s">
        <v>29</v>
      </c>
      <c r="E145" s="70">
        <v>0.93434116999999994</v>
      </c>
      <c r="F145" s="70" t="s">
        <v>29</v>
      </c>
      <c r="G145" s="70">
        <v>0.5774292521660942</v>
      </c>
      <c r="H145" s="72">
        <f t="shared" si="57"/>
        <v>0</v>
      </c>
      <c r="I145" s="70">
        <f t="shared" si="58"/>
        <v>0</v>
      </c>
      <c r="J145" s="70">
        <v>0</v>
      </c>
      <c r="K145" s="70">
        <v>0</v>
      </c>
      <c r="L145" s="70">
        <v>0</v>
      </c>
      <c r="M145" s="70">
        <v>0</v>
      </c>
      <c r="N145" s="70">
        <v>0</v>
      </c>
      <c r="O145" s="70">
        <v>0</v>
      </c>
      <c r="P145" s="70">
        <v>0</v>
      </c>
      <c r="Q145" s="70">
        <v>0</v>
      </c>
      <c r="R145" s="71" t="s">
        <v>29</v>
      </c>
      <c r="S145" s="72">
        <f t="shared" si="47"/>
        <v>0.5774292521660942</v>
      </c>
      <c r="T145" s="73">
        <f t="shared" si="45"/>
        <v>0</v>
      </c>
      <c r="U145" s="74" t="str">
        <f t="shared" si="46"/>
        <v>-</v>
      </c>
      <c r="V145" s="16" t="s">
        <v>29</v>
      </c>
      <c r="W145" s="15"/>
      <c r="Y145" s="14"/>
      <c r="Z145" s="17"/>
      <c r="AB145" s="14"/>
    </row>
    <row r="146" spans="1:28" ht="31.5" x14ac:dyDescent="0.25">
      <c r="A146" s="67" t="s">
        <v>140</v>
      </c>
      <c r="B146" s="18" t="s">
        <v>431</v>
      </c>
      <c r="C146" s="68" t="s">
        <v>335</v>
      </c>
      <c r="D146" s="70" t="s">
        <v>29</v>
      </c>
      <c r="E146" s="70">
        <v>1.04964134</v>
      </c>
      <c r="F146" s="70" t="s">
        <v>29</v>
      </c>
      <c r="G146" s="70">
        <v>0.20670761175435071</v>
      </c>
      <c r="H146" s="72">
        <f t="shared" si="57"/>
        <v>0</v>
      </c>
      <c r="I146" s="70">
        <f t="shared" si="58"/>
        <v>0</v>
      </c>
      <c r="J146" s="70">
        <v>0</v>
      </c>
      <c r="K146" s="70">
        <v>0</v>
      </c>
      <c r="L146" s="70">
        <v>0</v>
      </c>
      <c r="M146" s="70">
        <v>0</v>
      </c>
      <c r="N146" s="70">
        <v>0</v>
      </c>
      <c r="O146" s="70">
        <v>0</v>
      </c>
      <c r="P146" s="70">
        <v>0</v>
      </c>
      <c r="Q146" s="70">
        <v>0</v>
      </c>
      <c r="R146" s="71" t="s">
        <v>29</v>
      </c>
      <c r="S146" s="72">
        <f t="shared" si="47"/>
        <v>0.20670761175435071</v>
      </c>
      <c r="T146" s="73">
        <f t="shared" si="45"/>
        <v>0</v>
      </c>
      <c r="U146" s="74" t="str">
        <f t="shared" si="46"/>
        <v>-</v>
      </c>
      <c r="V146" s="16" t="s">
        <v>29</v>
      </c>
      <c r="W146" s="15"/>
      <c r="Y146" s="14"/>
      <c r="Z146" s="17"/>
      <c r="AB146" s="14"/>
    </row>
    <row r="147" spans="1:28" ht="31.5" x14ac:dyDescent="0.25">
      <c r="A147" s="67" t="s">
        <v>140</v>
      </c>
      <c r="B147" s="18" t="s">
        <v>432</v>
      </c>
      <c r="C147" s="68" t="s">
        <v>336</v>
      </c>
      <c r="D147" s="70" t="s">
        <v>29</v>
      </c>
      <c r="E147" s="70">
        <v>0.66357664999999999</v>
      </c>
      <c r="F147" s="70" t="s">
        <v>29</v>
      </c>
      <c r="G147" s="70">
        <v>0.35400911492019005</v>
      </c>
      <c r="H147" s="72">
        <f t="shared" si="57"/>
        <v>0</v>
      </c>
      <c r="I147" s="70">
        <f t="shared" si="58"/>
        <v>0</v>
      </c>
      <c r="J147" s="70">
        <v>0</v>
      </c>
      <c r="K147" s="70">
        <v>0</v>
      </c>
      <c r="L147" s="70">
        <v>0</v>
      </c>
      <c r="M147" s="70">
        <v>0</v>
      </c>
      <c r="N147" s="70">
        <v>0</v>
      </c>
      <c r="O147" s="70">
        <v>0</v>
      </c>
      <c r="P147" s="70">
        <v>0</v>
      </c>
      <c r="Q147" s="70">
        <v>0</v>
      </c>
      <c r="R147" s="71" t="s">
        <v>29</v>
      </c>
      <c r="S147" s="72">
        <f t="shared" si="47"/>
        <v>0.35400911492019005</v>
      </c>
      <c r="T147" s="73">
        <f t="shared" si="45"/>
        <v>0</v>
      </c>
      <c r="U147" s="74" t="str">
        <f t="shared" si="46"/>
        <v>-</v>
      </c>
      <c r="V147" s="16" t="s">
        <v>29</v>
      </c>
      <c r="W147" s="15"/>
      <c r="Y147" s="14"/>
      <c r="Z147" s="17"/>
      <c r="AB147" s="14"/>
    </row>
    <row r="148" spans="1:28" ht="78.75" x14ac:dyDescent="0.25">
      <c r="A148" s="67" t="s">
        <v>140</v>
      </c>
      <c r="B148" s="18" t="s">
        <v>433</v>
      </c>
      <c r="C148" s="68" t="s">
        <v>337</v>
      </c>
      <c r="D148" s="70" t="s">
        <v>29</v>
      </c>
      <c r="E148" s="70">
        <v>4.6774801500000001</v>
      </c>
      <c r="F148" s="70" t="s">
        <v>29</v>
      </c>
      <c r="G148" s="70">
        <v>-1.6375990680615589</v>
      </c>
      <c r="H148" s="72">
        <f t="shared" si="57"/>
        <v>0</v>
      </c>
      <c r="I148" s="70">
        <f t="shared" si="58"/>
        <v>0</v>
      </c>
      <c r="J148" s="70">
        <v>0</v>
      </c>
      <c r="K148" s="70">
        <v>0</v>
      </c>
      <c r="L148" s="70">
        <v>0</v>
      </c>
      <c r="M148" s="70">
        <v>0</v>
      </c>
      <c r="N148" s="70">
        <v>0</v>
      </c>
      <c r="O148" s="70">
        <v>0</v>
      </c>
      <c r="P148" s="70">
        <v>0</v>
      </c>
      <c r="Q148" s="70">
        <v>0</v>
      </c>
      <c r="R148" s="71" t="s">
        <v>29</v>
      </c>
      <c r="S148" s="72">
        <f t="shared" si="47"/>
        <v>-1.6375990680615589</v>
      </c>
      <c r="T148" s="73">
        <f t="shared" si="45"/>
        <v>0</v>
      </c>
      <c r="U148" s="74" t="str">
        <f t="shared" si="46"/>
        <v>-</v>
      </c>
      <c r="V148" s="16" t="s">
        <v>142</v>
      </c>
      <c r="W148" s="15"/>
      <c r="Y148" s="14"/>
      <c r="Z148" s="17"/>
      <c r="AB148" s="14"/>
    </row>
    <row r="149" spans="1:28" ht="126" x14ac:dyDescent="0.25">
      <c r="A149" s="67" t="s">
        <v>140</v>
      </c>
      <c r="B149" s="18" t="s">
        <v>434</v>
      </c>
      <c r="C149" s="68" t="s">
        <v>338</v>
      </c>
      <c r="D149" s="70" t="s">
        <v>29</v>
      </c>
      <c r="E149" s="70">
        <v>6.3954114400000002</v>
      </c>
      <c r="F149" s="70" t="s">
        <v>29</v>
      </c>
      <c r="G149" s="70">
        <v>1.4809876421531207</v>
      </c>
      <c r="H149" s="72">
        <f t="shared" si="57"/>
        <v>0</v>
      </c>
      <c r="I149" s="70">
        <f t="shared" si="58"/>
        <v>2.1405281700000001</v>
      </c>
      <c r="J149" s="70">
        <v>0</v>
      </c>
      <c r="K149" s="70">
        <v>0</v>
      </c>
      <c r="L149" s="70">
        <v>0</v>
      </c>
      <c r="M149" s="70">
        <v>2.1405281700000001</v>
      </c>
      <c r="N149" s="70">
        <v>0</v>
      </c>
      <c r="O149" s="70">
        <v>0</v>
      </c>
      <c r="P149" s="70">
        <v>0</v>
      </c>
      <c r="Q149" s="70">
        <v>0</v>
      </c>
      <c r="R149" s="71" t="s">
        <v>29</v>
      </c>
      <c r="S149" s="72">
        <f t="shared" si="47"/>
        <v>-0.65954052784687933</v>
      </c>
      <c r="T149" s="73">
        <f t="shared" si="45"/>
        <v>2.1405281700000001</v>
      </c>
      <c r="U149" s="74" t="str">
        <f t="shared" si="46"/>
        <v>-</v>
      </c>
      <c r="V149" s="16" t="s">
        <v>143</v>
      </c>
      <c r="W149" s="15"/>
      <c r="Y149" s="14"/>
      <c r="Z149" s="17"/>
      <c r="AB149" s="14"/>
    </row>
    <row r="150" spans="1:28" ht="126" x14ac:dyDescent="0.25">
      <c r="A150" s="67" t="s">
        <v>140</v>
      </c>
      <c r="B150" s="18" t="s">
        <v>435</v>
      </c>
      <c r="C150" s="68" t="s">
        <v>339</v>
      </c>
      <c r="D150" s="70" t="s">
        <v>29</v>
      </c>
      <c r="E150" s="70">
        <v>2.2888246699999999</v>
      </c>
      <c r="F150" s="70" t="s">
        <v>29</v>
      </c>
      <c r="G150" s="70">
        <v>1.2913589991605421</v>
      </c>
      <c r="H150" s="72">
        <f t="shared" si="57"/>
        <v>0</v>
      </c>
      <c r="I150" s="70">
        <f t="shared" si="58"/>
        <v>3.2491443700000002</v>
      </c>
      <c r="J150" s="70">
        <v>0</v>
      </c>
      <c r="K150" s="70">
        <v>0</v>
      </c>
      <c r="L150" s="70">
        <v>0</v>
      </c>
      <c r="M150" s="70">
        <v>3.2491443700000002</v>
      </c>
      <c r="N150" s="70">
        <v>0</v>
      </c>
      <c r="O150" s="70">
        <v>0</v>
      </c>
      <c r="P150" s="70">
        <v>0</v>
      </c>
      <c r="Q150" s="70">
        <v>0</v>
      </c>
      <c r="R150" s="71" t="s">
        <v>29</v>
      </c>
      <c r="S150" s="72">
        <f t="shared" si="47"/>
        <v>-1.9577853708394581</v>
      </c>
      <c r="T150" s="73">
        <f t="shared" si="45"/>
        <v>3.2491443700000002</v>
      </c>
      <c r="U150" s="74" t="str">
        <f t="shared" si="46"/>
        <v>-</v>
      </c>
      <c r="V150" s="16" t="s">
        <v>143</v>
      </c>
      <c r="W150" s="15"/>
      <c r="Y150" s="14"/>
      <c r="Z150" s="17"/>
      <c r="AB150" s="14"/>
    </row>
    <row r="151" spans="1:28" ht="47.25" x14ac:dyDescent="0.25">
      <c r="A151" s="67" t="s">
        <v>140</v>
      </c>
      <c r="B151" s="18" t="s">
        <v>436</v>
      </c>
      <c r="C151" s="68" t="s">
        <v>340</v>
      </c>
      <c r="D151" s="70" t="s">
        <v>29</v>
      </c>
      <c r="E151" s="70">
        <v>1.9052771499999999</v>
      </c>
      <c r="F151" s="70" t="s">
        <v>29</v>
      </c>
      <c r="G151" s="70">
        <v>3.8912067349900274</v>
      </c>
      <c r="H151" s="72">
        <f t="shared" si="57"/>
        <v>0</v>
      </c>
      <c r="I151" s="70">
        <f t="shared" si="58"/>
        <v>0</v>
      </c>
      <c r="J151" s="70">
        <v>0</v>
      </c>
      <c r="K151" s="70">
        <v>0</v>
      </c>
      <c r="L151" s="70">
        <v>0</v>
      </c>
      <c r="M151" s="70">
        <v>0</v>
      </c>
      <c r="N151" s="70">
        <v>0</v>
      </c>
      <c r="O151" s="70">
        <v>0</v>
      </c>
      <c r="P151" s="70">
        <v>0</v>
      </c>
      <c r="Q151" s="70">
        <v>0</v>
      </c>
      <c r="R151" s="71" t="s">
        <v>29</v>
      </c>
      <c r="S151" s="72">
        <f t="shared" si="47"/>
        <v>3.8912067349900274</v>
      </c>
      <c r="T151" s="73">
        <f t="shared" si="45"/>
        <v>0</v>
      </c>
      <c r="U151" s="74" t="str">
        <f t="shared" si="46"/>
        <v>-</v>
      </c>
      <c r="V151" s="16" t="s">
        <v>29</v>
      </c>
      <c r="W151" s="15"/>
      <c r="Y151" s="14"/>
      <c r="Z151" s="17"/>
      <c r="AB151" s="14"/>
    </row>
    <row r="152" spans="1:28" ht="47.25" x14ac:dyDescent="0.25">
      <c r="A152" s="67" t="s">
        <v>140</v>
      </c>
      <c r="B152" s="18" t="s">
        <v>437</v>
      </c>
      <c r="C152" s="68" t="s">
        <v>341</v>
      </c>
      <c r="D152" s="70" t="s">
        <v>29</v>
      </c>
      <c r="E152" s="70">
        <v>5.7089962700000001</v>
      </c>
      <c r="F152" s="70" t="s">
        <v>29</v>
      </c>
      <c r="G152" s="70">
        <v>4.5233648133637061</v>
      </c>
      <c r="H152" s="72">
        <f t="shared" si="57"/>
        <v>0</v>
      </c>
      <c r="I152" s="70">
        <f t="shared" si="58"/>
        <v>0</v>
      </c>
      <c r="J152" s="70">
        <v>0</v>
      </c>
      <c r="K152" s="70">
        <v>0</v>
      </c>
      <c r="L152" s="70">
        <v>0</v>
      </c>
      <c r="M152" s="70">
        <v>0</v>
      </c>
      <c r="N152" s="70">
        <v>0</v>
      </c>
      <c r="O152" s="70">
        <v>0</v>
      </c>
      <c r="P152" s="70">
        <v>0</v>
      </c>
      <c r="Q152" s="70">
        <v>0</v>
      </c>
      <c r="R152" s="71" t="s">
        <v>29</v>
      </c>
      <c r="S152" s="72">
        <f t="shared" si="47"/>
        <v>4.5233648133637061</v>
      </c>
      <c r="T152" s="73">
        <f t="shared" si="45"/>
        <v>0</v>
      </c>
      <c r="U152" s="74" t="str">
        <f t="shared" si="46"/>
        <v>-</v>
      </c>
      <c r="V152" s="16" t="s">
        <v>29</v>
      </c>
      <c r="W152" s="15"/>
      <c r="Y152" s="14"/>
      <c r="Z152" s="17"/>
      <c r="AB152" s="14"/>
    </row>
    <row r="153" spans="1:28" ht="63" x14ac:dyDescent="0.25">
      <c r="A153" s="67" t="s">
        <v>140</v>
      </c>
      <c r="B153" s="18" t="s">
        <v>438</v>
      </c>
      <c r="C153" s="68" t="s">
        <v>342</v>
      </c>
      <c r="D153" s="70" t="s">
        <v>29</v>
      </c>
      <c r="E153" s="70">
        <v>6.8000604000000004</v>
      </c>
      <c r="F153" s="70" t="s">
        <v>29</v>
      </c>
      <c r="G153" s="70">
        <v>4.5748526834495236</v>
      </c>
      <c r="H153" s="72">
        <f t="shared" si="57"/>
        <v>0</v>
      </c>
      <c r="I153" s="70">
        <f t="shared" si="58"/>
        <v>1.45663403</v>
      </c>
      <c r="J153" s="70">
        <v>0</v>
      </c>
      <c r="K153" s="70">
        <v>0</v>
      </c>
      <c r="L153" s="70">
        <v>0</v>
      </c>
      <c r="M153" s="70">
        <v>1.45663403</v>
      </c>
      <c r="N153" s="70">
        <v>0</v>
      </c>
      <c r="O153" s="70">
        <v>0</v>
      </c>
      <c r="P153" s="70">
        <v>0</v>
      </c>
      <c r="Q153" s="70">
        <v>0</v>
      </c>
      <c r="R153" s="71" t="s">
        <v>29</v>
      </c>
      <c r="S153" s="72">
        <f t="shared" si="47"/>
        <v>3.1182186534495235</v>
      </c>
      <c r="T153" s="73">
        <f t="shared" ref="T153:T216" si="59">IF(H153="нд","нд",(K153+M153)-(J153+L153))</f>
        <v>1.45663403</v>
      </c>
      <c r="U153" s="74" t="str">
        <f t="shared" ref="U153:U216" si="60">IF(H153="нд","нд",IF((J153+L153)&gt;0,T153/(J153+L153),"-"))</f>
        <v>-</v>
      </c>
      <c r="V153" s="16" t="s">
        <v>144</v>
      </c>
      <c r="W153" s="15"/>
      <c r="Y153" s="14"/>
      <c r="Z153" s="17"/>
      <c r="AB153" s="14"/>
    </row>
    <row r="154" spans="1:28" ht="47.25" x14ac:dyDescent="0.25">
      <c r="A154" s="67" t="s">
        <v>140</v>
      </c>
      <c r="B154" s="18" t="s">
        <v>439</v>
      </c>
      <c r="C154" s="68" t="s">
        <v>343</v>
      </c>
      <c r="D154" s="70" t="s">
        <v>29</v>
      </c>
      <c r="E154" s="70">
        <v>2.56602109</v>
      </c>
      <c r="F154" s="70" t="s">
        <v>29</v>
      </c>
      <c r="G154" s="70">
        <v>2.7205513208468637</v>
      </c>
      <c r="H154" s="72">
        <f t="shared" si="57"/>
        <v>0</v>
      </c>
      <c r="I154" s="70">
        <f t="shared" si="58"/>
        <v>0</v>
      </c>
      <c r="J154" s="70">
        <v>0</v>
      </c>
      <c r="K154" s="70">
        <v>0</v>
      </c>
      <c r="L154" s="70">
        <v>0</v>
      </c>
      <c r="M154" s="70">
        <v>0</v>
      </c>
      <c r="N154" s="70">
        <v>0</v>
      </c>
      <c r="O154" s="70">
        <v>0</v>
      </c>
      <c r="P154" s="70">
        <v>0</v>
      </c>
      <c r="Q154" s="70">
        <v>0</v>
      </c>
      <c r="R154" s="71" t="s">
        <v>29</v>
      </c>
      <c r="S154" s="72">
        <f t="shared" si="47"/>
        <v>2.7205513208468637</v>
      </c>
      <c r="T154" s="73">
        <f t="shared" si="59"/>
        <v>0</v>
      </c>
      <c r="U154" s="74" t="str">
        <f t="shared" si="60"/>
        <v>-</v>
      </c>
      <c r="V154" s="16" t="s">
        <v>29</v>
      </c>
      <c r="W154" s="15"/>
      <c r="Y154" s="14"/>
      <c r="Z154" s="17"/>
      <c r="AB154" s="14"/>
    </row>
    <row r="155" spans="1:28" ht="47.25" x14ac:dyDescent="0.25">
      <c r="A155" s="67" t="s">
        <v>140</v>
      </c>
      <c r="B155" s="18" t="s">
        <v>440</v>
      </c>
      <c r="C155" s="68" t="s">
        <v>344</v>
      </c>
      <c r="D155" s="70" t="s">
        <v>29</v>
      </c>
      <c r="E155" s="70">
        <v>2.3715850400000003</v>
      </c>
      <c r="F155" s="70" t="s">
        <v>29</v>
      </c>
      <c r="G155" s="70">
        <v>1.8613904387319984</v>
      </c>
      <c r="H155" s="72">
        <f t="shared" si="57"/>
        <v>0</v>
      </c>
      <c r="I155" s="70">
        <f t="shared" si="58"/>
        <v>0</v>
      </c>
      <c r="J155" s="70">
        <v>0</v>
      </c>
      <c r="K155" s="70">
        <v>0</v>
      </c>
      <c r="L155" s="70">
        <v>0</v>
      </c>
      <c r="M155" s="70">
        <v>0</v>
      </c>
      <c r="N155" s="70">
        <v>0</v>
      </c>
      <c r="O155" s="70">
        <v>0</v>
      </c>
      <c r="P155" s="70">
        <v>0</v>
      </c>
      <c r="Q155" s="70">
        <v>0</v>
      </c>
      <c r="R155" s="71" t="s">
        <v>29</v>
      </c>
      <c r="S155" s="72">
        <f t="shared" si="47"/>
        <v>1.8613904387319984</v>
      </c>
      <c r="T155" s="73">
        <f t="shared" si="59"/>
        <v>0</v>
      </c>
      <c r="U155" s="74" t="str">
        <f t="shared" si="60"/>
        <v>-</v>
      </c>
      <c r="V155" s="16" t="s">
        <v>29</v>
      </c>
      <c r="W155" s="15"/>
      <c r="Y155" s="14"/>
      <c r="Z155" s="17"/>
      <c r="AB155" s="14"/>
    </row>
    <row r="156" spans="1:28" ht="47.25" x14ac:dyDescent="0.25">
      <c r="A156" s="67" t="s">
        <v>140</v>
      </c>
      <c r="B156" s="18" t="s">
        <v>441</v>
      </c>
      <c r="C156" s="68" t="s">
        <v>345</v>
      </c>
      <c r="D156" s="70" t="s">
        <v>29</v>
      </c>
      <c r="E156" s="70">
        <v>1.8342266199999999</v>
      </c>
      <c r="F156" s="70" t="s">
        <v>29</v>
      </c>
      <c r="G156" s="70">
        <v>1.7221963321454878</v>
      </c>
      <c r="H156" s="72">
        <f t="shared" si="57"/>
        <v>0</v>
      </c>
      <c r="I156" s="70">
        <f t="shared" si="58"/>
        <v>0</v>
      </c>
      <c r="J156" s="70">
        <v>0</v>
      </c>
      <c r="K156" s="70">
        <v>0</v>
      </c>
      <c r="L156" s="70">
        <v>0</v>
      </c>
      <c r="M156" s="70">
        <v>0</v>
      </c>
      <c r="N156" s="70">
        <v>0</v>
      </c>
      <c r="O156" s="70">
        <v>0</v>
      </c>
      <c r="P156" s="70">
        <v>0</v>
      </c>
      <c r="Q156" s="70">
        <v>0</v>
      </c>
      <c r="R156" s="71" t="s">
        <v>29</v>
      </c>
      <c r="S156" s="72">
        <f t="shared" si="47"/>
        <v>1.7221963321454878</v>
      </c>
      <c r="T156" s="73">
        <f t="shared" si="59"/>
        <v>0</v>
      </c>
      <c r="U156" s="74" t="str">
        <f t="shared" si="60"/>
        <v>-</v>
      </c>
      <c r="V156" s="16" t="s">
        <v>29</v>
      </c>
      <c r="W156" s="15"/>
      <c r="Y156" s="14"/>
      <c r="Z156" s="17"/>
      <c r="AB156" s="14"/>
    </row>
    <row r="157" spans="1:28" ht="126" x14ac:dyDescent="0.25">
      <c r="A157" s="67" t="s">
        <v>140</v>
      </c>
      <c r="B157" s="18" t="s">
        <v>442</v>
      </c>
      <c r="C157" s="68" t="s">
        <v>346</v>
      </c>
      <c r="D157" s="70" t="s">
        <v>29</v>
      </c>
      <c r="E157" s="70">
        <v>2.7872712399999999</v>
      </c>
      <c r="F157" s="70" t="s">
        <v>29</v>
      </c>
      <c r="G157" s="70">
        <v>-1.0330949309463346</v>
      </c>
      <c r="H157" s="72">
        <f t="shared" si="57"/>
        <v>0</v>
      </c>
      <c r="I157" s="70">
        <f t="shared" si="58"/>
        <v>1.10434542</v>
      </c>
      <c r="J157" s="70">
        <v>0</v>
      </c>
      <c r="K157" s="70">
        <v>0</v>
      </c>
      <c r="L157" s="70">
        <v>0</v>
      </c>
      <c r="M157" s="70">
        <v>1.10434542</v>
      </c>
      <c r="N157" s="70">
        <v>0</v>
      </c>
      <c r="O157" s="70">
        <v>0</v>
      </c>
      <c r="P157" s="70">
        <v>0</v>
      </c>
      <c r="Q157" s="70">
        <v>0</v>
      </c>
      <c r="R157" s="71" t="s">
        <v>29</v>
      </c>
      <c r="S157" s="72">
        <f t="shared" si="47"/>
        <v>-2.1374403509463349</v>
      </c>
      <c r="T157" s="73">
        <f t="shared" si="59"/>
        <v>1.10434542</v>
      </c>
      <c r="U157" s="74" t="str">
        <f t="shared" si="60"/>
        <v>-</v>
      </c>
      <c r="V157" s="16" t="s">
        <v>143</v>
      </c>
      <c r="W157" s="15"/>
      <c r="Y157" s="14"/>
      <c r="Z157" s="17"/>
      <c r="AB157" s="14"/>
    </row>
    <row r="158" spans="1:28" ht="47.25" x14ac:dyDescent="0.25">
      <c r="A158" s="67" t="s">
        <v>140</v>
      </c>
      <c r="B158" s="18" t="s">
        <v>443</v>
      </c>
      <c r="C158" s="68" t="s">
        <v>347</v>
      </c>
      <c r="D158" s="70" t="s">
        <v>29</v>
      </c>
      <c r="E158" s="70">
        <v>2.9579426299999998</v>
      </c>
      <c r="F158" s="70" t="s">
        <v>29</v>
      </c>
      <c r="G158" s="70">
        <v>4.7189895158951334</v>
      </c>
      <c r="H158" s="72">
        <f t="shared" si="57"/>
        <v>0</v>
      </c>
      <c r="I158" s="70">
        <f t="shared" si="58"/>
        <v>0</v>
      </c>
      <c r="J158" s="70">
        <v>0</v>
      </c>
      <c r="K158" s="70">
        <v>0</v>
      </c>
      <c r="L158" s="70">
        <v>0</v>
      </c>
      <c r="M158" s="70">
        <v>0</v>
      </c>
      <c r="N158" s="70">
        <v>0</v>
      </c>
      <c r="O158" s="70">
        <v>0</v>
      </c>
      <c r="P158" s="70">
        <v>0</v>
      </c>
      <c r="Q158" s="70">
        <v>0</v>
      </c>
      <c r="R158" s="71" t="s">
        <v>29</v>
      </c>
      <c r="S158" s="72">
        <f t="shared" si="47"/>
        <v>4.7189895158951334</v>
      </c>
      <c r="T158" s="73">
        <f t="shared" si="59"/>
        <v>0</v>
      </c>
      <c r="U158" s="74" t="str">
        <f t="shared" si="60"/>
        <v>-</v>
      </c>
      <c r="V158" s="16" t="s">
        <v>29</v>
      </c>
      <c r="W158" s="15"/>
      <c r="Y158" s="14"/>
      <c r="Z158" s="17"/>
      <c r="AB158" s="14"/>
    </row>
    <row r="159" spans="1:28" ht="126" x14ac:dyDescent="0.25">
      <c r="A159" s="67" t="s">
        <v>140</v>
      </c>
      <c r="B159" s="18" t="s">
        <v>444</v>
      </c>
      <c r="C159" s="68" t="s">
        <v>348</v>
      </c>
      <c r="D159" s="70" t="s">
        <v>29</v>
      </c>
      <c r="E159" s="70">
        <v>2.1267523100000001</v>
      </c>
      <c r="F159" s="70" t="s">
        <v>29</v>
      </c>
      <c r="G159" s="70">
        <v>-1.8020779552395139</v>
      </c>
      <c r="H159" s="72">
        <f t="shared" si="57"/>
        <v>0</v>
      </c>
      <c r="I159" s="70">
        <f t="shared" si="58"/>
        <v>0.53783773999999995</v>
      </c>
      <c r="J159" s="70">
        <v>0</v>
      </c>
      <c r="K159" s="70">
        <v>0</v>
      </c>
      <c r="L159" s="70">
        <v>0</v>
      </c>
      <c r="M159" s="70">
        <v>0.53783773999999995</v>
      </c>
      <c r="N159" s="70">
        <v>0</v>
      </c>
      <c r="O159" s="70">
        <v>0</v>
      </c>
      <c r="P159" s="70">
        <v>0</v>
      </c>
      <c r="Q159" s="70">
        <v>0</v>
      </c>
      <c r="R159" s="71" t="s">
        <v>29</v>
      </c>
      <c r="S159" s="72">
        <f t="shared" si="47"/>
        <v>-2.3399156952395139</v>
      </c>
      <c r="T159" s="73">
        <f t="shared" si="59"/>
        <v>0.53783773999999995</v>
      </c>
      <c r="U159" s="74" t="str">
        <f t="shared" si="60"/>
        <v>-</v>
      </c>
      <c r="V159" s="16" t="s">
        <v>143</v>
      </c>
      <c r="W159" s="15"/>
      <c r="Y159" s="14"/>
      <c r="Z159" s="17"/>
      <c r="AB159" s="14"/>
    </row>
    <row r="160" spans="1:28" ht="47.25" x14ac:dyDescent="0.25">
      <c r="A160" s="67" t="s">
        <v>140</v>
      </c>
      <c r="B160" s="18" t="s">
        <v>445</v>
      </c>
      <c r="C160" s="68" t="s">
        <v>349</v>
      </c>
      <c r="D160" s="70" t="s">
        <v>29</v>
      </c>
      <c r="E160" s="70">
        <v>0.63216967000000013</v>
      </c>
      <c r="F160" s="70" t="s">
        <v>29</v>
      </c>
      <c r="G160" s="70">
        <v>0.66652774904194501</v>
      </c>
      <c r="H160" s="72">
        <f t="shared" si="57"/>
        <v>0</v>
      </c>
      <c r="I160" s="70">
        <f t="shared" si="58"/>
        <v>0</v>
      </c>
      <c r="J160" s="70">
        <v>0</v>
      </c>
      <c r="K160" s="70">
        <v>0</v>
      </c>
      <c r="L160" s="70">
        <v>0</v>
      </c>
      <c r="M160" s="70">
        <v>0</v>
      </c>
      <c r="N160" s="70">
        <v>0</v>
      </c>
      <c r="O160" s="70">
        <v>0</v>
      </c>
      <c r="P160" s="70">
        <v>0</v>
      </c>
      <c r="Q160" s="70">
        <v>0</v>
      </c>
      <c r="R160" s="71" t="s">
        <v>29</v>
      </c>
      <c r="S160" s="72">
        <f t="shared" si="47"/>
        <v>0.66652774904194501</v>
      </c>
      <c r="T160" s="73">
        <f t="shared" si="59"/>
        <v>0</v>
      </c>
      <c r="U160" s="74" t="str">
        <f t="shared" si="60"/>
        <v>-</v>
      </c>
      <c r="V160" s="16" t="s">
        <v>29</v>
      </c>
      <c r="W160" s="15"/>
      <c r="Y160" s="14"/>
      <c r="Z160" s="17"/>
      <c r="AB160" s="14"/>
    </row>
    <row r="161" spans="1:28" ht="78.75" x14ac:dyDescent="0.25">
      <c r="A161" s="67" t="s">
        <v>140</v>
      </c>
      <c r="B161" s="18" t="s">
        <v>446</v>
      </c>
      <c r="C161" s="68" t="s">
        <v>350</v>
      </c>
      <c r="D161" s="70" t="s">
        <v>29</v>
      </c>
      <c r="E161" s="70">
        <v>7.18438043</v>
      </c>
      <c r="F161" s="70" t="s">
        <v>29</v>
      </c>
      <c r="G161" s="70">
        <v>-5.7855752928235749</v>
      </c>
      <c r="H161" s="72">
        <f t="shared" si="57"/>
        <v>0</v>
      </c>
      <c r="I161" s="70">
        <f t="shared" si="58"/>
        <v>0</v>
      </c>
      <c r="J161" s="70">
        <v>0</v>
      </c>
      <c r="K161" s="70">
        <v>0</v>
      </c>
      <c r="L161" s="70">
        <v>0</v>
      </c>
      <c r="M161" s="70">
        <v>0</v>
      </c>
      <c r="N161" s="70">
        <v>0</v>
      </c>
      <c r="O161" s="70">
        <v>0</v>
      </c>
      <c r="P161" s="70">
        <v>0</v>
      </c>
      <c r="Q161" s="70">
        <v>0</v>
      </c>
      <c r="R161" s="71" t="s">
        <v>29</v>
      </c>
      <c r="S161" s="72">
        <f t="shared" si="47"/>
        <v>-5.7855752928235749</v>
      </c>
      <c r="T161" s="73">
        <f t="shared" si="59"/>
        <v>0</v>
      </c>
      <c r="U161" s="74" t="str">
        <f t="shared" si="60"/>
        <v>-</v>
      </c>
      <c r="V161" s="16" t="s">
        <v>142</v>
      </c>
      <c r="W161" s="15"/>
      <c r="Y161" s="14"/>
      <c r="Z161" s="17"/>
      <c r="AB161" s="14"/>
    </row>
    <row r="162" spans="1:28" ht="126" x14ac:dyDescent="0.25">
      <c r="A162" s="67" t="s">
        <v>140</v>
      </c>
      <c r="B162" s="18" t="s">
        <v>447</v>
      </c>
      <c r="C162" s="68" t="s">
        <v>351</v>
      </c>
      <c r="D162" s="70" t="s">
        <v>29</v>
      </c>
      <c r="E162" s="70">
        <v>2.0570521500000001</v>
      </c>
      <c r="F162" s="70" t="s">
        <v>29</v>
      </c>
      <c r="G162" s="70">
        <v>-1.7772877958979996</v>
      </c>
      <c r="H162" s="72">
        <f t="shared" si="57"/>
        <v>0</v>
      </c>
      <c r="I162" s="70">
        <f t="shared" si="58"/>
        <v>0.76475561000000003</v>
      </c>
      <c r="J162" s="70">
        <v>0</v>
      </c>
      <c r="K162" s="70">
        <v>0</v>
      </c>
      <c r="L162" s="70">
        <v>0</v>
      </c>
      <c r="M162" s="70">
        <v>0.76475561000000003</v>
      </c>
      <c r="N162" s="70">
        <v>0</v>
      </c>
      <c r="O162" s="70">
        <v>0</v>
      </c>
      <c r="P162" s="70">
        <v>0</v>
      </c>
      <c r="Q162" s="70">
        <v>0</v>
      </c>
      <c r="R162" s="71" t="s">
        <v>29</v>
      </c>
      <c r="S162" s="72">
        <f t="shared" si="47"/>
        <v>-2.5420434058979997</v>
      </c>
      <c r="T162" s="73">
        <f t="shared" si="59"/>
        <v>0.76475561000000003</v>
      </c>
      <c r="U162" s="74" t="str">
        <f t="shared" si="60"/>
        <v>-</v>
      </c>
      <c r="V162" s="16" t="s">
        <v>143</v>
      </c>
      <c r="W162" s="15"/>
      <c r="Y162" s="14"/>
      <c r="Z162" s="17"/>
      <c r="AB162" s="14"/>
    </row>
    <row r="163" spans="1:28" ht="63" x14ac:dyDescent="0.25">
      <c r="A163" s="67" t="s">
        <v>140</v>
      </c>
      <c r="B163" s="18" t="s">
        <v>448</v>
      </c>
      <c r="C163" s="68" t="s">
        <v>352</v>
      </c>
      <c r="D163" s="70" t="s">
        <v>29</v>
      </c>
      <c r="E163" s="70">
        <v>3.21847087</v>
      </c>
      <c r="F163" s="70" t="s">
        <v>29</v>
      </c>
      <c r="G163" s="70">
        <v>2.8187888351870294</v>
      </c>
      <c r="H163" s="72">
        <f t="shared" si="57"/>
        <v>0</v>
      </c>
      <c r="I163" s="70">
        <f t="shared" si="58"/>
        <v>0</v>
      </c>
      <c r="J163" s="70">
        <v>0</v>
      </c>
      <c r="K163" s="70">
        <v>0</v>
      </c>
      <c r="L163" s="70">
        <v>0</v>
      </c>
      <c r="M163" s="70">
        <v>0</v>
      </c>
      <c r="N163" s="70">
        <v>0</v>
      </c>
      <c r="O163" s="70">
        <v>0</v>
      </c>
      <c r="P163" s="70">
        <v>0</v>
      </c>
      <c r="Q163" s="70">
        <v>0</v>
      </c>
      <c r="R163" s="71" t="s">
        <v>29</v>
      </c>
      <c r="S163" s="72">
        <f t="shared" si="47"/>
        <v>2.8187888351870294</v>
      </c>
      <c r="T163" s="73">
        <f t="shared" si="59"/>
        <v>0</v>
      </c>
      <c r="U163" s="74" t="str">
        <f t="shared" si="60"/>
        <v>-</v>
      </c>
      <c r="V163" s="16" t="s">
        <v>29</v>
      </c>
      <c r="W163" s="15"/>
      <c r="Y163" s="14"/>
      <c r="Z163" s="17"/>
      <c r="AB163" s="14"/>
    </row>
    <row r="164" spans="1:28" ht="47.25" x14ac:dyDescent="0.25">
      <c r="A164" s="67" t="s">
        <v>140</v>
      </c>
      <c r="B164" s="18" t="s">
        <v>449</v>
      </c>
      <c r="C164" s="68" t="s">
        <v>353</v>
      </c>
      <c r="D164" s="70" t="s">
        <v>29</v>
      </c>
      <c r="E164" s="70">
        <v>1.56761898</v>
      </c>
      <c r="F164" s="70" t="s">
        <v>29</v>
      </c>
      <c r="G164" s="70">
        <v>1.8454745367106093</v>
      </c>
      <c r="H164" s="72">
        <f t="shared" si="57"/>
        <v>0</v>
      </c>
      <c r="I164" s="70">
        <f t="shared" si="58"/>
        <v>0.68717381000000011</v>
      </c>
      <c r="J164" s="70">
        <v>0</v>
      </c>
      <c r="K164" s="70">
        <v>0</v>
      </c>
      <c r="L164" s="70">
        <v>0</v>
      </c>
      <c r="M164" s="70">
        <v>0.68717381000000011</v>
      </c>
      <c r="N164" s="70">
        <v>0</v>
      </c>
      <c r="O164" s="70">
        <v>0</v>
      </c>
      <c r="P164" s="70">
        <v>0</v>
      </c>
      <c r="Q164" s="70">
        <v>0</v>
      </c>
      <c r="R164" s="71" t="s">
        <v>29</v>
      </c>
      <c r="S164" s="72">
        <f t="shared" si="47"/>
        <v>1.1583007267106091</v>
      </c>
      <c r="T164" s="73">
        <f t="shared" si="59"/>
        <v>0.68717381000000011</v>
      </c>
      <c r="U164" s="74" t="str">
        <f t="shared" si="60"/>
        <v>-</v>
      </c>
      <c r="V164" s="16" t="s">
        <v>144</v>
      </c>
      <c r="W164" s="15"/>
      <c r="Y164" s="14"/>
      <c r="Z164" s="17"/>
      <c r="AB164" s="14"/>
    </row>
    <row r="165" spans="1:28" ht="47.25" x14ac:dyDescent="0.25">
      <c r="A165" s="67" t="s">
        <v>140</v>
      </c>
      <c r="B165" s="18" t="s">
        <v>450</v>
      </c>
      <c r="C165" s="68" t="s">
        <v>354</v>
      </c>
      <c r="D165" s="70" t="s">
        <v>29</v>
      </c>
      <c r="E165" s="70">
        <v>0.65894589999999997</v>
      </c>
      <c r="F165" s="70" t="s">
        <v>29</v>
      </c>
      <c r="G165" s="70">
        <v>0.82379103840706192</v>
      </c>
      <c r="H165" s="72">
        <f t="shared" si="57"/>
        <v>0</v>
      </c>
      <c r="I165" s="70">
        <f t="shared" si="58"/>
        <v>0</v>
      </c>
      <c r="J165" s="70">
        <v>0</v>
      </c>
      <c r="K165" s="70">
        <v>0</v>
      </c>
      <c r="L165" s="70">
        <v>0</v>
      </c>
      <c r="M165" s="70">
        <v>0</v>
      </c>
      <c r="N165" s="70">
        <v>0</v>
      </c>
      <c r="O165" s="70">
        <v>0</v>
      </c>
      <c r="P165" s="70">
        <v>0</v>
      </c>
      <c r="Q165" s="70">
        <v>0</v>
      </c>
      <c r="R165" s="71" t="s">
        <v>29</v>
      </c>
      <c r="S165" s="72">
        <f t="shared" si="47"/>
        <v>0.82379103840706192</v>
      </c>
      <c r="T165" s="73">
        <f t="shared" si="59"/>
        <v>0</v>
      </c>
      <c r="U165" s="74" t="str">
        <f t="shared" si="60"/>
        <v>-</v>
      </c>
      <c r="V165" s="16" t="s">
        <v>29</v>
      </c>
      <c r="W165" s="15"/>
      <c r="Y165" s="14"/>
      <c r="Z165" s="17"/>
      <c r="AB165" s="14"/>
    </row>
    <row r="166" spans="1:28" ht="47.25" x14ac:dyDescent="0.25">
      <c r="A166" s="67" t="s">
        <v>140</v>
      </c>
      <c r="B166" s="18" t="s">
        <v>451</v>
      </c>
      <c r="C166" s="68" t="s">
        <v>355</v>
      </c>
      <c r="D166" s="70" t="s">
        <v>29</v>
      </c>
      <c r="E166" s="70">
        <v>1.5324373</v>
      </c>
      <c r="F166" s="70" t="s">
        <v>29</v>
      </c>
      <c r="G166" s="70">
        <v>1.6176832128548095</v>
      </c>
      <c r="H166" s="72">
        <f t="shared" si="57"/>
        <v>0</v>
      </c>
      <c r="I166" s="70">
        <f t="shared" si="58"/>
        <v>0.63186801999999997</v>
      </c>
      <c r="J166" s="70">
        <v>0</v>
      </c>
      <c r="K166" s="70">
        <v>0</v>
      </c>
      <c r="L166" s="70">
        <v>0</v>
      </c>
      <c r="M166" s="70">
        <v>0.63186801999999997</v>
      </c>
      <c r="N166" s="70">
        <v>0</v>
      </c>
      <c r="O166" s="70">
        <v>0</v>
      </c>
      <c r="P166" s="70">
        <v>0</v>
      </c>
      <c r="Q166" s="70">
        <v>0</v>
      </c>
      <c r="R166" s="71" t="s">
        <v>29</v>
      </c>
      <c r="S166" s="72">
        <f t="shared" si="47"/>
        <v>0.98581519285480956</v>
      </c>
      <c r="T166" s="73">
        <f t="shared" si="59"/>
        <v>0.63186801999999997</v>
      </c>
      <c r="U166" s="74" t="str">
        <f t="shared" si="60"/>
        <v>-</v>
      </c>
      <c r="V166" s="16" t="s">
        <v>144</v>
      </c>
      <c r="W166" s="15"/>
      <c r="Y166" s="14"/>
      <c r="Z166" s="17"/>
      <c r="AB166" s="14"/>
    </row>
    <row r="167" spans="1:28" ht="47.25" x14ac:dyDescent="0.25">
      <c r="A167" s="67" t="s">
        <v>140</v>
      </c>
      <c r="B167" s="18" t="s">
        <v>452</v>
      </c>
      <c r="C167" s="68" t="s">
        <v>356</v>
      </c>
      <c r="D167" s="70" t="s">
        <v>29</v>
      </c>
      <c r="E167" s="70">
        <v>0.43222362000000003</v>
      </c>
      <c r="F167" s="70" t="s">
        <v>29</v>
      </c>
      <c r="G167" s="70">
        <v>0.65045669587462851</v>
      </c>
      <c r="H167" s="72">
        <f t="shared" si="57"/>
        <v>0</v>
      </c>
      <c r="I167" s="70">
        <f t="shared" si="58"/>
        <v>0</v>
      </c>
      <c r="J167" s="70">
        <v>0</v>
      </c>
      <c r="K167" s="70">
        <v>0</v>
      </c>
      <c r="L167" s="70">
        <v>0</v>
      </c>
      <c r="M167" s="70">
        <v>0</v>
      </c>
      <c r="N167" s="70">
        <v>0</v>
      </c>
      <c r="O167" s="70">
        <v>0</v>
      </c>
      <c r="P167" s="70">
        <v>0</v>
      </c>
      <c r="Q167" s="70">
        <v>0</v>
      </c>
      <c r="R167" s="71" t="s">
        <v>29</v>
      </c>
      <c r="S167" s="72">
        <f t="shared" si="47"/>
        <v>0.65045669587462851</v>
      </c>
      <c r="T167" s="73">
        <f t="shared" si="59"/>
        <v>0</v>
      </c>
      <c r="U167" s="74" t="str">
        <f t="shared" si="60"/>
        <v>-</v>
      </c>
      <c r="V167" s="16" t="s">
        <v>29</v>
      </c>
      <c r="W167" s="15"/>
      <c r="Y167" s="14"/>
      <c r="Z167" s="17"/>
      <c r="AB167" s="14"/>
    </row>
    <row r="168" spans="1:28" ht="47.25" x14ac:dyDescent="0.25">
      <c r="A168" s="67" t="s">
        <v>140</v>
      </c>
      <c r="B168" s="18" t="s">
        <v>453</v>
      </c>
      <c r="C168" s="68" t="s">
        <v>357</v>
      </c>
      <c r="D168" s="70" t="s">
        <v>29</v>
      </c>
      <c r="E168" s="70">
        <v>1.92113983</v>
      </c>
      <c r="F168" s="70" t="s">
        <v>29</v>
      </c>
      <c r="G168" s="70">
        <v>1.0848112640742817</v>
      </c>
      <c r="H168" s="72">
        <f t="shared" si="57"/>
        <v>0</v>
      </c>
      <c r="I168" s="70">
        <f t="shared" si="58"/>
        <v>0.33727377000000003</v>
      </c>
      <c r="J168" s="70">
        <v>0</v>
      </c>
      <c r="K168" s="70">
        <v>0</v>
      </c>
      <c r="L168" s="70">
        <v>0</v>
      </c>
      <c r="M168" s="70">
        <v>0.33727377000000003</v>
      </c>
      <c r="N168" s="70">
        <v>0</v>
      </c>
      <c r="O168" s="70">
        <v>0</v>
      </c>
      <c r="P168" s="70">
        <v>0</v>
      </c>
      <c r="Q168" s="70">
        <v>0</v>
      </c>
      <c r="R168" s="71" t="s">
        <v>29</v>
      </c>
      <c r="S168" s="72">
        <f t="shared" si="47"/>
        <v>0.74753749407428172</v>
      </c>
      <c r="T168" s="73">
        <f t="shared" si="59"/>
        <v>0.33727377000000003</v>
      </c>
      <c r="U168" s="74" t="str">
        <f t="shared" si="60"/>
        <v>-</v>
      </c>
      <c r="V168" s="16" t="s">
        <v>144</v>
      </c>
      <c r="W168" s="15"/>
      <c r="Y168" s="14"/>
      <c r="Z168" s="17"/>
      <c r="AB168" s="14"/>
    </row>
    <row r="169" spans="1:28" ht="47.25" x14ac:dyDescent="0.25">
      <c r="A169" s="67" t="s">
        <v>140</v>
      </c>
      <c r="B169" s="18" t="s">
        <v>454</v>
      </c>
      <c r="C169" s="68" t="s">
        <v>358</v>
      </c>
      <c r="D169" s="70" t="s">
        <v>29</v>
      </c>
      <c r="E169" s="70">
        <v>1.81168328</v>
      </c>
      <c r="F169" s="70" t="s">
        <v>29</v>
      </c>
      <c r="G169" s="70">
        <v>1.0914571792335037</v>
      </c>
      <c r="H169" s="72">
        <f t="shared" si="57"/>
        <v>0</v>
      </c>
      <c r="I169" s="70">
        <f t="shared" si="58"/>
        <v>0.36985498999999999</v>
      </c>
      <c r="J169" s="70">
        <v>0</v>
      </c>
      <c r="K169" s="70">
        <v>0</v>
      </c>
      <c r="L169" s="70">
        <v>0</v>
      </c>
      <c r="M169" s="70">
        <v>0.36985498999999999</v>
      </c>
      <c r="N169" s="70">
        <v>0</v>
      </c>
      <c r="O169" s="70">
        <v>0</v>
      </c>
      <c r="P169" s="70">
        <v>0</v>
      </c>
      <c r="Q169" s="70">
        <v>0</v>
      </c>
      <c r="R169" s="71" t="s">
        <v>29</v>
      </c>
      <c r="S169" s="72">
        <f t="shared" si="47"/>
        <v>0.72160218923350372</v>
      </c>
      <c r="T169" s="73">
        <f t="shared" si="59"/>
        <v>0.36985498999999999</v>
      </c>
      <c r="U169" s="74" t="str">
        <f t="shared" si="60"/>
        <v>-</v>
      </c>
      <c r="V169" s="16" t="s">
        <v>144</v>
      </c>
      <c r="W169" s="15"/>
      <c r="Y169" s="14"/>
      <c r="Z169" s="17"/>
      <c r="AB169" s="14"/>
    </row>
    <row r="170" spans="1:28" ht="47.25" x14ac:dyDescent="0.25">
      <c r="A170" s="67" t="s">
        <v>140</v>
      </c>
      <c r="B170" s="18" t="s">
        <v>455</v>
      </c>
      <c r="C170" s="68" t="s">
        <v>359</v>
      </c>
      <c r="D170" s="70" t="s">
        <v>29</v>
      </c>
      <c r="E170" s="70">
        <v>1.9773587800000001</v>
      </c>
      <c r="F170" s="70" t="s">
        <v>29</v>
      </c>
      <c r="G170" s="70">
        <v>1.2964472013349939</v>
      </c>
      <c r="H170" s="72">
        <f t="shared" si="57"/>
        <v>0</v>
      </c>
      <c r="I170" s="70">
        <f t="shared" si="58"/>
        <v>0.48217928999999998</v>
      </c>
      <c r="J170" s="70">
        <v>0</v>
      </c>
      <c r="K170" s="70">
        <v>0</v>
      </c>
      <c r="L170" s="70">
        <v>0</v>
      </c>
      <c r="M170" s="70">
        <v>0.48217928999999998</v>
      </c>
      <c r="N170" s="70">
        <v>0</v>
      </c>
      <c r="O170" s="70">
        <v>0</v>
      </c>
      <c r="P170" s="70">
        <v>0</v>
      </c>
      <c r="Q170" s="70">
        <v>0</v>
      </c>
      <c r="R170" s="71" t="s">
        <v>29</v>
      </c>
      <c r="S170" s="72">
        <f t="shared" si="47"/>
        <v>0.81426791133499399</v>
      </c>
      <c r="T170" s="73">
        <f t="shared" si="59"/>
        <v>0.48217928999999998</v>
      </c>
      <c r="U170" s="74" t="str">
        <f t="shared" si="60"/>
        <v>-</v>
      </c>
      <c r="V170" s="16" t="s">
        <v>144</v>
      </c>
      <c r="W170" s="15"/>
      <c r="Y170" s="14"/>
      <c r="Z170" s="17"/>
      <c r="AB170" s="14"/>
    </row>
    <row r="171" spans="1:28" ht="76.5" customHeight="1" x14ac:dyDescent="0.25">
      <c r="A171" s="67" t="s">
        <v>140</v>
      </c>
      <c r="B171" s="18" t="s">
        <v>456</v>
      </c>
      <c r="C171" s="68" t="s">
        <v>360</v>
      </c>
      <c r="D171" s="70" t="s">
        <v>29</v>
      </c>
      <c r="E171" s="70">
        <v>2.10343496</v>
      </c>
      <c r="F171" s="70" t="s">
        <v>29</v>
      </c>
      <c r="G171" s="70">
        <v>1.5810313940229044</v>
      </c>
      <c r="H171" s="72">
        <f t="shared" si="57"/>
        <v>0</v>
      </c>
      <c r="I171" s="70">
        <f t="shared" si="58"/>
        <v>0.59200193000000001</v>
      </c>
      <c r="J171" s="70">
        <v>0</v>
      </c>
      <c r="K171" s="70">
        <v>0</v>
      </c>
      <c r="L171" s="70">
        <v>0</v>
      </c>
      <c r="M171" s="70">
        <v>0.59200193000000001</v>
      </c>
      <c r="N171" s="70">
        <v>0</v>
      </c>
      <c r="O171" s="70">
        <v>0</v>
      </c>
      <c r="P171" s="70">
        <v>0</v>
      </c>
      <c r="Q171" s="70">
        <v>0</v>
      </c>
      <c r="R171" s="71" t="s">
        <v>29</v>
      </c>
      <c r="S171" s="72">
        <f t="shared" si="47"/>
        <v>0.98902946402290437</v>
      </c>
      <c r="T171" s="73">
        <f t="shared" si="59"/>
        <v>0.59200193000000001</v>
      </c>
      <c r="U171" s="74" t="str">
        <f t="shared" si="60"/>
        <v>-</v>
      </c>
      <c r="V171" s="16" t="s">
        <v>144</v>
      </c>
      <c r="W171" s="15"/>
      <c r="Y171" s="14"/>
      <c r="Z171" s="17"/>
      <c r="AB171" s="14"/>
    </row>
    <row r="172" spans="1:28" ht="47.25" x14ac:dyDescent="0.25">
      <c r="A172" s="67" t="s">
        <v>140</v>
      </c>
      <c r="B172" s="18" t="s">
        <v>457</v>
      </c>
      <c r="C172" s="68" t="s">
        <v>361</v>
      </c>
      <c r="D172" s="70" t="s">
        <v>29</v>
      </c>
      <c r="E172" s="70">
        <v>5.27116688</v>
      </c>
      <c r="F172" s="70" t="s">
        <v>29</v>
      </c>
      <c r="G172" s="70">
        <v>9.4303131188914548</v>
      </c>
      <c r="H172" s="72">
        <f t="shared" si="57"/>
        <v>0</v>
      </c>
      <c r="I172" s="70">
        <f t="shared" si="58"/>
        <v>0</v>
      </c>
      <c r="J172" s="70">
        <v>0</v>
      </c>
      <c r="K172" s="70">
        <v>0</v>
      </c>
      <c r="L172" s="70">
        <v>0</v>
      </c>
      <c r="M172" s="70">
        <v>0</v>
      </c>
      <c r="N172" s="70">
        <v>0</v>
      </c>
      <c r="O172" s="70">
        <v>0</v>
      </c>
      <c r="P172" s="70">
        <v>0</v>
      </c>
      <c r="Q172" s="70">
        <v>0</v>
      </c>
      <c r="R172" s="71" t="s">
        <v>29</v>
      </c>
      <c r="S172" s="72">
        <f t="shared" si="47"/>
        <v>9.4303131188914548</v>
      </c>
      <c r="T172" s="73">
        <f t="shared" si="59"/>
        <v>0</v>
      </c>
      <c r="U172" s="74" t="str">
        <f t="shared" si="60"/>
        <v>-</v>
      </c>
      <c r="V172" s="16" t="s">
        <v>29</v>
      </c>
      <c r="W172" s="15"/>
      <c r="Y172" s="14"/>
      <c r="Z172" s="17"/>
      <c r="AB172" s="14"/>
    </row>
    <row r="173" spans="1:28" ht="126" x14ac:dyDescent="0.25">
      <c r="A173" s="67" t="s">
        <v>140</v>
      </c>
      <c r="B173" s="18" t="s">
        <v>458</v>
      </c>
      <c r="C173" s="68" t="s">
        <v>362</v>
      </c>
      <c r="D173" s="70" t="s">
        <v>29</v>
      </c>
      <c r="E173" s="70">
        <v>2.6622166099999998</v>
      </c>
      <c r="F173" s="70" t="s">
        <v>29</v>
      </c>
      <c r="G173" s="70">
        <v>0.66694510547997288</v>
      </c>
      <c r="H173" s="72">
        <f t="shared" si="57"/>
        <v>0</v>
      </c>
      <c r="I173" s="70">
        <f t="shared" si="58"/>
        <v>3.2849556299999998</v>
      </c>
      <c r="J173" s="70">
        <v>0</v>
      </c>
      <c r="K173" s="70">
        <v>0</v>
      </c>
      <c r="L173" s="70">
        <v>0</v>
      </c>
      <c r="M173" s="70">
        <v>3.2849556299999998</v>
      </c>
      <c r="N173" s="70">
        <v>0</v>
      </c>
      <c r="O173" s="70">
        <v>0</v>
      </c>
      <c r="P173" s="70">
        <v>0</v>
      </c>
      <c r="Q173" s="70">
        <v>0</v>
      </c>
      <c r="R173" s="71" t="s">
        <v>29</v>
      </c>
      <c r="S173" s="72">
        <f t="shared" si="47"/>
        <v>-2.6180105245200269</v>
      </c>
      <c r="T173" s="73">
        <f t="shared" si="59"/>
        <v>3.2849556299999998</v>
      </c>
      <c r="U173" s="74" t="str">
        <f t="shared" si="60"/>
        <v>-</v>
      </c>
      <c r="V173" s="16" t="s">
        <v>143</v>
      </c>
      <c r="W173" s="15"/>
      <c r="Y173" s="14"/>
      <c r="Z173" s="17"/>
      <c r="AB173" s="14"/>
    </row>
    <row r="174" spans="1:28" ht="47.25" x14ac:dyDescent="0.25">
      <c r="A174" s="67" t="s">
        <v>140</v>
      </c>
      <c r="B174" s="18" t="s">
        <v>459</v>
      </c>
      <c r="C174" s="68" t="s">
        <v>363</v>
      </c>
      <c r="D174" s="70" t="s">
        <v>29</v>
      </c>
      <c r="E174" s="70">
        <v>1.74793201</v>
      </c>
      <c r="F174" s="70" t="s">
        <v>29</v>
      </c>
      <c r="G174" s="70">
        <v>6.0853950548549154</v>
      </c>
      <c r="H174" s="72">
        <f t="shared" si="57"/>
        <v>0</v>
      </c>
      <c r="I174" s="70">
        <f t="shared" si="58"/>
        <v>0</v>
      </c>
      <c r="J174" s="70">
        <v>0</v>
      </c>
      <c r="K174" s="70">
        <v>0</v>
      </c>
      <c r="L174" s="70">
        <v>0</v>
      </c>
      <c r="M174" s="70">
        <v>0</v>
      </c>
      <c r="N174" s="70">
        <v>0</v>
      </c>
      <c r="O174" s="70">
        <v>0</v>
      </c>
      <c r="P174" s="70">
        <v>0</v>
      </c>
      <c r="Q174" s="70">
        <v>0</v>
      </c>
      <c r="R174" s="71" t="s">
        <v>29</v>
      </c>
      <c r="S174" s="72">
        <f t="shared" si="47"/>
        <v>6.0853950548549154</v>
      </c>
      <c r="T174" s="73">
        <f t="shared" si="59"/>
        <v>0</v>
      </c>
      <c r="U174" s="74" t="str">
        <f t="shared" si="60"/>
        <v>-</v>
      </c>
      <c r="V174" s="16" t="s">
        <v>29</v>
      </c>
      <c r="W174" s="15"/>
      <c r="Y174" s="14"/>
      <c r="Z174" s="17"/>
      <c r="AB174" s="14"/>
    </row>
    <row r="175" spans="1:28" ht="126" x14ac:dyDescent="0.25">
      <c r="A175" s="67" t="s">
        <v>140</v>
      </c>
      <c r="B175" s="18" t="s">
        <v>460</v>
      </c>
      <c r="C175" s="68" t="s">
        <v>364</v>
      </c>
      <c r="D175" s="70" t="s">
        <v>29</v>
      </c>
      <c r="E175" s="70">
        <v>6.2371856000000001</v>
      </c>
      <c r="F175" s="70" t="s">
        <v>29</v>
      </c>
      <c r="G175" s="70">
        <v>0.85698107068376128</v>
      </c>
      <c r="H175" s="72">
        <f t="shared" si="57"/>
        <v>0</v>
      </c>
      <c r="I175" s="70">
        <f t="shared" si="58"/>
        <v>3.10835734</v>
      </c>
      <c r="J175" s="70">
        <v>0</v>
      </c>
      <c r="K175" s="70">
        <v>0</v>
      </c>
      <c r="L175" s="70">
        <v>0</v>
      </c>
      <c r="M175" s="70">
        <v>3.10835734</v>
      </c>
      <c r="N175" s="70">
        <v>0</v>
      </c>
      <c r="O175" s="70">
        <v>0</v>
      </c>
      <c r="P175" s="70">
        <v>0</v>
      </c>
      <c r="Q175" s="70">
        <v>0</v>
      </c>
      <c r="R175" s="71" t="s">
        <v>29</v>
      </c>
      <c r="S175" s="72">
        <f t="shared" si="47"/>
        <v>-2.2513762693162387</v>
      </c>
      <c r="T175" s="73">
        <f t="shared" si="59"/>
        <v>3.10835734</v>
      </c>
      <c r="U175" s="74" t="str">
        <f t="shared" si="60"/>
        <v>-</v>
      </c>
      <c r="V175" s="16" t="s">
        <v>143</v>
      </c>
      <c r="W175" s="15"/>
      <c r="Y175" s="14"/>
      <c r="Z175" s="17"/>
      <c r="AB175" s="14"/>
    </row>
    <row r="176" spans="1:28" ht="47.25" x14ac:dyDescent="0.25">
      <c r="A176" s="67" t="s">
        <v>140</v>
      </c>
      <c r="B176" s="18" t="s">
        <v>461</v>
      </c>
      <c r="C176" s="68" t="s">
        <v>365</v>
      </c>
      <c r="D176" s="70" t="s">
        <v>29</v>
      </c>
      <c r="E176" s="70">
        <v>494.15562482999997</v>
      </c>
      <c r="F176" s="70" t="s">
        <v>29</v>
      </c>
      <c r="G176" s="70">
        <v>45.571666836666736</v>
      </c>
      <c r="H176" s="72">
        <f t="shared" si="57"/>
        <v>0</v>
      </c>
      <c r="I176" s="70">
        <f t="shared" si="58"/>
        <v>38.659379379999997</v>
      </c>
      <c r="J176" s="70">
        <v>0</v>
      </c>
      <c r="K176" s="70">
        <v>8.3890173800000003</v>
      </c>
      <c r="L176" s="70">
        <v>0</v>
      </c>
      <c r="M176" s="70">
        <v>30.270361999999999</v>
      </c>
      <c r="N176" s="70">
        <v>0</v>
      </c>
      <c r="O176" s="70">
        <v>0</v>
      </c>
      <c r="P176" s="70">
        <v>0</v>
      </c>
      <c r="Q176" s="70">
        <v>0</v>
      </c>
      <c r="R176" s="71" t="s">
        <v>29</v>
      </c>
      <c r="S176" s="72">
        <f t="shared" si="47"/>
        <v>6.9122874566667392</v>
      </c>
      <c r="T176" s="73">
        <f t="shared" si="59"/>
        <v>38.659379379999997</v>
      </c>
      <c r="U176" s="74" t="str">
        <f t="shared" si="60"/>
        <v>-</v>
      </c>
      <c r="V176" s="18" t="s">
        <v>144</v>
      </c>
      <c r="W176" s="15"/>
      <c r="Y176" s="14"/>
      <c r="Z176" s="17"/>
      <c r="AB176" s="14"/>
    </row>
    <row r="177" spans="1:28" ht="78.75" x14ac:dyDescent="0.25">
      <c r="A177" s="67" t="s">
        <v>140</v>
      </c>
      <c r="B177" s="18" t="s">
        <v>462</v>
      </c>
      <c r="C177" s="68" t="s">
        <v>366</v>
      </c>
      <c r="D177" s="70" t="s">
        <v>29</v>
      </c>
      <c r="E177" s="70">
        <v>0</v>
      </c>
      <c r="F177" s="70" t="s">
        <v>29</v>
      </c>
      <c r="G177" s="70">
        <v>4.1244033333333334</v>
      </c>
      <c r="H177" s="72">
        <f t="shared" si="57"/>
        <v>0</v>
      </c>
      <c r="I177" s="70">
        <f t="shared" si="58"/>
        <v>4.1244034799999998</v>
      </c>
      <c r="J177" s="70">
        <v>0</v>
      </c>
      <c r="K177" s="70">
        <v>0</v>
      </c>
      <c r="L177" s="70">
        <v>0</v>
      </c>
      <c r="M177" s="70">
        <v>4.1244034799999998</v>
      </c>
      <c r="N177" s="70">
        <v>0</v>
      </c>
      <c r="O177" s="70">
        <v>0</v>
      </c>
      <c r="P177" s="70">
        <v>0</v>
      </c>
      <c r="Q177" s="70">
        <v>0</v>
      </c>
      <c r="R177" s="71" t="s">
        <v>29</v>
      </c>
      <c r="S177" s="72">
        <f t="shared" si="47"/>
        <v>-1.466666663674232E-7</v>
      </c>
      <c r="T177" s="73">
        <f t="shared" si="59"/>
        <v>4.1244034799999998</v>
      </c>
      <c r="U177" s="74" t="str">
        <f t="shared" si="60"/>
        <v>-</v>
      </c>
      <c r="V177" s="18" t="s">
        <v>145</v>
      </c>
      <c r="W177" s="15"/>
      <c r="Y177" s="14"/>
      <c r="Z177" s="17"/>
      <c r="AB177" s="14"/>
    </row>
    <row r="178" spans="1:28" ht="78.75" x14ac:dyDescent="0.25">
      <c r="A178" s="67" t="s">
        <v>140</v>
      </c>
      <c r="B178" s="18" t="s">
        <v>463</v>
      </c>
      <c r="C178" s="68" t="s">
        <v>367</v>
      </c>
      <c r="D178" s="70" t="s">
        <v>29</v>
      </c>
      <c r="E178" s="70">
        <v>0</v>
      </c>
      <c r="F178" s="70" t="s">
        <v>29</v>
      </c>
      <c r="G178" s="70">
        <v>17.916666673000002</v>
      </c>
      <c r="H178" s="72" t="str">
        <f t="shared" si="57"/>
        <v>нд</v>
      </c>
      <c r="I178" s="70">
        <f t="shared" si="58"/>
        <v>9.3395573800000005</v>
      </c>
      <c r="J178" s="70" t="s">
        <v>29</v>
      </c>
      <c r="K178" s="70">
        <v>0</v>
      </c>
      <c r="L178" s="70" t="s">
        <v>29</v>
      </c>
      <c r="M178" s="70">
        <v>9.3395573800000005</v>
      </c>
      <c r="N178" s="70" t="s">
        <v>29</v>
      </c>
      <c r="O178" s="70">
        <v>0</v>
      </c>
      <c r="P178" s="70" t="s">
        <v>29</v>
      </c>
      <c r="Q178" s="70">
        <v>0</v>
      </c>
      <c r="R178" s="71" t="s">
        <v>29</v>
      </c>
      <c r="S178" s="72" t="str">
        <f t="shared" si="47"/>
        <v>нд</v>
      </c>
      <c r="T178" s="73" t="str">
        <f t="shared" si="59"/>
        <v>нд</v>
      </c>
      <c r="U178" s="74" t="str">
        <f t="shared" si="60"/>
        <v>нд</v>
      </c>
      <c r="V178" s="18" t="s">
        <v>144</v>
      </c>
      <c r="W178" s="15"/>
      <c r="Y178" s="14"/>
      <c r="Z178" s="17"/>
      <c r="AB178" s="14"/>
    </row>
    <row r="179" spans="1:28" x14ac:dyDescent="0.25">
      <c r="A179" s="67" t="s">
        <v>140</v>
      </c>
      <c r="B179" s="18" t="s">
        <v>464</v>
      </c>
      <c r="C179" s="68" t="s">
        <v>368</v>
      </c>
      <c r="D179" s="70" t="s">
        <v>29</v>
      </c>
      <c r="E179" s="70">
        <v>0.50583334000000002</v>
      </c>
      <c r="F179" s="70" t="s">
        <v>29</v>
      </c>
      <c r="G179" s="70">
        <v>0</v>
      </c>
      <c r="H179" s="72" t="str">
        <f t="shared" si="57"/>
        <v>нд</v>
      </c>
      <c r="I179" s="70">
        <f t="shared" si="58"/>
        <v>0</v>
      </c>
      <c r="J179" s="70" t="s">
        <v>29</v>
      </c>
      <c r="K179" s="70">
        <v>0</v>
      </c>
      <c r="L179" s="70" t="s">
        <v>29</v>
      </c>
      <c r="M179" s="70">
        <v>0</v>
      </c>
      <c r="N179" s="70" t="s">
        <v>29</v>
      </c>
      <c r="O179" s="70">
        <v>0</v>
      </c>
      <c r="P179" s="70" t="s">
        <v>29</v>
      </c>
      <c r="Q179" s="70">
        <v>0</v>
      </c>
      <c r="R179" s="71" t="s">
        <v>29</v>
      </c>
      <c r="S179" s="72" t="str">
        <f t="shared" si="47"/>
        <v>нд</v>
      </c>
      <c r="T179" s="73" t="str">
        <f t="shared" si="59"/>
        <v>нд</v>
      </c>
      <c r="U179" s="74" t="str">
        <f t="shared" si="60"/>
        <v>нд</v>
      </c>
      <c r="V179" s="16" t="s">
        <v>29</v>
      </c>
      <c r="W179" s="15"/>
      <c r="Y179" s="14"/>
      <c r="Z179" s="17"/>
      <c r="AB179" s="14"/>
    </row>
    <row r="180" spans="1:28" ht="63" x14ac:dyDescent="0.25">
      <c r="A180" s="67" t="s">
        <v>140</v>
      </c>
      <c r="B180" s="18" t="s">
        <v>465</v>
      </c>
      <c r="C180" s="68" t="s">
        <v>369</v>
      </c>
      <c r="D180" s="70" t="s">
        <v>29</v>
      </c>
      <c r="E180" s="70">
        <v>74.636807210000001</v>
      </c>
      <c r="F180" s="70" t="s">
        <v>29</v>
      </c>
      <c r="G180" s="70">
        <v>61.702369585833338</v>
      </c>
      <c r="H180" s="72" t="str">
        <f t="shared" ref="H180:H181" si="61">IF(J180="нд","нд",(J180+L180+N180+P180))</f>
        <v>нд</v>
      </c>
      <c r="I180" s="70">
        <f t="shared" ref="I180:I181" si="62">K180+M180+O180+Q180</f>
        <v>15.368811679999999</v>
      </c>
      <c r="J180" s="70" t="s">
        <v>29</v>
      </c>
      <c r="K180" s="70">
        <v>10.818859659999999</v>
      </c>
      <c r="L180" s="70" t="s">
        <v>29</v>
      </c>
      <c r="M180" s="70">
        <v>4.5499520199999992</v>
      </c>
      <c r="N180" s="70" t="s">
        <v>29</v>
      </c>
      <c r="O180" s="70">
        <v>0</v>
      </c>
      <c r="P180" s="70" t="s">
        <v>29</v>
      </c>
      <c r="Q180" s="70">
        <v>0</v>
      </c>
      <c r="R180" s="71" t="s">
        <v>29</v>
      </c>
      <c r="S180" s="72" t="str">
        <f t="shared" si="47"/>
        <v>нд</v>
      </c>
      <c r="T180" s="73" t="str">
        <f t="shared" si="59"/>
        <v>нд</v>
      </c>
      <c r="U180" s="74" t="str">
        <f t="shared" si="60"/>
        <v>нд</v>
      </c>
      <c r="V180" s="18" t="s">
        <v>146</v>
      </c>
      <c r="W180" s="15"/>
      <c r="Y180" s="14"/>
      <c r="Z180" s="17"/>
      <c r="AB180" s="14"/>
    </row>
    <row r="181" spans="1:28" ht="39" customHeight="1" x14ac:dyDescent="0.25">
      <c r="A181" s="67" t="s">
        <v>147</v>
      </c>
      <c r="B181" s="18" t="s">
        <v>148</v>
      </c>
      <c r="C181" s="68" t="s">
        <v>28</v>
      </c>
      <c r="D181" s="70">
        <v>0</v>
      </c>
      <c r="E181" s="70">
        <v>0</v>
      </c>
      <c r="F181" s="70" t="s">
        <v>29</v>
      </c>
      <c r="G181" s="70">
        <v>0</v>
      </c>
      <c r="H181" s="70">
        <v>0</v>
      </c>
      <c r="I181" s="70">
        <v>0</v>
      </c>
      <c r="J181" s="70">
        <v>0</v>
      </c>
      <c r="K181" s="70">
        <v>0</v>
      </c>
      <c r="L181" s="70">
        <v>0</v>
      </c>
      <c r="M181" s="70">
        <v>0</v>
      </c>
      <c r="N181" s="70">
        <v>0</v>
      </c>
      <c r="O181" s="70">
        <v>0</v>
      </c>
      <c r="P181" s="70">
        <v>0</v>
      </c>
      <c r="Q181" s="70">
        <v>0</v>
      </c>
      <c r="R181" s="71" t="s">
        <v>29</v>
      </c>
      <c r="S181" s="72">
        <f t="shared" si="47"/>
        <v>0</v>
      </c>
      <c r="T181" s="73">
        <f t="shared" si="59"/>
        <v>0</v>
      </c>
      <c r="U181" s="74" t="str">
        <f t="shared" si="60"/>
        <v>-</v>
      </c>
      <c r="V181" s="16" t="s">
        <v>29</v>
      </c>
      <c r="W181" s="15"/>
      <c r="Y181" s="14"/>
      <c r="Z181" s="17"/>
      <c r="AB181" s="14"/>
    </row>
    <row r="182" spans="1:28" ht="39" customHeight="1" x14ac:dyDescent="0.25">
      <c r="A182" s="67" t="s">
        <v>149</v>
      </c>
      <c r="B182" s="18" t="s">
        <v>150</v>
      </c>
      <c r="C182" s="68" t="s">
        <v>28</v>
      </c>
      <c r="D182" s="70">
        <v>0</v>
      </c>
      <c r="E182" s="70">
        <v>0</v>
      </c>
      <c r="F182" s="70" t="s">
        <v>29</v>
      </c>
      <c r="G182" s="70">
        <v>0</v>
      </c>
      <c r="H182" s="70">
        <v>0</v>
      </c>
      <c r="I182" s="70">
        <v>0</v>
      </c>
      <c r="J182" s="70">
        <v>0</v>
      </c>
      <c r="K182" s="70">
        <v>0</v>
      </c>
      <c r="L182" s="70">
        <v>0</v>
      </c>
      <c r="M182" s="70">
        <v>0</v>
      </c>
      <c r="N182" s="70">
        <v>0</v>
      </c>
      <c r="O182" s="70">
        <v>0</v>
      </c>
      <c r="P182" s="70">
        <v>0</v>
      </c>
      <c r="Q182" s="70">
        <v>0</v>
      </c>
      <c r="R182" s="71" t="s">
        <v>29</v>
      </c>
      <c r="S182" s="72">
        <f t="shared" si="47"/>
        <v>0</v>
      </c>
      <c r="T182" s="73">
        <f t="shared" si="59"/>
        <v>0</v>
      </c>
      <c r="U182" s="74" t="str">
        <f t="shared" si="60"/>
        <v>-</v>
      </c>
      <c r="V182" s="16" t="s">
        <v>29</v>
      </c>
      <c r="W182" s="15"/>
      <c r="Y182" s="14"/>
      <c r="Z182" s="17"/>
      <c r="AB182" s="14"/>
    </row>
    <row r="183" spans="1:28" ht="39" customHeight="1" x14ac:dyDescent="0.25">
      <c r="A183" s="67" t="s">
        <v>151</v>
      </c>
      <c r="B183" s="18" t="s">
        <v>152</v>
      </c>
      <c r="C183" s="68" t="s">
        <v>28</v>
      </c>
      <c r="D183" s="70">
        <v>0</v>
      </c>
      <c r="E183" s="70">
        <v>0</v>
      </c>
      <c r="F183" s="70" t="s">
        <v>29</v>
      </c>
      <c r="G183" s="70">
        <v>0</v>
      </c>
      <c r="H183" s="70">
        <v>0</v>
      </c>
      <c r="I183" s="70">
        <v>0</v>
      </c>
      <c r="J183" s="70">
        <v>0</v>
      </c>
      <c r="K183" s="70">
        <v>0</v>
      </c>
      <c r="L183" s="70">
        <v>0</v>
      </c>
      <c r="M183" s="70">
        <v>0</v>
      </c>
      <c r="N183" s="70">
        <v>0</v>
      </c>
      <c r="O183" s="70">
        <v>0</v>
      </c>
      <c r="P183" s="70">
        <v>0</v>
      </c>
      <c r="Q183" s="70">
        <v>0</v>
      </c>
      <c r="R183" s="71" t="s">
        <v>29</v>
      </c>
      <c r="S183" s="72">
        <f t="shared" si="47"/>
        <v>0</v>
      </c>
      <c r="T183" s="73">
        <f t="shared" si="59"/>
        <v>0</v>
      </c>
      <c r="U183" s="74" t="str">
        <f t="shared" si="60"/>
        <v>-</v>
      </c>
      <c r="V183" s="16" t="s">
        <v>29</v>
      </c>
      <c r="W183" s="15"/>
      <c r="Y183" s="14"/>
      <c r="Z183" s="17"/>
      <c r="AB183" s="14"/>
    </row>
    <row r="184" spans="1:28" ht="39" customHeight="1" x14ac:dyDescent="0.25">
      <c r="A184" s="67" t="s">
        <v>153</v>
      </c>
      <c r="B184" s="18" t="s">
        <v>154</v>
      </c>
      <c r="C184" s="68" t="s">
        <v>28</v>
      </c>
      <c r="D184" s="70">
        <v>0</v>
      </c>
      <c r="E184" s="70">
        <v>0</v>
      </c>
      <c r="F184" s="70" t="s">
        <v>29</v>
      </c>
      <c r="G184" s="70">
        <v>0</v>
      </c>
      <c r="H184" s="70">
        <v>0</v>
      </c>
      <c r="I184" s="70">
        <v>0</v>
      </c>
      <c r="J184" s="70">
        <v>0</v>
      </c>
      <c r="K184" s="70">
        <v>0</v>
      </c>
      <c r="L184" s="70">
        <v>0</v>
      </c>
      <c r="M184" s="70">
        <v>0</v>
      </c>
      <c r="N184" s="70">
        <v>0</v>
      </c>
      <c r="O184" s="70">
        <v>0</v>
      </c>
      <c r="P184" s="70">
        <v>0</v>
      </c>
      <c r="Q184" s="70">
        <v>0</v>
      </c>
      <c r="R184" s="71" t="s">
        <v>29</v>
      </c>
      <c r="S184" s="72">
        <f t="shared" si="47"/>
        <v>0</v>
      </c>
      <c r="T184" s="73">
        <f t="shared" si="59"/>
        <v>0</v>
      </c>
      <c r="U184" s="74" t="str">
        <f t="shared" si="60"/>
        <v>-</v>
      </c>
      <c r="V184" s="16" t="s">
        <v>29</v>
      </c>
      <c r="W184" s="15"/>
      <c r="Y184" s="14"/>
      <c r="Z184" s="17"/>
      <c r="AB184" s="14"/>
    </row>
    <row r="185" spans="1:28" ht="39" customHeight="1" x14ac:dyDescent="0.25">
      <c r="A185" s="67" t="s">
        <v>155</v>
      </c>
      <c r="B185" s="18" t="s">
        <v>154</v>
      </c>
      <c r="C185" s="68" t="s">
        <v>28</v>
      </c>
      <c r="D185" s="70">
        <v>0</v>
      </c>
      <c r="E185" s="70">
        <v>0</v>
      </c>
      <c r="F185" s="70" t="s">
        <v>29</v>
      </c>
      <c r="G185" s="70">
        <v>0</v>
      </c>
      <c r="H185" s="70">
        <v>0</v>
      </c>
      <c r="I185" s="70">
        <v>0</v>
      </c>
      <c r="J185" s="70">
        <v>0</v>
      </c>
      <c r="K185" s="70">
        <v>0</v>
      </c>
      <c r="L185" s="70">
        <v>0</v>
      </c>
      <c r="M185" s="70">
        <v>0</v>
      </c>
      <c r="N185" s="70">
        <v>0</v>
      </c>
      <c r="O185" s="70">
        <v>0</v>
      </c>
      <c r="P185" s="70">
        <v>0</v>
      </c>
      <c r="Q185" s="70">
        <v>0</v>
      </c>
      <c r="R185" s="71" t="s">
        <v>29</v>
      </c>
      <c r="S185" s="72">
        <f t="shared" si="47"/>
        <v>0</v>
      </c>
      <c r="T185" s="73">
        <f t="shared" si="59"/>
        <v>0</v>
      </c>
      <c r="U185" s="74" t="str">
        <f t="shared" si="60"/>
        <v>-</v>
      </c>
      <c r="V185" s="16" t="s">
        <v>29</v>
      </c>
      <c r="W185" s="15"/>
      <c r="Y185" s="14"/>
      <c r="Z185" s="17"/>
      <c r="AB185" s="14"/>
    </row>
    <row r="186" spans="1:28" ht="39" customHeight="1" x14ac:dyDescent="0.25">
      <c r="A186" s="67" t="s">
        <v>156</v>
      </c>
      <c r="B186" s="18" t="s">
        <v>157</v>
      </c>
      <c r="C186" s="68" t="s">
        <v>28</v>
      </c>
      <c r="D186" s="70">
        <v>0</v>
      </c>
      <c r="E186" s="70">
        <v>0</v>
      </c>
      <c r="F186" s="70" t="s">
        <v>29</v>
      </c>
      <c r="G186" s="70">
        <v>0</v>
      </c>
      <c r="H186" s="70">
        <v>0</v>
      </c>
      <c r="I186" s="70">
        <v>0</v>
      </c>
      <c r="J186" s="70">
        <v>0</v>
      </c>
      <c r="K186" s="70">
        <v>0</v>
      </c>
      <c r="L186" s="70">
        <v>0</v>
      </c>
      <c r="M186" s="70">
        <v>0</v>
      </c>
      <c r="N186" s="70">
        <v>0</v>
      </c>
      <c r="O186" s="70">
        <v>0</v>
      </c>
      <c r="P186" s="70">
        <v>0</v>
      </c>
      <c r="Q186" s="70">
        <v>0</v>
      </c>
      <c r="R186" s="71" t="s">
        <v>29</v>
      </c>
      <c r="S186" s="72">
        <f t="shared" si="47"/>
        <v>0</v>
      </c>
      <c r="T186" s="73">
        <f t="shared" si="59"/>
        <v>0</v>
      </c>
      <c r="U186" s="74" t="str">
        <f t="shared" si="60"/>
        <v>-</v>
      </c>
      <c r="V186" s="16" t="s">
        <v>29</v>
      </c>
      <c r="W186" s="15"/>
      <c r="Y186" s="14"/>
      <c r="Z186" s="17"/>
      <c r="AB186" s="14"/>
    </row>
    <row r="187" spans="1:28" ht="39" customHeight="1" x14ac:dyDescent="0.25">
      <c r="A187" s="67" t="s">
        <v>158</v>
      </c>
      <c r="B187" s="18" t="s">
        <v>159</v>
      </c>
      <c r="C187" s="68" t="s">
        <v>28</v>
      </c>
      <c r="D187" s="70">
        <v>0</v>
      </c>
      <c r="E187" s="70">
        <v>0</v>
      </c>
      <c r="F187" s="70" t="s">
        <v>29</v>
      </c>
      <c r="G187" s="70">
        <v>0</v>
      </c>
      <c r="H187" s="70">
        <v>0</v>
      </c>
      <c r="I187" s="70">
        <v>0</v>
      </c>
      <c r="J187" s="70">
        <v>0</v>
      </c>
      <c r="K187" s="70">
        <v>0</v>
      </c>
      <c r="L187" s="70">
        <v>0</v>
      </c>
      <c r="M187" s="70">
        <v>0</v>
      </c>
      <c r="N187" s="70">
        <v>0</v>
      </c>
      <c r="O187" s="70">
        <v>0</v>
      </c>
      <c r="P187" s="70">
        <v>0</v>
      </c>
      <c r="Q187" s="70">
        <v>0</v>
      </c>
      <c r="R187" s="71" t="s">
        <v>29</v>
      </c>
      <c r="S187" s="72">
        <f t="shared" si="47"/>
        <v>0</v>
      </c>
      <c r="T187" s="73">
        <f t="shared" si="59"/>
        <v>0</v>
      </c>
      <c r="U187" s="74" t="str">
        <f t="shared" si="60"/>
        <v>-</v>
      </c>
      <c r="V187" s="16" t="s">
        <v>29</v>
      </c>
      <c r="W187" s="15"/>
      <c r="Y187" s="14"/>
      <c r="Z187" s="17"/>
      <c r="AB187" s="14"/>
    </row>
    <row r="188" spans="1:28" ht="39" customHeight="1" x14ac:dyDescent="0.25">
      <c r="A188" s="67" t="s">
        <v>160</v>
      </c>
      <c r="B188" s="18" t="s">
        <v>154</v>
      </c>
      <c r="C188" s="68" t="s">
        <v>28</v>
      </c>
      <c r="D188" s="70">
        <v>0</v>
      </c>
      <c r="E188" s="70">
        <v>0</v>
      </c>
      <c r="F188" s="70" t="s">
        <v>29</v>
      </c>
      <c r="G188" s="70">
        <v>0</v>
      </c>
      <c r="H188" s="70">
        <v>0</v>
      </c>
      <c r="I188" s="70">
        <v>0</v>
      </c>
      <c r="J188" s="70">
        <v>0</v>
      </c>
      <c r="K188" s="70">
        <v>0</v>
      </c>
      <c r="L188" s="70">
        <v>0</v>
      </c>
      <c r="M188" s="70">
        <v>0</v>
      </c>
      <c r="N188" s="70">
        <v>0</v>
      </c>
      <c r="O188" s="70">
        <v>0</v>
      </c>
      <c r="P188" s="70">
        <v>0</v>
      </c>
      <c r="Q188" s="70">
        <v>0</v>
      </c>
      <c r="R188" s="71" t="s">
        <v>29</v>
      </c>
      <c r="S188" s="72">
        <f t="shared" si="47"/>
        <v>0</v>
      </c>
      <c r="T188" s="73">
        <f t="shared" si="59"/>
        <v>0</v>
      </c>
      <c r="U188" s="74" t="str">
        <f t="shared" si="60"/>
        <v>-</v>
      </c>
      <c r="V188" s="16" t="s">
        <v>29</v>
      </c>
      <c r="W188" s="15"/>
      <c r="Y188" s="14"/>
      <c r="Z188" s="17"/>
      <c r="AB188" s="14"/>
    </row>
    <row r="189" spans="1:28" ht="39" customHeight="1" x14ac:dyDescent="0.25">
      <c r="A189" s="67" t="s">
        <v>161</v>
      </c>
      <c r="B189" s="18" t="s">
        <v>162</v>
      </c>
      <c r="C189" s="68" t="s">
        <v>28</v>
      </c>
      <c r="D189" s="70">
        <v>0</v>
      </c>
      <c r="E189" s="70">
        <v>0</v>
      </c>
      <c r="F189" s="70" t="s">
        <v>29</v>
      </c>
      <c r="G189" s="70">
        <v>0</v>
      </c>
      <c r="H189" s="70">
        <v>0</v>
      </c>
      <c r="I189" s="70">
        <v>0</v>
      </c>
      <c r="J189" s="70">
        <v>0</v>
      </c>
      <c r="K189" s="70">
        <v>0</v>
      </c>
      <c r="L189" s="70">
        <v>0</v>
      </c>
      <c r="M189" s="70">
        <v>0</v>
      </c>
      <c r="N189" s="70">
        <v>0</v>
      </c>
      <c r="O189" s="70">
        <v>0</v>
      </c>
      <c r="P189" s="70">
        <v>0</v>
      </c>
      <c r="Q189" s="70">
        <v>0</v>
      </c>
      <c r="R189" s="71" t="s">
        <v>29</v>
      </c>
      <c r="S189" s="72">
        <f t="shared" si="47"/>
        <v>0</v>
      </c>
      <c r="T189" s="73">
        <f t="shared" si="59"/>
        <v>0</v>
      </c>
      <c r="U189" s="74" t="str">
        <f t="shared" si="60"/>
        <v>-</v>
      </c>
      <c r="V189" s="16" t="s">
        <v>29</v>
      </c>
      <c r="W189" s="15"/>
      <c r="Y189" s="14"/>
      <c r="Z189" s="17"/>
      <c r="AB189" s="14"/>
    </row>
    <row r="190" spans="1:28" ht="39" customHeight="1" x14ac:dyDescent="0.25">
      <c r="A190" s="67" t="s">
        <v>163</v>
      </c>
      <c r="B190" s="18" t="s">
        <v>164</v>
      </c>
      <c r="C190" s="68" t="s">
        <v>28</v>
      </c>
      <c r="D190" s="70">
        <v>0</v>
      </c>
      <c r="E190" s="70">
        <v>0</v>
      </c>
      <c r="F190" s="70" t="s">
        <v>29</v>
      </c>
      <c r="G190" s="70">
        <v>0</v>
      </c>
      <c r="H190" s="70">
        <v>0</v>
      </c>
      <c r="I190" s="70">
        <v>0</v>
      </c>
      <c r="J190" s="70">
        <v>0</v>
      </c>
      <c r="K190" s="70">
        <v>0</v>
      </c>
      <c r="L190" s="70">
        <v>0</v>
      </c>
      <c r="M190" s="70">
        <v>0</v>
      </c>
      <c r="N190" s="70">
        <v>0</v>
      </c>
      <c r="O190" s="70">
        <v>0</v>
      </c>
      <c r="P190" s="70">
        <v>0</v>
      </c>
      <c r="Q190" s="70">
        <v>0</v>
      </c>
      <c r="R190" s="71" t="s">
        <v>29</v>
      </c>
      <c r="S190" s="72">
        <f t="shared" si="47"/>
        <v>0</v>
      </c>
      <c r="T190" s="73">
        <f t="shared" si="59"/>
        <v>0</v>
      </c>
      <c r="U190" s="74" t="str">
        <f t="shared" si="60"/>
        <v>-</v>
      </c>
      <c r="V190" s="16" t="s">
        <v>29</v>
      </c>
      <c r="W190" s="15"/>
      <c r="Y190" s="14"/>
      <c r="Z190" s="17"/>
      <c r="AB190" s="14"/>
    </row>
    <row r="191" spans="1:28" ht="39" customHeight="1" x14ac:dyDescent="0.25">
      <c r="A191" s="67" t="s">
        <v>165</v>
      </c>
      <c r="B191" s="18" t="s">
        <v>166</v>
      </c>
      <c r="C191" s="68" t="s">
        <v>28</v>
      </c>
      <c r="D191" s="70">
        <v>0</v>
      </c>
      <c r="E191" s="70">
        <v>0</v>
      </c>
      <c r="F191" s="70" t="s">
        <v>29</v>
      </c>
      <c r="G191" s="70">
        <v>0</v>
      </c>
      <c r="H191" s="70">
        <v>0</v>
      </c>
      <c r="I191" s="70">
        <v>0</v>
      </c>
      <c r="J191" s="70">
        <v>0</v>
      </c>
      <c r="K191" s="70">
        <v>0</v>
      </c>
      <c r="L191" s="70">
        <v>0</v>
      </c>
      <c r="M191" s="70">
        <v>0</v>
      </c>
      <c r="N191" s="70">
        <v>0</v>
      </c>
      <c r="O191" s="70">
        <v>0</v>
      </c>
      <c r="P191" s="70">
        <v>0</v>
      </c>
      <c r="Q191" s="70">
        <v>0</v>
      </c>
      <c r="R191" s="71" t="s">
        <v>29</v>
      </c>
      <c r="S191" s="72">
        <f t="shared" si="47"/>
        <v>0</v>
      </c>
      <c r="T191" s="73">
        <f t="shared" si="59"/>
        <v>0</v>
      </c>
      <c r="U191" s="74" t="str">
        <f t="shared" si="60"/>
        <v>-</v>
      </c>
      <c r="V191" s="16" t="s">
        <v>29</v>
      </c>
      <c r="W191" s="15"/>
      <c r="Y191" s="14"/>
      <c r="Z191" s="17"/>
      <c r="AB191" s="14"/>
    </row>
    <row r="192" spans="1:28" ht="39" customHeight="1" x14ac:dyDescent="0.25">
      <c r="A192" s="67" t="s">
        <v>167</v>
      </c>
      <c r="B192" s="18" t="s">
        <v>168</v>
      </c>
      <c r="C192" s="68" t="s">
        <v>28</v>
      </c>
      <c r="D192" s="70">
        <v>0</v>
      </c>
      <c r="E192" s="70">
        <v>0</v>
      </c>
      <c r="F192" s="70" t="s">
        <v>29</v>
      </c>
      <c r="G192" s="70">
        <v>0</v>
      </c>
      <c r="H192" s="70">
        <v>0</v>
      </c>
      <c r="I192" s="70">
        <v>0</v>
      </c>
      <c r="J192" s="70">
        <v>0</v>
      </c>
      <c r="K192" s="70">
        <v>0</v>
      </c>
      <c r="L192" s="70">
        <v>0</v>
      </c>
      <c r="M192" s="70">
        <v>0</v>
      </c>
      <c r="N192" s="70">
        <v>0</v>
      </c>
      <c r="O192" s="70">
        <v>0</v>
      </c>
      <c r="P192" s="70">
        <v>0</v>
      </c>
      <c r="Q192" s="70">
        <v>0</v>
      </c>
      <c r="R192" s="71" t="s">
        <v>29</v>
      </c>
      <c r="S192" s="72">
        <f t="shared" si="47"/>
        <v>0</v>
      </c>
      <c r="T192" s="73">
        <f t="shared" si="59"/>
        <v>0</v>
      </c>
      <c r="U192" s="74" t="str">
        <f t="shared" si="60"/>
        <v>-</v>
      </c>
      <c r="V192" s="16" t="s">
        <v>29</v>
      </c>
      <c r="W192" s="15"/>
      <c r="Y192" s="14"/>
      <c r="Z192" s="17"/>
      <c r="AB192" s="14"/>
    </row>
    <row r="193" spans="1:28" ht="39" customHeight="1" x14ac:dyDescent="0.25">
      <c r="A193" s="67" t="s">
        <v>169</v>
      </c>
      <c r="B193" s="18" t="s">
        <v>170</v>
      </c>
      <c r="C193" s="68" t="s">
        <v>28</v>
      </c>
      <c r="D193" s="70">
        <v>0</v>
      </c>
      <c r="E193" s="70">
        <v>0</v>
      </c>
      <c r="F193" s="70" t="s">
        <v>29</v>
      </c>
      <c r="G193" s="70">
        <v>0</v>
      </c>
      <c r="H193" s="70">
        <v>0</v>
      </c>
      <c r="I193" s="70">
        <v>0</v>
      </c>
      <c r="J193" s="70">
        <v>0</v>
      </c>
      <c r="K193" s="70">
        <v>0</v>
      </c>
      <c r="L193" s="70">
        <v>0</v>
      </c>
      <c r="M193" s="70">
        <v>0</v>
      </c>
      <c r="N193" s="70">
        <v>0</v>
      </c>
      <c r="O193" s="70">
        <v>0</v>
      </c>
      <c r="P193" s="70">
        <v>0</v>
      </c>
      <c r="Q193" s="70">
        <v>0</v>
      </c>
      <c r="R193" s="71" t="s">
        <v>29</v>
      </c>
      <c r="S193" s="72">
        <f t="shared" si="47"/>
        <v>0</v>
      </c>
      <c r="T193" s="73">
        <f t="shared" si="59"/>
        <v>0</v>
      </c>
      <c r="U193" s="74" t="str">
        <f t="shared" si="60"/>
        <v>-</v>
      </c>
      <c r="V193" s="16" t="s">
        <v>29</v>
      </c>
      <c r="W193" s="15"/>
      <c r="Y193" s="14"/>
      <c r="Z193" s="17"/>
      <c r="AB193" s="14"/>
    </row>
    <row r="194" spans="1:28" ht="39" customHeight="1" x14ac:dyDescent="0.25">
      <c r="A194" s="67" t="s">
        <v>171</v>
      </c>
      <c r="B194" s="18" t="s">
        <v>172</v>
      </c>
      <c r="C194" s="68" t="s">
        <v>28</v>
      </c>
      <c r="D194" s="70">
        <v>0</v>
      </c>
      <c r="E194" s="70">
        <v>0</v>
      </c>
      <c r="F194" s="70" t="s">
        <v>29</v>
      </c>
      <c r="G194" s="70">
        <v>0</v>
      </c>
      <c r="H194" s="70">
        <v>0</v>
      </c>
      <c r="I194" s="70">
        <v>0</v>
      </c>
      <c r="J194" s="70">
        <v>0</v>
      </c>
      <c r="K194" s="70">
        <v>0</v>
      </c>
      <c r="L194" s="70">
        <v>0</v>
      </c>
      <c r="M194" s="70">
        <v>0</v>
      </c>
      <c r="N194" s="70">
        <v>0</v>
      </c>
      <c r="O194" s="70">
        <v>0</v>
      </c>
      <c r="P194" s="70">
        <v>0</v>
      </c>
      <c r="Q194" s="70">
        <v>0</v>
      </c>
      <c r="R194" s="71" t="s">
        <v>29</v>
      </c>
      <c r="S194" s="72">
        <f t="shared" si="47"/>
        <v>0</v>
      </c>
      <c r="T194" s="73">
        <f t="shared" si="59"/>
        <v>0</v>
      </c>
      <c r="U194" s="74" t="str">
        <f t="shared" si="60"/>
        <v>-</v>
      </c>
      <c r="V194" s="16" t="s">
        <v>29</v>
      </c>
      <c r="W194" s="15"/>
      <c r="Y194" s="14"/>
      <c r="Z194" s="17"/>
      <c r="AB194" s="14"/>
    </row>
    <row r="195" spans="1:28" ht="39" customHeight="1" x14ac:dyDescent="0.25">
      <c r="A195" s="67" t="s">
        <v>173</v>
      </c>
      <c r="B195" s="18" t="s">
        <v>174</v>
      </c>
      <c r="C195" s="68" t="s">
        <v>28</v>
      </c>
      <c r="D195" s="70">
        <v>0</v>
      </c>
      <c r="E195" s="70">
        <v>0</v>
      </c>
      <c r="F195" s="70" t="s">
        <v>29</v>
      </c>
      <c r="G195" s="70">
        <v>0</v>
      </c>
      <c r="H195" s="70">
        <v>0</v>
      </c>
      <c r="I195" s="70">
        <v>0</v>
      </c>
      <c r="J195" s="70">
        <v>0</v>
      </c>
      <c r="K195" s="70">
        <v>0</v>
      </c>
      <c r="L195" s="70">
        <v>0</v>
      </c>
      <c r="M195" s="70">
        <v>0</v>
      </c>
      <c r="N195" s="70">
        <v>0</v>
      </c>
      <c r="O195" s="70">
        <v>0</v>
      </c>
      <c r="P195" s="70">
        <v>0</v>
      </c>
      <c r="Q195" s="70">
        <v>0</v>
      </c>
      <c r="R195" s="71" t="s">
        <v>29</v>
      </c>
      <c r="S195" s="72">
        <f t="shared" si="47"/>
        <v>0</v>
      </c>
      <c r="T195" s="73">
        <f t="shared" si="59"/>
        <v>0</v>
      </c>
      <c r="U195" s="74" t="str">
        <f t="shared" si="60"/>
        <v>-</v>
      </c>
      <c r="V195" s="16" t="s">
        <v>29</v>
      </c>
      <c r="W195" s="15"/>
      <c r="Y195" s="14"/>
      <c r="Z195" s="17"/>
      <c r="AB195" s="14"/>
    </row>
    <row r="196" spans="1:28" ht="39" customHeight="1" x14ac:dyDescent="0.25">
      <c r="A196" s="67" t="s">
        <v>175</v>
      </c>
      <c r="B196" s="18" t="s">
        <v>176</v>
      </c>
      <c r="C196" s="68" t="s">
        <v>28</v>
      </c>
      <c r="D196" s="70">
        <v>0</v>
      </c>
      <c r="E196" s="70">
        <v>0</v>
      </c>
      <c r="F196" s="70" t="s">
        <v>29</v>
      </c>
      <c r="G196" s="70">
        <v>0</v>
      </c>
      <c r="H196" s="70">
        <v>0</v>
      </c>
      <c r="I196" s="70">
        <v>0</v>
      </c>
      <c r="J196" s="70">
        <v>0</v>
      </c>
      <c r="K196" s="70">
        <v>0</v>
      </c>
      <c r="L196" s="70">
        <v>0</v>
      </c>
      <c r="M196" s="70">
        <v>0</v>
      </c>
      <c r="N196" s="70">
        <v>0</v>
      </c>
      <c r="O196" s="70">
        <v>0</v>
      </c>
      <c r="P196" s="70">
        <v>0</v>
      </c>
      <c r="Q196" s="70">
        <v>0</v>
      </c>
      <c r="R196" s="71" t="s">
        <v>29</v>
      </c>
      <c r="S196" s="72">
        <f t="shared" si="47"/>
        <v>0</v>
      </c>
      <c r="T196" s="73">
        <f t="shared" si="59"/>
        <v>0</v>
      </c>
      <c r="U196" s="74" t="str">
        <f t="shared" si="60"/>
        <v>-</v>
      </c>
      <c r="V196" s="16" t="s">
        <v>29</v>
      </c>
      <c r="W196" s="15"/>
      <c r="Y196" s="14"/>
      <c r="Z196" s="17"/>
      <c r="AB196" s="14"/>
    </row>
    <row r="197" spans="1:28" ht="39" customHeight="1" x14ac:dyDescent="0.25">
      <c r="A197" s="67" t="s">
        <v>177</v>
      </c>
      <c r="B197" s="18" t="s">
        <v>178</v>
      </c>
      <c r="C197" s="68" t="s">
        <v>28</v>
      </c>
      <c r="D197" s="70">
        <v>0</v>
      </c>
      <c r="E197" s="70">
        <v>0</v>
      </c>
      <c r="F197" s="70" t="s">
        <v>29</v>
      </c>
      <c r="G197" s="70">
        <v>0</v>
      </c>
      <c r="H197" s="70">
        <v>0</v>
      </c>
      <c r="I197" s="70">
        <v>0</v>
      </c>
      <c r="J197" s="70">
        <v>0</v>
      </c>
      <c r="K197" s="70">
        <v>0</v>
      </c>
      <c r="L197" s="70">
        <v>0</v>
      </c>
      <c r="M197" s="70">
        <v>0</v>
      </c>
      <c r="N197" s="70">
        <v>0</v>
      </c>
      <c r="O197" s="70">
        <v>0</v>
      </c>
      <c r="P197" s="70">
        <v>0</v>
      </c>
      <c r="Q197" s="70">
        <v>0</v>
      </c>
      <c r="R197" s="71" t="s">
        <v>29</v>
      </c>
      <c r="S197" s="72">
        <f t="shared" si="47"/>
        <v>0</v>
      </c>
      <c r="T197" s="73">
        <f t="shared" si="59"/>
        <v>0</v>
      </c>
      <c r="U197" s="74" t="str">
        <f t="shared" si="60"/>
        <v>-</v>
      </c>
      <c r="V197" s="16" t="s">
        <v>29</v>
      </c>
      <c r="W197" s="15"/>
      <c r="Y197" s="14"/>
      <c r="Z197" s="17"/>
      <c r="AB197" s="14"/>
    </row>
    <row r="198" spans="1:28" ht="39" customHeight="1" x14ac:dyDescent="0.25">
      <c r="A198" s="67" t="s">
        <v>179</v>
      </c>
      <c r="B198" s="18" t="s">
        <v>180</v>
      </c>
      <c r="C198" s="68" t="s">
        <v>28</v>
      </c>
      <c r="D198" s="70">
        <v>0</v>
      </c>
      <c r="E198" s="70">
        <v>0</v>
      </c>
      <c r="F198" s="70" t="s">
        <v>29</v>
      </c>
      <c r="G198" s="70">
        <v>0</v>
      </c>
      <c r="H198" s="70">
        <v>0</v>
      </c>
      <c r="I198" s="70">
        <v>0</v>
      </c>
      <c r="J198" s="70">
        <v>0</v>
      </c>
      <c r="K198" s="70">
        <v>0</v>
      </c>
      <c r="L198" s="70">
        <v>0</v>
      </c>
      <c r="M198" s="70">
        <v>0</v>
      </c>
      <c r="N198" s="70">
        <v>0</v>
      </c>
      <c r="O198" s="70">
        <v>0</v>
      </c>
      <c r="P198" s="70">
        <v>0</v>
      </c>
      <c r="Q198" s="70">
        <v>0</v>
      </c>
      <c r="R198" s="71" t="s">
        <v>29</v>
      </c>
      <c r="S198" s="72">
        <f t="shared" si="47"/>
        <v>0</v>
      </c>
      <c r="T198" s="73">
        <f t="shared" si="59"/>
        <v>0</v>
      </c>
      <c r="U198" s="74" t="str">
        <f t="shared" si="60"/>
        <v>-</v>
      </c>
      <c r="V198" s="16" t="s">
        <v>29</v>
      </c>
      <c r="W198" s="15"/>
      <c r="Y198" s="14"/>
      <c r="Z198" s="17"/>
      <c r="AB198" s="14"/>
    </row>
    <row r="199" spans="1:28" ht="39" customHeight="1" x14ac:dyDescent="0.25">
      <c r="A199" s="67" t="s">
        <v>181</v>
      </c>
      <c r="B199" s="18" t="s">
        <v>182</v>
      </c>
      <c r="C199" s="68" t="s">
        <v>28</v>
      </c>
      <c r="D199" s="70">
        <v>0</v>
      </c>
      <c r="E199" s="70">
        <v>0</v>
      </c>
      <c r="F199" s="70" t="s">
        <v>29</v>
      </c>
      <c r="G199" s="70">
        <v>0</v>
      </c>
      <c r="H199" s="70">
        <v>0</v>
      </c>
      <c r="I199" s="70">
        <v>0</v>
      </c>
      <c r="J199" s="70">
        <v>0</v>
      </c>
      <c r="K199" s="70">
        <v>0</v>
      </c>
      <c r="L199" s="70">
        <v>0</v>
      </c>
      <c r="M199" s="70">
        <v>0</v>
      </c>
      <c r="N199" s="70">
        <v>0</v>
      </c>
      <c r="O199" s="70">
        <v>0</v>
      </c>
      <c r="P199" s="70">
        <v>0</v>
      </c>
      <c r="Q199" s="70">
        <v>0</v>
      </c>
      <c r="R199" s="71" t="s">
        <v>29</v>
      </c>
      <c r="S199" s="72">
        <f t="shared" si="47"/>
        <v>0</v>
      </c>
      <c r="T199" s="73">
        <f t="shared" si="59"/>
        <v>0</v>
      </c>
      <c r="U199" s="74" t="str">
        <f t="shared" si="60"/>
        <v>-</v>
      </c>
      <c r="V199" s="16" t="s">
        <v>29</v>
      </c>
      <c r="W199" s="15"/>
      <c r="Y199" s="14"/>
      <c r="Z199" s="17"/>
      <c r="AB199" s="14"/>
    </row>
    <row r="200" spans="1:28" ht="39" customHeight="1" x14ac:dyDescent="0.25">
      <c r="A200" s="67" t="s">
        <v>183</v>
      </c>
      <c r="B200" s="18" t="s">
        <v>125</v>
      </c>
      <c r="C200" s="68" t="s">
        <v>28</v>
      </c>
      <c r="D200" s="70">
        <v>0</v>
      </c>
      <c r="E200" s="70">
        <v>0</v>
      </c>
      <c r="F200" s="70" t="s">
        <v>29</v>
      </c>
      <c r="G200" s="70">
        <v>0</v>
      </c>
      <c r="H200" s="70">
        <v>0</v>
      </c>
      <c r="I200" s="70">
        <v>0</v>
      </c>
      <c r="J200" s="70">
        <v>0</v>
      </c>
      <c r="K200" s="70">
        <v>0</v>
      </c>
      <c r="L200" s="70">
        <v>0</v>
      </c>
      <c r="M200" s="70">
        <v>0</v>
      </c>
      <c r="N200" s="70">
        <v>0</v>
      </c>
      <c r="O200" s="70">
        <v>0</v>
      </c>
      <c r="P200" s="70">
        <v>0</v>
      </c>
      <c r="Q200" s="70">
        <v>0</v>
      </c>
      <c r="R200" s="71" t="s">
        <v>29</v>
      </c>
      <c r="S200" s="72">
        <f t="shared" ref="S200:S247" si="63">IF(H200="нд","нд",G200-I200)</f>
        <v>0</v>
      </c>
      <c r="T200" s="73">
        <f t="shared" si="59"/>
        <v>0</v>
      </c>
      <c r="U200" s="74" t="str">
        <f t="shared" si="60"/>
        <v>-</v>
      </c>
      <c r="V200" s="16" t="s">
        <v>29</v>
      </c>
      <c r="W200" s="15"/>
      <c r="Y200" s="14"/>
      <c r="Z200" s="17"/>
      <c r="AB200" s="14"/>
    </row>
    <row r="201" spans="1:28" ht="39" customHeight="1" x14ac:dyDescent="0.25">
      <c r="A201" s="67" t="s">
        <v>184</v>
      </c>
      <c r="B201" s="18" t="s">
        <v>185</v>
      </c>
      <c r="C201" s="68" t="s">
        <v>28</v>
      </c>
      <c r="D201" s="70">
        <v>0</v>
      </c>
      <c r="E201" s="70">
        <v>0</v>
      </c>
      <c r="F201" s="70" t="s">
        <v>29</v>
      </c>
      <c r="G201" s="70">
        <v>0</v>
      </c>
      <c r="H201" s="70">
        <v>0</v>
      </c>
      <c r="I201" s="70">
        <v>0</v>
      </c>
      <c r="J201" s="70">
        <v>0</v>
      </c>
      <c r="K201" s="70">
        <v>0</v>
      </c>
      <c r="L201" s="70">
        <v>0</v>
      </c>
      <c r="M201" s="70">
        <v>0</v>
      </c>
      <c r="N201" s="70">
        <v>0</v>
      </c>
      <c r="O201" s="70">
        <v>0</v>
      </c>
      <c r="P201" s="70">
        <v>0</v>
      </c>
      <c r="Q201" s="70">
        <v>0</v>
      </c>
      <c r="R201" s="71" t="s">
        <v>29</v>
      </c>
      <c r="S201" s="72">
        <f t="shared" si="63"/>
        <v>0</v>
      </c>
      <c r="T201" s="73">
        <f t="shared" si="59"/>
        <v>0</v>
      </c>
      <c r="U201" s="74" t="str">
        <f t="shared" si="60"/>
        <v>-</v>
      </c>
      <c r="V201" s="16" t="s">
        <v>29</v>
      </c>
      <c r="W201" s="15"/>
      <c r="Y201" s="14"/>
      <c r="Z201" s="17"/>
      <c r="AB201" s="14"/>
    </row>
    <row r="202" spans="1:28" ht="39" customHeight="1" x14ac:dyDescent="0.25">
      <c r="A202" s="67" t="s">
        <v>186</v>
      </c>
      <c r="B202" s="18" t="s">
        <v>187</v>
      </c>
      <c r="C202" s="68" t="s">
        <v>28</v>
      </c>
      <c r="D202" s="70">
        <v>0</v>
      </c>
      <c r="E202" s="70">
        <v>0</v>
      </c>
      <c r="F202" s="70" t="s">
        <v>29</v>
      </c>
      <c r="G202" s="70">
        <v>0</v>
      </c>
      <c r="H202" s="70">
        <v>0</v>
      </c>
      <c r="I202" s="70">
        <v>0</v>
      </c>
      <c r="J202" s="70">
        <v>0</v>
      </c>
      <c r="K202" s="70">
        <v>0</v>
      </c>
      <c r="L202" s="70">
        <v>0</v>
      </c>
      <c r="M202" s="70">
        <v>0</v>
      </c>
      <c r="N202" s="70">
        <v>0</v>
      </c>
      <c r="O202" s="70">
        <v>0</v>
      </c>
      <c r="P202" s="70">
        <v>0</v>
      </c>
      <c r="Q202" s="70">
        <v>0</v>
      </c>
      <c r="R202" s="71" t="s">
        <v>29</v>
      </c>
      <c r="S202" s="72">
        <f t="shared" si="63"/>
        <v>0</v>
      </c>
      <c r="T202" s="73">
        <f t="shared" si="59"/>
        <v>0</v>
      </c>
      <c r="U202" s="74" t="str">
        <f t="shared" si="60"/>
        <v>-</v>
      </c>
      <c r="V202" s="16" t="s">
        <v>29</v>
      </c>
      <c r="W202" s="15"/>
      <c r="Y202" s="14"/>
      <c r="Z202" s="17"/>
      <c r="AB202" s="14"/>
    </row>
    <row r="203" spans="1:28" ht="39" customHeight="1" x14ac:dyDescent="0.25">
      <c r="A203" s="67" t="s">
        <v>188</v>
      </c>
      <c r="B203" s="18" t="s">
        <v>189</v>
      </c>
      <c r="C203" s="68" t="s">
        <v>28</v>
      </c>
      <c r="D203" s="70">
        <v>0</v>
      </c>
      <c r="E203" s="70">
        <v>0</v>
      </c>
      <c r="F203" s="70" t="s">
        <v>29</v>
      </c>
      <c r="G203" s="70">
        <v>0</v>
      </c>
      <c r="H203" s="70">
        <v>0</v>
      </c>
      <c r="I203" s="70">
        <v>0</v>
      </c>
      <c r="J203" s="70">
        <v>0</v>
      </c>
      <c r="K203" s="70">
        <v>0</v>
      </c>
      <c r="L203" s="70">
        <v>0</v>
      </c>
      <c r="M203" s="70">
        <v>0</v>
      </c>
      <c r="N203" s="70">
        <v>0</v>
      </c>
      <c r="O203" s="70">
        <v>0</v>
      </c>
      <c r="P203" s="70">
        <v>0</v>
      </c>
      <c r="Q203" s="70">
        <v>0</v>
      </c>
      <c r="R203" s="71" t="s">
        <v>29</v>
      </c>
      <c r="S203" s="72">
        <f t="shared" si="63"/>
        <v>0</v>
      </c>
      <c r="T203" s="73">
        <f t="shared" si="59"/>
        <v>0</v>
      </c>
      <c r="U203" s="74" t="str">
        <f t="shared" si="60"/>
        <v>-</v>
      </c>
      <c r="V203" s="16" t="s">
        <v>29</v>
      </c>
      <c r="W203" s="15"/>
      <c r="Y203" s="14"/>
      <c r="Z203" s="17"/>
      <c r="AB203" s="14"/>
    </row>
    <row r="204" spans="1:28" ht="39" customHeight="1" x14ac:dyDescent="0.25">
      <c r="A204" s="67" t="s">
        <v>190</v>
      </c>
      <c r="B204" s="18" t="s">
        <v>191</v>
      </c>
      <c r="C204" s="68" t="s">
        <v>28</v>
      </c>
      <c r="D204" s="70">
        <v>0</v>
      </c>
      <c r="E204" s="70">
        <v>0</v>
      </c>
      <c r="F204" s="70" t="s">
        <v>29</v>
      </c>
      <c r="G204" s="70">
        <v>0</v>
      </c>
      <c r="H204" s="70">
        <v>0</v>
      </c>
      <c r="I204" s="70">
        <v>0</v>
      </c>
      <c r="J204" s="70">
        <v>0</v>
      </c>
      <c r="K204" s="70">
        <v>0</v>
      </c>
      <c r="L204" s="70">
        <v>0</v>
      </c>
      <c r="M204" s="70">
        <v>0</v>
      </c>
      <c r="N204" s="70">
        <v>0</v>
      </c>
      <c r="O204" s="70">
        <v>0</v>
      </c>
      <c r="P204" s="70">
        <v>0</v>
      </c>
      <c r="Q204" s="70">
        <v>0</v>
      </c>
      <c r="R204" s="71" t="s">
        <v>29</v>
      </c>
      <c r="S204" s="72">
        <f t="shared" si="63"/>
        <v>0</v>
      </c>
      <c r="T204" s="73">
        <f t="shared" si="59"/>
        <v>0</v>
      </c>
      <c r="U204" s="74" t="str">
        <f t="shared" si="60"/>
        <v>-</v>
      </c>
      <c r="V204" s="16" t="s">
        <v>29</v>
      </c>
      <c r="W204" s="15"/>
      <c r="Y204" s="14"/>
      <c r="Z204" s="17"/>
      <c r="AB204" s="14"/>
    </row>
    <row r="205" spans="1:28" ht="39" customHeight="1" x14ac:dyDescent="0.25">
      <c r="A205" s="67" t="s">
        <v>192</v>
      </c>
      <c r="B205" s="18" t="s">
        <v>127</v>
      </c>
      <c r="C205" s="68" t="s">
        <v>28</v>
      </c>
      <c r="D205" s="70">
        <v>0</v>
      </c>
      <c r="E205" s="70">
        <v>0</v>
      </c>
      <c r="F205" s="70" t="s">
        <v>29</v>
      </c>
      <c r="G205" s="70">
        <v>0</v>
      </c>
      <c r="H205" s="70">
        <v>0</v>
      </c>
      <c r="I205" s="70">
        <v>0</v>
      </c>
      <c r="J205" s="70">
        <v>0</v>
      </c>
      <c r="K205" s="70">
        <v>0</v>
      </c>
      <c r="L205" s="70">
        <v>0</v>
      </c>
      <c r="M205" s="70">
        <v>0</v>
      </c>
      <c r="N205" s="70">
        <v>0</v>
      </c>
      <c r="O205" s="70">
        <v>0</v>
      </c>
      <c r="P205" s="70">
        <v>0</v>
      </c>
      <c r="Q205" s="70">
        <v>0</v>
      </c>
      <c r="R205" s="71" t="s">
        <v>29</v>
      </c>
      <c r="S205" s="72">
        <f t="shared" si="63"/>
        <v>0</v>
      </c>
      <c r="T205" s="73">
        <f t="shared" si="59"/>
        <v>0</v>
      </c>
      <c r="U205" s="74" t="str">
        <f t="shared" si="60"/>
        <v>-</v>
      </c>
      <c r="V205" s="16" t="s">
        <v>29</v>
      </c>
      <c r="W205" s="15"/>
      <c r="Y205" s="14"/>
      <c r="Z205" s="17"/>
      <c r="AB205" s="14"/>
    </row>
    <row r="206" spans="1:28" ht="39" customHeight="1" x14ac:dyDescent="0.25">
      <c r="A206" s="67" t="s">
        <v>193</v>
      </c>
      <c r="B206" s="18" t="s">
        <v>194</v>
      </c>
      <c r="C206" s="68" t="s">
        <v>28</v>
      </c>
      <c r="D206" s="70">
        <v>0</v>
      </c>
      <c r="E206" s="70">
        <v>0</v>
      </c>
      <c r="F206" s="70" t="s">
        <v>29</v>
      </c>
      <c r="G206" s="70">
        <v>0</v>
      </c>
      <c r="H206" s="70">
        <v>0</v>
      </c>
      <c r="I206" s="70">
        <v>0</v>
      </c>
      <c r="J206" s="70">
        <v>0</v>
      </c>
      <c r="K206" s="70">
        <v>0</v>
      </c>
      <c r="L206" s="70">
        <v>0</v>
      </c>
      <c r="M206" s="70">
        <v>0</v>
      </c>
      <c r="N206" s="70">
        <v>0</v>
      </c>
      <c r="O206" s="70">
        <v>0</v>
      </c>
      <c r="P206" s="70">
        <v>0</v>
      </c>
      <c r="Q206" s="70">
        <v>0</v>
      </c>
      <c r="R206" s="71" t="s">
        <v>29</v>
      </c>
      <c r="S206" s="72">
        <f t="shared" si="63"/>
        <v>0</v>
      </c>
      <c r="T206" s="73">
        <f t="shared" si="59"/>
        <v>0</v>
      </c>
      <c r="U206" s="74" t="str">
        <f t="shared" si="60"/>
        <v>-</v>
      </c>
      <c r="V206" s="16" t="s">
        <v>29</v>
      </c>
      <c r="W206" s="15"/>
      <c r="Y206" s="14"/>
      <c r="Z206" s="17"/>
      <c r="AB206" s="14"/>
    </row>
    <row r="207" spans="1:28" ht="39" customHeight="1" x14ac:dyDescent="0.25">
      <c r="A207" s="67" t="s">
        <v>195</v>
      </c>
      <c r="B207" s="18" t="s">
        <v>196</v>
      </c>
      <c r="C207" s="68" t="s">
        <v>28</v>
      </c>
      <c r="D207" s="70">
        <v>0</v>
      </c>
      <c r="E207" s="70">
        <v>0</v>
      </c>
      <c r="F207" s="70" t="s">
        <v>29</v>
      </c>
      <c r="G207" s="70">
        <v>0</v>
      </c>
      <c r="H207" s="70">
        <v>0</v>
      </c>
      <c r="I207" s="70">
        <v>0</v>
      </c>
      <c r="J207" s="70">
        <v>0</v>
      </c>
      <c r="K207" s="70">
        <v>0</v>
      </c>
      <c r="L207" s="70">
        <v>0</v>
      </c>
      <c r="M207" s="70">
        <v>0</v>
      </c>
      <c r="N207" s="70">
        <v>0</v>
      </c>
      <c r="O207" s="70">
        <v>0</v>
      </c>
      <c r="P207" s="70">
        <v>0</v>
      </c>
      <c r="Q207" s="70">
        <v>0</v>
      </c>
      <c r="R207" s="71" t="s">
        <v>29</v>
      </c>
      <c r="S207" s="72">
        <f t="shared" si="63"/>
        <v>0</v>
      </c>
      <c r="T207" s="73">
        <f t="shared" si="59"/>
        <v>0</v>
      </c>
      <c r="U207" s="74" t="str">
        <f t="shared" si="60"/>
        <v>-</v>
      </c>
      <c r="V207" s="16" t="s">
        <v>29</v>
      </c>
      <c r="W207" s="15"/>
      <c r="Y207" s="14"/>
      <c r="Z207" s="17"/>
      <c r="AB207" s="14"/>
    </row>
    <row r="208" spans="1:28" ht="39" customHeight="1" x14ac:dyDescent="0.25">
      <c r="A208" s="67" t="s">
        <v>197</v>
      </c>
      <c r="B208" s="18" t="s">
        <v>198</v>
      </c>
      <c r="C208" s="68" t="s">
        <v>28</v>
      </c>
      <c r="D208" s="70">
        <v>0</v>
      </c>
      <c r="E208" s="70">
        <v>0</v>
      </c>
      <c r="F208" s="70" t="s">
        <v>29</v>
      </c>
      <c r="G208" s="70">
        <v>0</v>
      </c>
      <c r="H208" s="70">
        <v>0</v>
      </c>
      <c r="I208" s="70">
        <v>0</v>
      </c>
      <c r="J208" s="70">
        <v>0</v>
      </c>
      <c r="K208" s="70">
        <v>0</v>
      </c>
      <c r="L208" s="70">
        <v>0</v>
      </c>
      <c r="M208" s="70">
        <v>0</v>
      </c>
      <c r="N208" s="70">
        <v>0</v>
      </c>
      <c r="O208" s="70">
        <v>0</v>
      </c>
      <c r="P208" s="70">
        <v>0</v>
      </c>
      <c r="Q208" s="70">
        <v>0</v>
      </c>
      <c r="R208" s="71" t="s">
        <v>29</v>
      </c>
      <c r="S208" s="72">
        <f t="shared" si="63"/>
        <v>0</v>
      </c>
      <c r="T208" s="73">
        <f t="shared" si="59"/>
        <v>0</v>
      </c>
      <c r="U208" s="74" t="str">
        <f t="shared" si="60"/>
        <v>-</v>
      </c>
      <c r="V208" s="16" t="s">
        <v>29</v>
      </c>
      <c r="W208" s="15"/>
      <c r="Y208" s="14"/>
      <c r="Z208" s="17"/>
      <c r="AB208" s="14"/>
    </row>
    <row r="209" spans="1:28" ht="39" customHeight="1" x14ac:dyDescent="0.25">
      <c r="A209" s="67" t="s">
        <v>199</v>
      </c>
      <c r="B209" s="18" t="s">
        <v>200</v>
      </c>
      <c r="C209" s="68" t="s">
        <v>28</v>
      </c>
      <c r="D209" s="70">
        <v>0</v>
      </c>
      <c r="E209" s="70">
        <v>0</v>
      </c>
      <c r="F209" s="70" t="s">
        <v>29</v>
      </c>
      <c r="G209" s="70">
        <v>0</v>
      </c>
      <c r="H209" s="70">
        <v>0</v>
      </c>
      <c r="I209" s="70">
        <v>0</v>
      </c>
      <c r="J209" s="70">
        <v>0</v>
      </c>
      <c r="K209" s="70">
        <v>0</v>
      </c>
      <c r="L209" s="70">
        <v>0</v>
      </c>
      <c r="M209" s="70">
        <v>0</v>
      </c>
      <c r="N209" s="70">
        <v>0</v>
      </c>
      <c r="O209" s="70">
        <v>0</v>
      </c>
      <c r="P209" s="70">
        <v>0</v>
      </c>
      <c r="Q209" s="70">
        <v>0</v>
      </c>
      <c r="R209" s="71" t="s">
        <v>29</v>
      </c>
      <c r="S209" s="72">
        <f t="shared" si="63"/>
        <v>0</v>
      </c>
      <c r="T209" s="73">
        <f t="shared" si="59"/>
        <v>0</v>
      </c>
      <c r="U209" s="74" t="str">
        <f t="shared" si="60"/>
        <v>-</v>
      </c>
      <c r="V209" s="16" t="s">
        <v>29</v>
      </c>
      <c r="W209" s="15"/>
      <c r="Y209" s="14"/>
      <c r="Z209" s="17"/>
      <c r="AB209" s="14"/>
    </row>
    <row r="210" spans="1:28" ht="39" customHeight="1" x14ac:dyDescent="0.25">
      <c r="A210" s="67" t="s">
        <v>201</v>
      </c>
      <c r="B210" s="18" t="s">
        <v>196</v>
      </c>
      <c r="C210" s="68" t="s">
        <v>28</v>
      </c>
      <c r="D210" s="70">
        <v>0</v>
      </c>
      <c r="E210" s="70">
        <v>0</v>
      </c>
      <c r="F210" s="70" t="s">
        <v>29</v>
      </c>
      <c r="G210" s="70">
        <v>0</v>
      </c>
      <c r="H210" s="70">
        <v>0</v>
      </c>
      <c r="I210" s="70">
        <v>0</v>
      </c>
      <c r="J210" s="70">
        <v>0</v>
      </c>
      <c r="K210" s="70">
        <v>0</v>
      </c>
      <c r="L210" s="70">
        <v>0</v>
      </c>
      <c r="M210" s="70">
        <v>0</v>
      </c>
      <c r="N210" s="70">
        <v>0</v>
      </c>
      <c r="O210" s="70">
        <v>0</v>
      </c>
      <c r="P210" s="70">
        <v>0</v>
      </c>
      <c r="Q210" s="70">
        <v>0</v>
      </c>
      <c r="R210" s="71" t="s">
        <v>29</v>
      </c>
      <c r="S210" s="72">
        <f t="shared" si="63"/>
        <v>0</v>
      </c>
      <c r="T210" s="73">
        <f t="shared" si="59"/>
        <v>0</v>
      </c>
      <c r="U210" s="74" t="str">
        <f t="shared" si="60"/>
        <v>-</v>
      </c>
      <c r="V210" s="16" t="s">
        <v>29</v>
      </c>
      <c r="W210" s="15"/>
      <c r="Y210" s="14"/>
      <c r="Z210" s="17"/>
      <c r="AB210" s="14"/>
    </row>
    <row r="211" spans="1:28" ht="39" customHeight="1" x14ac:dyDescent="0.25">
      <c r="A211" s="67" t="s">
        <v>202</v>
      </c>
      <c r="B211" s="18" t="s">
        <v>198</v>
      </c>
      <c r="C211" s="68" t="s">
        <v>28</v>
      </c>
      <c r="D211" s="70">
        <v>0</v>
      </c>
      <c r="E211" s="70">
        <v>0</v>
      </c>
      <c r="F211" s="70" t="s">
        <v>29</v>
      </c>
      <c r="G211" s="70">
        <v>0</v>
      </c>
      <c r="H211" s="70">
        <v>0</v>
      </c>
      <c r="I211" s="70">
        <v>0</v>
      </c>
      <c r="J211" s="70">
        <v>0</v>
      </c>
      <c r="K211" s="70">
        <v>0</v>
      </c>
      <c r="L211" s="70">
        <v>0</v>
      </c>
      <c r="M211" s="70">
        <v>0</v>
      </c>
      <c r="N211" s="70">
        <v>0</v>
      </c>
      <c r="O211" s="70">
        <v>0</v>
      </c>
      <c r="P211" s="70">
        <v>0</v>
      </c>
      <c r="Q211" s="70">
        <v>0</v>
      </c>
      <c r="R211" s="71" t="s">
        <v>29</v>
      </c>
      <c r="S211" s="72">
        <f t="shared" si="63"/>
        <v>0</v>
      </c>
      <c r="T211" s="73">
        <f t="shared" si="59"/>
        <v>0</v>
      </c>
      <c r="U211" s="74" t="str">
        <f t="shared" si="60"/>
        <v>-</v>
      </c>
      <c r="V211" s="16" t="s">
        <v>29</v>
      </c>
      <c r="W211" s="15"/>
      <c r="Y211" s="14"/>
      <c r="Z211" s="17"/>
      <c r="AB211" s="14"/>
    </row>
    <row r="212" spans="1:28" ht="39" customHeight="1" x14ac:dyDescent="0.25">
      <c r="A212" s="67" t="s">
        <v>203</v>
      </c>
      <c r="B212" s="18" t="s">
        <v>200</v>
      </c>
      <c r="C212" s="68" t="s">
        <v>28</v>
      </c>
      <c r="D212" s="70">
        <v>0</v>
      </c>
      <c r="E212" s="70">
        <v>0</v>
      </c>
      <c r="F212" s="70" t="s">
        <v>29</v>
      </c>
      <c r="G212" s="70">
        <v>0</v>
      </c>
      <c r="H212" s="70">
        <v>0</v>
      </c>
      <c r="I212" s="70">
        <v>0</v>
      </c>
      <c r="J212" s="70">
        <v>0</v>
      </c>
      <c r="K212" s="70">
        <v>0</v>
      </c>
      <c r="L212" s="70">
        <v>0</v>
      </c>
      <c r="M212" s="70">
        <v>0</v>
      </c>
      <c r="N212" s="70">
        <v>0</v>
      </c>
      <c r="O212" s="70">
        <v>0</v>
      </c>
      <c r="P212" s="70">
        <v>0</v>
      </c>
      <c r="Q212" s="70">
        <v>0</v>
      </c>
      <c r="R212" s="71" t="s">
        <v>29</v>
      </c>
      <c r="S212" s="72">
        <f t="shared" si="63"/>
        <v>0</v>
      </c>
      <c r="T212" s="73">
        <f t="shared" si="59"/>
        <v>0</v>
      </c>
      <c r="U212" s="74" t="str">
        <f t="shared" si="60"/>
        <v>-</v>
      </c>
      <c r="V212" s="16" t="s">
        <v>29</v>
      </c>
      <c r="W212" s="15"/>
      <c r="Y212" s="14"/>
      <c r="Z212" s="17"/>
      <c r="AB212" s="14"/>
    </row>
    <row r="213" spans="1:28" ht="39" customHeight="1" x14ac:dyDescent="0.25">
      <c r="A213" s="67" t="s">
        <v>204</v>
      </c>
      <c r="B213" s="18" t="s">
        <v>205</v>
      </c>
      <c r="C213" s="68" t="s">
        <v>28</v>
      </c>
      <c r="D213" s="70">
        <v>0</v>
      </c>
      <c r="E213" s="70">
        <v>0</v>
      </c>
      <c r="F213" s="70" t="s">
        <v>29</v>
      </c>
      <c r="G213" s="70">
        <v>0</v>
      </c>
      <c r="H213" s="70">
        <v>0</v>
      </c>
      <c r="I213" s="70">
        <v>0</v>
      </c>
      <c r="J213" s="70">
        <v>0</v>
      </c>
      <c r="K213" s="70">
        <v>0</v>
      </c>
      <c r="L213" s="70">
        <v>0</v>
      </c>
      <c r="M213" s="70">
        <v>0</v>
      </c>
      <c r="N213" s="70">
        <v>0</v>
      </c>
      <c r="O213" s="70">
        <v>0</v>
      </c>
      <c r="P213" s="70">
        <v>0</v>
      </c>
      <c r="Q213" s="70">
        <v>0</v>
      </c>
      <c r="R213" s="71" t="s">
        <v>29</v>
      </c>
      <c r="S213" s="72">
        <f t="shared" si="63"/>
        <v>0</v>
      </c>
      <c r="T213" s="73">
        <f t="shared" si="59"/>
        <v>0</v>
      </c>
      <c r="U213" s="74" t="str">
        <f t="shared" si="60"/>
        <v>-</v>
      </c>
      <c r="V213" s="16" t="s">
        <v>29</v>
      </c>
      <c r="W213" s="15"/>
      <c r="Y213" s="14"/>
      <c r="Z213" s="17"/>
      <c r="AB213" s="14"/>
    </row>
    <row r="214" spans="1:28" ht="39" customHeight="1" x14ac:dyDescent="0.25">
      <c r="A214" s="67" t="s">
        <v>206</v>
      </c>
      <c r="B214" s="18" t="s">
        <v>207</v>
      </c>
      <c r="C214" s="68" t="s">
        <v>28</v>
      </c>
      <c r="D214" s="70">
        <v>0</v>
      </c>
      <c r="E214" s="70">
        <v>0</v>
      </c>
      <c r="F214" s="70" t="s">
        <v>29</v>
      </c>
      <c r="G214" s="70">
        <v>0</v>
      </c>
      <c r="H214" s="70">
        <v>0</v>
      </c>
      <c r="I214" s="70">
        <v>0</v>
      </c>
      <c r="J214" s="70">
        <v>0</v>
      </c>
      <c r="K214" s="70">
        <v>0</v>
      </c>
      <c r="L214" s="70">
        <v>0</v>
      </c>
      <c r="M214" s="70">
        <v>0</v>
      </c>
      <c r="N214" s="70">
        <v>0</v>
      </c>
      <c r="O214" s="70">
        <v>0</v>
      </c>
      <c r="P214" s="70">
        <v>0</v>
      </c>
      <c r="Q214" s="70">
        <v>0</v>
      </c>
      <c r="R214" s="71" t="s">
        <v>29</v>
      </c>
      <c r="S214" s="72">
        <f t="shared" si="63"/>
        <v>0</v>
      </c>
      <c r="T214" s="73">
        <f t="shared" si="59"/>
        <v>0</v>
      </c>
      <c r="U214" s="74" t="str">
        <f t="shared" si="60"/>
        <v>-</v>
      </c>
      <c r="V214" s="16" t="s">
        <v>29</v>
      </c>
      <c r="W214" s="15"/>
      <c r="Y214" s="14"/>
      <c r="Z214" s="17"/>
      <c r="AB214" s="14"/>
    </row>
    <row r="215" spans="1:28" ht="39" customHeight="1" x14ac:dyDescent="0.25">
      <c r="A215" s="67" t="s">
        <v>208</v>
      </c>
      <c r="B215" s="18" t="s">
        <v>209</v>
      </c>
      <c r="C215" s="68" t="s">
        <v>28</v>
      </c>
      <c r="D215" s="70">
        <v>0</v>
      </c>
      <c r="E215" s="70">
        <v>0</v>
      </c>
      <c r="F215" s="70" t="s">
        <v>29</v>
      </c>
      <c r="G215" s="70">
        <v>0</v>
      </c>
      <c r="H215" s="70">
        <v>0</v>
      </c>
      <c r="I215" s="70">
        <v>0</v>
      </c>
      <c r="J215" s="70">
        <v>0</v>
      </c>
      <c r="K215" s="70">
        <v>0</v>
      </c>
      <c r="L215" s="70">
        <v>0</v>
      </c>
      <c r="M215" s="70">
        <v>0</v>
      </c>
      <c r="N215" s="70">
        <v>0</v>
      </c>
      <c r="O215" s="70">
        <v>0</v>
      </c>
      <c r="P215" s="70">
        <v>0</v>
      </c>
      <c r="Q215" s="70">
        <v>0</v>
      </c>
      <c r="R215" s="71" t="s">
        <v>29</v>
      </c>
      <c r="S215" s="72">
        <f t="shared" si="63"/>
        <v>0</v>
      </c>
      <c r="T215" s="73">
        <f t="shared" si="59"/>
        <v>0</v>
      </c>
      <c r="U215" s="74" t="str">
        <f t="shared" si="60"/>
        <v>-</v>
      </c>
      <c r="V215" s="16" t="s">
        <v>29</v>
      </c>
      <c r="W215" s="15"/>
      <c r="Y215" s="14"/>
      <c r="Z215" s="17"/>
      <c r="AB215" s="14"/>
    </row>
    <row r="216" spans="1:28" ht="39" customHeight="1" x14ac:dyDescent="0.25">
      <c r="A216" s="67" t="s">
        <v>210</v>
      </c>
      <c r="B216" s="18" t="s">
        <v>211</v>
      </c>
      <c r="C216" s="68" t="s">
        <v>28</v>
      </c>
      <c r="D216" s="70">
        <v>0</v>
      </c>
      <c r="E216" s="70">
        <v>0</v>
      </c>
      <c r="F216" s="70" t="s">
        <v>29</v>
      </c>
      <c r="G216" s="70">
        <v>0</v>
      </c>
      <c r="H216" s="70">
        <v>0</v>
      </c>
      <c r="I216" s="70">
        <v>0</v>
      </c>
      <c r="J216" s="70">
        <v>0</v>
      </c>
      <c r="K216" s="70">
        <v>0</v>
      </c>
      <c r="L216" s="70">
        <v>0</v>
      </c>
      <c r="M216" s="70">
        <v>0</v>
      </c>
      <c r="N216" s="70">
        <v>0</v>
      </c>
      <c r="O216" s="70">
        <v>0</v>
      </c>
      <c r="P216" s="70">
        <v>0</v>
      </c>
      <c r="Q216" s="70">
        <v>0</v>
      </c>
      <c r="R216" s="71" t="s">
        <v>29</v>
      </c>
      <c r="S216" s="72">
        <f t="shared" si="63"/>
        <v>0</v>
      </c>
      <c r="T216" s="73">
        <f t="shared" si="59"/>
        <v>0</v>
      </c>
      <c r="U216" s="74" t="str">
        <f t="shared" si="60"/>
        <v>-</v>
      </c>
      <c r="V216" s="16" t="s">
        <v>29</v>
      </c>
      <c r="W216" s="15"/>
      <c r="Y216" s="14"/>
      <c r="Z216" s="17"/>
      <c r="AB216" s="14"/>
    </row>
    <row r="217" spans="1:28" ht="39" customHeight="1" x14ac:dyDescent="0.25">
      <c r="A217" s="67" t="s">
        <v>212</v>
      </c>
      <c r="B217" s="18" t="s">
        <v>213</v>
      </c>
      <c r="C217" s="68" t="s">
        <v>28</v>
      </c>
      <c r="D217" s="70">
        <v>0</v>
      </c>
      <c r="E217" s="70">
        <v>0</v>
      </c>
      <c r="F217" s="70" t="s">
        <v>29</v>
      </c>
      <c r="G217" s="70">
        <v>0</v>
      </c>
      <c r="H217" s="70">
        <v>0</v>
      </c>
      <c r="I217" s="70">
        <v>0</v>
      </c>
      <c r="J217" s="70">
        <v>0</v>
      </c>
      <c r="K217" s="70">
        <v>0</v>
      </c>
      <c r="L217" s="70">
        <v>0</v>
      </c>
      <c r="M217" s="70">
        <v>0</v>
      </c>
      <c r="N217" s="70">
        <v>0</v>
      </c>
      <c r="O217" s="70">
        <v>0</v>
      </c>
      <c r="P217" s="70">
        <v>0</v>
      </c>
      <c r="Q217" s="70">
        <v>0</v>
      </c>
      <c r="R217" s="71" t="s">
        <v>29</v>
      </c>
      <c r="S217" s="72">
        <f t="shared" si="63"/>
        <v>0</v>
      </c>
      <c r="T217" s="73">
        <f t="shared" ref="T217:T249" si="64">IF(H217="нд","нд",(K217+M217)-(J217+L217))</f>
        <v>0</v>
      </c>
      <c r="U217" s="74" t="str">
        <f t="shared" ref="U217:U249" si="65">IF(H217="нд","нд",IF((J217+L217)&gt;0,T217/(J217+L217),"-"))</f>
        <v>-</v>
      </c>
      <c r="V217" s="16" t="s">
        <v>29</v>
      </c>
      <c r="W217" s="15"/>
      <c r="Y217" s="14"/>
      <c r="Z217" s="17"/>
      <c r="AB217" s="14"/>
    </row>
    <row r="218" spans="1:28" ht="39" customHeight="1" x14ac:dyDescent="0.25">
      <c r="A218" s="67" t="s">
        <v>214</v>
      </c>
      <c r="B218" s="18" t="s">
        <v>139</v>
      </c>
      <c r="C218" s="68" t="s">
        <v>28</v>
      </c>
      <c r="D218" s="70">
        <v>0</v>
      </c>
      <c r="E218" s="70">
        <v>0</v>
      </c>
      <c r="F218" s="70" t="s">
        <v>29</v>
      </c>
      <c r="G218" s="70">
        <v>0</v>
      </c>
      <c r="H218" s="70">
        <v>0</v>
      </c>
      <c r="I218" s="70">
        <v>0</v>
      </c>
      <c r="J218" s="70">
        <v>0</v>
      </c>
      <c r="K218" s="70">
        <v>0</v>
      </c>
      <c r="L218" s="70">
        <v>0</v>
      </c>
      <c r="M218" s="70">
        <v>0</v>
      </c>
      <c r="N218" s="70">
        <v>0</v>
      </c>
      <c r="O218" s="70">
        <v>0</v>
      </c>
      <c r="P218" s="70">
        <v>0</v>
      </c>
      <c r="Q218" s="70">
        <v>0</v>
      </c>
      <c r="R218" s="71" t="s">
        <v>29</v>
      </c>
      <c r="S218" s="72">
        <f t="shared" si="63"/>
        <v>0</v>
      </c>
      <c r="T218" s="73">
        <f t="shared" si="64"/>
        <v>0</v>
      </c>
      <c r="U218" s="74" t="str">
        <f t="shared" si="65"/>
        <v>-</v>
      </c>
      <c r="V218" s="16" t="s">
        <v>29</v>
      </c>
      <c r="W218" s="15"/>
      <c r="Y218" s="14"/>
      <c r="Z218" s="17"/>
      <c r="AB218" s="14"/>
    </row>
    <row r="219" spans="1:28" ht="39" customHeight="1" x14ac:dyDescent="0.25">
      <c r="A219" s="67" t="s">
        <v>215</v>
      </c>
      <c r="B219" s="18" t="s">
        <v>216</v>
      </c>
      <c r="C219" s="68" t="s">
        <v>28</v>
      </c>
      <c r="D219" s="70">
        <v>0</v>
      </c>
      <c r="E219" s="70">
        <v>0</v>
      </c>
      <c r="F219" s="70" t="s">
        <v>29</v>
      </c>
      <c r="G219" s="70">
        <v>0</v>
      </c>
      <c r="H219" s="70">
        <v>0</v>
      </c>
      <c r="I219" s="70">
        <v>0</v>
      </c>
      <c r="J219" s="70">
        <v>0</v>
      </c>
      <c r="K219" s="70">
        <v>0</v>
      </c>
      <c r="L219" s="70">
        <v>0</v>
      </c>
      <c r="M219" s="70">
        <v>0</v>
      </c>
      <c r="N219" s="70">
        <v>0</v>
      </c>
      <c r="O219" s="70">
        <v>0</v>
      </c>
      <c r="P219" s="70">
        <v>0</v>
      </c>
      <c r="Q219" s="70">
        <v>0</v>
      </c>
      <c r="R219" s="71" t="s">
        <v>29</v>
      </c>
      <c r="S219" s="72">
        <f t="shared" si="63"/>
        <v>0</v>
      </c>
      <c r="T219" s="73">
        <f t="shared" si="64"/>
        <v>0</v>
      </c>
      <c r="U219" s="74" t="str">
        <f t="shared" si="65"/>
        <v>-</v>
      </c>
      <c r="V219" s="16" t="s">
        <v>29</v>
      </c>
      <c r="W219" s="15"/>
      <c r="Y219" s="14"/>
      <c r="Z219" s="17"/>
      <c r="AB219" s="14"/>
    </row>
    <row r="220" spans="1:28" ht="39" customHeight="1" x14ac:dyDescent="0.25">
      <c r="A220" s="67" t="s">
        <v>217</v>
      </c>
      <c r="B220" s="18" t="s">
        <v>218</v>
      </c>
      <c r="C220" s="68" t="s">
        <v>28</v>
      </c>
      <c r="D220" s="76">
        <f>D221+D227+D234+D241+D242</f>
        <v>0</v>
      </c>
      <c r="E220" s="76">
        <f>E221+E227+E234+E241+E242</f>
        <v>1.3337113833333334</v>
      </c>
      <c r="F220" s="70" t="s">
        <v>29</v>
      </c>
      <c r="G220" s="76">
        <f t="shared" ref="G220:Q220" si="66">G221+G227+G234+G241+G242</f>
        <v>60.000364992530251</v>
      </c>
      <c r="H220" s="76">
        <f t="shared" si="66"/>
        <v>45.906335068455412</v>
      </c>
      <c r="I220" s="76">
        <f t="shared" si="66"/>
        <v>0</v>
      </c>
      <c r="J220" s="76">
        <f t="shared" si="66"/>
        <v>0</v>
      </c>
      <c r="K220" s="76">
        <f t="shared" si="66"/>
        <v>0</v>
      </c>
      <c r="L220" s="76">
        <f t="shared" si="66"/>
        <v>0</v>
      </c>
      <c r="M220" s="76">
        <f t="shared" si="66"/>
        <v>0</v>
      </c>
      <c r="N220" s="76">
        <f t="shared" si="66"/>
        <v>0</v>
      </c>
      <c r="O220" s="76">
        <f t="shared" si="66"/>
        <v>0</v>
      </c>
      <c r="P220" s="76">
        <f t="shared" si="66"/>
        <v>45.906335068455412</v>
      </c>
      <c r="Q220" s="76">
        <f t="shared" si="66"/>
        <v>0</v>
      </c>
      <c r="R220" s="71" t="s">
        <v>29</v>
      </c>
      <c r="S220" s="72">
        <f t="shared" si="63"/>
        <v>60.000364992530251</v>
      </c>
      <c r="T220" s="73">
        <f t="shared" si="64"/>
        <v>0</v>
      </c>
      <c r="U220" s="74" t="str">
        <f t="shared" si="65"/>
        <v>-</v>
      </c>
      <c r="V220" s="16" t="s">
        <v>29</v>
      </c>
      <c r="W220" s="15"/>
      <c r="Y220" s="14"/>
      <c r="Z220" s="17"/>
      <c r="AB220" s="14"/>
    </row>
    <row r="221" spans="1:28" ht="39" customHeight="1" x14ac:dyDescent="0.25">
      <c r="A221" s="67" t="s">
        <v>219</v>
      </c>
      <c r="B221" s="18" t="s">
        <v>220</v>
      </c>
      <c r="C221" s="68" t="s">
        <v>28</v>
      </c>
      <c r="D221" s="76">
        <v>0</v>
      </c>
      <c r="E221" s="76">
        <v>0</v>
      </c>
      <c r="F221" s="70" t="s">
        <v>29</v>
      </c>
      <c r="G221" s="76">
        <v>0</v>
      </c>
      <c r="H221" s="76">
        <v>0</v>
      </c>
      <c r="I221" s="76">
        <v>0</v>
      </c>
      <c r="J221" s="76">
        <v>0</v>
      </c>
      <c r="K221" s="76">
        <v>0</v>
      </c>
      <c r="L221" s="76">
        <v>0</v>
      </c>
      <c r="M221" s="76">
        <v>0</v>
      </c>
      <c r="N221" s="76">
        <v>0</v>
      </c>
      <c r="O221" s="76">
        <v>0</v>
      </c>
      <c r="P221" s="76">
        <v>0</v>
      </c>
      <c r="Q221" s="76">
        <v>0</v>
      </c>
      <c r="R221" s="71" t="s">
        <v>29</v>
      </c>
      <c r="S221" s="72">
        <f t="shared" si="63"/>
        <v>0</v>
      </c>
      <c r="T221" s="73">
        <f t="shared" si="64"/>
        <v>0</v>
      </c>
      <c r="U221" s="74" t="str">
        <f t="shared" si="65"/>
        <v>-</v>
      </c>
      <c r="V221" s="16" t="s">
        <v>29</v>
      </c>
      <c r="W221" s="15"/>
      <c r="Y221" s="14"/>
      <c r="Z221" s="17"/>
      <c r="AB221" s="14"/>
    </row>
    <row r="222" spans="1:28" ht="39" customHeight="1" x14ac:dyDescent="0.25">
      <c r="A222" s="67" t="s">
        <v>221</v>
      </c>
      <c r="B222" s="18" t="s">
        <v>222</v>
      </c>
      <c r="C222" s="68" t="s">
        <v>28</v>
      </c>
      <c r="D222" s="76">
        <v>0</v>
      </c>
      <c r="E222" s="76">
        <v>0</v>
      </c>
      <c r="F222" s="70" t="s">
        <v>29</v>
      </c>
      <c r="G222" s="76">
        <v>0</v>
      </c>
      <c r="H222" s="76">
        <v>0</v>
      </c>
      <c r="I222" s="76">
        <v>0</v>
      </c>
      <c r="J222" s="76">
        <v>0</v>
      </c>
      <c r="K222" s="76">
        <v>0</v>
      </c>
      <c r="L222" s="76">
        <v>0</v>
      </c>
      <c r="M222" s="76">
        <v>0</v>
      </c>
      <c r="N222" s="76">
        <v>0</v>
      </c>
      <c r="O222" s="76">
        <v>0</v>
      </c>
      <c r="P222" s="76">
        <v>0</v>
      </c>
      <c r="Q222" s="76">
        <v>0</v>
      </c>
      <c r="R222" s="71" t="s">
        <v>29</v>
      </c>
      <c r="S222" s="72">
        <f t="shared" si="63"/>
        <v>0</v>
      </c>
      <c r="T222" s="73">
        <f t="shared" si="64"/>
        <v>0</v>
      </c>
      <c r="U222" s="74" t="str">
        <f t="shared" si="65"/>
        <v>-</v>
      </c>
      <c r="V222" s="16" t="s">
        <v>29</v>
      </c>
      <c r="W222" s="15"/>
      <c r="Y222" s="14"/>
      <c r="Z222" s="17"/>
      <c r="AB222" s="14"/>
    </row>
    <row r="223" spans="1:28" ht="39" customHeight="1" x14ac:dyDescent="0.25">
      <c r="A223" s="67" t="s">
        <v>223</v>
      </c>
      <c r="B223" s="18" t="s">
        <v>224</v>
      </c>
      <c r="C223" s="68" t="s">
        <v>28</v>
      </c>
      <c r="D223" s="76">
        <v>0</v>
      </c>
      <c r="E223" s="76">
        <v>0</v>
      </c>
      <c r="F223" s="70" t="s">
        <v>29</v>
      </c>
      <c r="G223" s="76">
        <v>0</v>
      </c>
      <c r="H223" s="76">
        <v>0</v>
      </c>
      <c r="I223" s="76">
        <v>0</v>
      </c>
      <c r="J223" s="76">
        <v>0</v>
      </c>
      <c r="K223" s="76">
        <v>0</v>
      </c>
      <c r="L223" s="76">
        <v>0</v>
      </c>
      <c r="M223" s="76">
        <v>0</v>
      </c>
      <c r="N223" s="76">
        <v>0</v>
      </c>
      <c r="O223" s="76">
        <v>0</v>
      </c>
      <c r="P223" s="76">
        <v>0</v>
      </c>
      <c r="Q223" s="76">
        <v>0</v>
      </c>
      <c r="R223" s="71" t="s">
        <v>29</v>
      </c>
      <c r="S223" s="72">
        <f t="shared" si="63"/>
        <v>0</v>
      </c>
      <c r="T223" s="73">
        <f t="shared" si="64"/>
        <v>0</v>
      </c>
      <c r="U223" s="74" t="str">
        <f t="shared" si="65"/>
        <v>-</v>
      </c>
      <c r="V223" s="16" t="s">
        <v>29</v>
      </c>
      <c r="W223" s="15"/>
      <c r="Y223" s="14"/>
      <c r="Z223" s="17"/>
      <c r="AB223" s="14"/>
    </row>
    <row r="224" spans="1:28" ht="39" customHeight="1" x14ac:dyDescent="0.25">
      <c r="A224" s="67" t="s">
        <v>225</v>
      </c>
      <c r="B224" s="18" t="s">
        <v>125</v>
      </c>
      <c r="C224" s="68" t="s">
        <v>28</v>
      </c>
      <c r="D224" s="76">
        <v>0</v>
      </c>
      <c r="E224" s="76">
        <v>0</v>
      </c>
      <c r="F224" s="70" t="s">
        <v>29</v>
      </c>
      <c r="G224" s="76">
        <v>0</v>
      </c>
      <c r="H224" s="76">
        <v>0</v>
      </c>
      <c r="I224" s="76">
        <v>0</v>
      </c>
      <c r="J224" s="76">
        <v>0</v>
      </c>
      <c r="K224" s="76">
        <v>0</v>
      </c>
      <c r="L224" s="76">
        <v>0</v>
      </c>
      <c r="M224" s="76">
        <v>0</v>
      </c>
      <c r="N224" s="76">
        <v>0</v>
      </c>
      <c r="O224" s="76">
        <v>0</v>
      </c>
      <c r="P224" s="76">
        <v>0</v>
      </c>
      <c r="Q224" s="76">
        <v>0</v>
      </c>
      <c r="R224" s="71" t="s">
        <v>29</v>
      </c>
      <c r="S224" s="72">
        <f t="shared" si="63"/>
        <v>0</v>
      </c>
      <c r="T224" s="73">
        <f t="shared" si="64"/>
        <v>0</v>
      </c>
      <c r="U224" s="74" t="str">
        <f t="shared" si="65"/>
        <v>-</v>
      </c>
      <c r="V224" s="16" t="s">
        <v>29</v>
      </c>
      <c r="W224" s="15"/>
      <c r="Y224" s="14"/>
      <c r="Z224" s="17"/>
      <c r="AB224" s="14"/>
    </row>
    <row r="225" spans="1:28" ht="39" customHeight="1" x14ac:dyDescent="0.25">
      <c r="A225" s="67" t="s">
        <v>226</v>
      </c>
      <c r="B225" s="18" t="s">
        <v>227</v>
      </c>
      <c r="C225" s="68" t="s">
        <v>28</v>
      </c>
      <c r="D225" s="76">
        <v>0</v>
      </c>
      <c r="E225" s="76">
        <v>0</v>
      </c>
      <c r="F225" s="70" t="s">
        <v>29</v>
      </c>
      <c r="G225" s="76">
        <v>0</v>
      </c>
      <c r="H225" s="76">
        <v>0</v>
      </c>
      <c r="I225" s="76">
        <v>0</v>
      </c>
      <c r="J225" s="76">
        <v>0</v>
      </c>
      <c r="K225" s="76">
        <v>0</v>
      </c>
      <c r="L225" s="76">
        <v>0</v>
      </c>
      <c r="M225" s="76">
        <v>0</v>
      </c>
      <c r="N225" s="76">
        <v>0</v>
      </c>
      <c r="O225" s="76">
        <v>0</v>
      </c>
      <c r="P225" s="76">
        <v>0</v>
      </c>
      <c r="Q225" s="76">
        <v>0</v>
      </c>
      <c r="R225" s="71" t="s">
        <v>29</v>
      </c>
      <c r="S225" s="72">
        <f t="shared" si="63"/>
        <v>0</v>
      </c>
      <c r="T225" s="73">
        <f t="shared" si="64"/>
        <v>0</v>
      </c>
      <c r="U225" s="74" t="str">
        <f t="shared" si="65"/>
        <v>-</v>
      </c>
      <c r="V225" s="16" t="s">
        <v>29</v>
      </c>
      <c r="W225" s="15"/>
      <c r="Y225" s="14"/>
      <c r="Z225" s="17"/>
      <c r="AB225" s="14"/>
    </row>
    <row r="226" spans="1:28" ht="39" customHeight="1" x14ac:dyDescent="0.25">
      <c r="A226" s="67" t="s">
        <v>228</v>
      </c>
      <c r="B226" s="18" t="s">
        <v>229</v>
      </c>
      <c r="C226" s="68" t="s">
        <v>28</v>
      </c>
      <c r="D226" s="76">
        <v>0</v>
      </c>
      <c r="E226" s="76">
        <v>0</v>
      </c>
      <c r="F226" s="70" t="s">
        <v>29</v>
      </c>
      <c r="G226" s="76">
        <v>0</v>
      </c>
      <c r="H226" s="76">
        <v>0</v>
      </c>
      <c r="I226" s="76">
        <v>0</v>
      </c>
      <c r="J226" s="76">
        <v>0</v>
      </c>
      <c r="K226" s="76">
        <v>0</v>
      </c>
      <c r="L226" s="76">
        <v>0</v>
      </c>
      <c r="M226" s="76">
        <v>0</v>
      </c>
      <c r="N226" s="76">
        <v>0</v>
      </c>
      <c r="O226" s="76">
        <v>0</v>
      </c>
      <c r="P226" s="76">
        <v>0</v>
      </c>
      <c r="Q226" s="76">
        <v>0</v>
      </c>
      <c r="R226" s="71" t="s">
        <v>29</v>
      </c>
      <c r="S226" s="72">
        <f t="shared" si="63"/>
        <v>0</v>
      </c>
      <c r="T226" s="73">
        <f t="shared" si="64"/>
        <v>0</v>
      </c>
      <c r="U226" s="74" t="str">
        <f t="shared" si="65"/>
        <v>-</v>
      </c>
      <c r="V226" s="16" t="s">
        <v>29</v>
      </c>
      <c r="W226" s="15"/>
      <c r="Y226" s="14"/>
      <c r="Z226" s="17"/>
      <c r="AB226" s="14"/>
    </row>
    <row r="227" spans="1:28" ht="39" customHeight="1" x14ac:dyDescent="0.25">
      <c r="A227" s="67" t="s">
        <v>230</v>
      </c>
      <c r="B227" s="18" t="s">
        <v>231</v>
      </c>
      <c r="C227" s="68" t="s">
        <v>28</v>
      </c>
      <c r="D227" s="76">
        <v>0</v>
      </c>
      <c r="E227" s="76">
        <v>0</v>
      </c>
      <c r="F227" s="70" t="s">
        <v>29</v>
      </c>
      <c r="G227" s="76">
        <v>0</v>
      </c>
      <c r="H227" s="76">
        <v>0</v>
      </c>
      <c r="I227" s="76">
        <v>0</v>
      </c>
      <c r="J227" s="76">
        <v>0</v>
      </c>
      <c r="K227" s="76">
        <v>0</v>
      </c>
      <c r="L227" s="76">
        <v>0</v>
      </c>
      <c r="M227" s="76">
        <v>0</v>
      </c>
      <c r="N227" s="76">
        <v>0</v>
      </c>
      <c r="O227" s="76">
        <v>0</v>
      </c>
      <c r="P227" s="76">
        <v>0</v>
      </c>
      <c r="Q227" s="76">
        <v>0</v>
      </c>
      <c r="R227" s="71" t="s">
        <v>29</v>
      </c>
      <c r="S227" s="72">
        <f t="shared" si="63"/>
        <v>0</v>
      </c>
      <c r="T227" s="73">
        <f t="shared" si="64"/>
        <v>0</v>
      </c>
      <c r="U227" s="74" t="str">
        <f t="shared" si="65"/>
        <v>-</v>
      </c>
      <c r="V227" s="16" t="s">
        <v>29</v>
      </c>
      <c r="W227" s="15"/>
      <c r="Y227" s="14"/>
      <c r="Z227" s="17"/>
      <c r="AB227" s="14"/>
    </row>
    <row r="228" spans="1:28" ht="39" customHeight="1" x14ac:dyDescent="0.25">
      <c r="A228" s="67" t="s">
        <v>232</v>
      </c>
      <c r="B228" s="18" t="s">
        <v>233</v>
      </c>
      <c r="C228" s="68" t="s">
        <v>28</v>
      </c>
      <c r="D228" s="76">
        <v>0</v>
      </c>
      <c r="E228" s="76">
        <v>0</v>
      </c>
      <c r="F228" s="70" t="s">
        <v>29</v>
      </c>
      <c r="G228" s="76">
        <v>0</v>
      </c>
      <c r="H228" s="76">
        <v>0</v>
      </c>
      <c r="I228" s="76">
        <v>0</v>
      </c>
      <c r="J228" s="76">
        <v>0</v>
      </c>
      <c r="K228" s="76">
        <v>0</v>
      </c>
      <c r="L228" s="76">
        <v>0</v>
      </c>
      <c r="M228" s="76">
        <v>0</v>
      </c>
      <c r="N228" s="76">
        <v>0</v>
      </c>
      <c r="O228" s="76">
        <v>0</v>
      </c>
      <c r="P228" s="76">
        <v>0</v>
      </c>
      <c r="Q228" s="76">
        <v>0</v>
      </c>
      <c r="R228" s="71" t="s">
        <v>29</v>
      </c>
      <c r="S228" s="72">
        <f t="shared" si="63"/>
        <v>0</v>
      </c>
      <c r="T228" s="73">
        <f t="shared" si="64"/>
        <v>0</v>
      </c>
      <c r="U228" s="74" t="str">
        <f t="shared" si="65"/>
        <v>-</v>
      </c>
      <c r="V228" s="16" t="s">
        <v>29</v>
      </c>
      <c r="W228" s="15"/>
      <c r="Y228" s="14"/>
      <c r="Z228" s="17"/>
      <c r="AB228" s="14"/>
    </row>
    <row r="229" spans="1:28" ht="39" customHeight="1" x14ac:dyDescent="0.25">
      <c r="A229" s="67" t="s">
        <v>234</v>
      </c>
      <c r="B229" s="18" t="s">
        <v>235</v>
      </c>
      <c r="C229" s="68" t="s">
        <v>28</v>
      </c>
      <c r="D229" s="76">
        <v>0</v>
      </c>
      <c r="E229" s="76">
        <v>0</v>
      </c>
      <c r="F229" s="70" t="s">
        <v>29</v>
      </c>
      <c r="G229" s="76">
        <v>0</v>
      </c>
      <c r="H229" s="76">
        <v>0</v>
      </c>
      <c r="I229" s="76">
        <v>0</v>
      </c>
      <c r="J229" s="76">
        <v>0</v>
      </c>
      <c r="K229" s="76">
        <v>0</v>
      </c>
      <c r="L229" s="76">
        <v>0</v>
      </c>
      <c r="M229" s="76">
        <v>0</v>
      </c>
      <c r="N229" s="76">
        <v>0</v>
      </c>
      <c r="O229" s="76">
        <v>0</v>
      </c>
      <c r="P229" s="76">
        <v>0</v>
      </c>
      <c r="Q229" s="76">
        <v>0</v>
      </c>
      <c r="R229" s="71" t="s">
        <v>29</v>
      </c>
      <c r="S229" s="72">
        <f t="shared" si="63"/>
        <v>0</v>
      </c>
      <c r="T229" s="73">
        <f t="shared" si="64"/>
        <v>0</v>
      </c>
      <c r="U229" s="74" t="str">
        <f t="shared" si="65"/>
        <v>-</v>
      </c>
      <c r="V229" s="16" t="s">
        <v>29</v>
      </c>
      <c r="W229" s="15"/>
      <c r="Y229" s="14"/>
      <c r="Z229" s="17"/>
      <c r="AB229" s="14"/>
    </row>
    <row r="230" spans="1:28" ht="39" customHeight="1" x14ac:dyDescent="0.25">
      <c r="A230" s="67" t="s">
        <v>236</v>
      </c>
      <c r="B230" s="18" t="s">
        <v>127</v>
      </c>
      <c r="C230" s="68" t="s">
        <v>28</v>
      </c>
      <c r="D230" s="76">
        <v>0</v>
      </c>
      <c r="E230" s="76">
        <v>0</v>
      </c>
      <c r="F230" s="70" t="s">
        <v>29</v>
      </c>
      <c r="G230" s="76">
        <v>0</v>
      </c>
      <c r="H230" s="76">
        <v>0</v>
      </c>
      <c r="I230" s="76">
        <v>0</v>
      </c>
      <c r="J230" s="76">
        <v>0</v>
      </c>
      <c r="K230" s="76">
        <v>0</v>
      </c>
      <c r="L230" s="76">
        <v>0</v>
      </c>
      <c r="M230" s="76">
        <v>0</v>
      </c>
      <c r="N230" s="76">
        <v>0</v>
      </c>
      <c r="O230" s="76">
        <v>0</v>
      </c>
      <c r="P230" s="76">
        <v>0</v>
      </c>
      <c r="Q230" s="76">
        <v>0</v>
      </c>
      <c r="R230" s="71" t="s">
        <v>29</v>
      </c>
      <c r="S230" s="72">
        <f t="shared" si="63"/>
        <v>0</v>
      </c>
      <c r="T230" s="73">
        <f t="shared" si="64"/>
        <v>0</v>
      </c>
      <c r="U230" s="74" t="str">
        <f t="shared" si="65"/>
        <v>-</v>
      </c>
      <c r="V230" s="16" t="s">
        <v>29</v>
      </c>
      <c r="W230" s="15"/>
      <c r="Y230" s="14"/>
      <c r="Z230" s="17"/>
      <c r="AB230" s="14"/>
    </row>
    <row r="231" spans="1:28" ht="39" customHeight="1" x14ac:dyDescent="0.25">
      <c r="A231" s="67" t="s">
        <v>237</v>
      </c>
      <c r="B231" s="18" t="s">
        <v>238</v>
      </c>
      <c r="C231" s="68" t="s">
        <v>28</v>
      </c>
      <c r="D231" s="76">
        <v>0</v>
      </c>
      <c r="E231" s="76">
        <v>0</v>
      </c>
      <c r="F231" s="70" t="s">
        <v>29</v>
      </c>
      <c r="G231" s="76">
        <v>0</v>
      </c>
      <c r="H231" s="76">
        <v>0</v>
      </c>
      <c r="I231" s="76">
        <v>0</v>
      </c>
      <c r="J231" s="76">
        <v>0</v>
      </c>
      <c r="K231" s="76">
        <v>0</v>
      </c>
      <c r="L231" s="76">
        <v>0</v>
      </c>
      <c r="M231" s="76">
        <v>0</v>
      </c>
      <c r="N231" s="76">
        <v>0</v>
      </c>
      <c r="O231" s="76">
        <v>0</v>
      </c>
      <c r="P231" s="76">
        <v>0</v>
      </c>
      <c r="Q231" s="76">
        <v>0</v>
      </c>
      <c r="R231" s="71" t="s">
        <v>29</v>
      </c>
      <c r="S231" s="72">
        <f t="shared" si="63"/>
        <v>0</v>
      </c>
      <c r="T231" s="73">
        <f t="shared" si="64"/>
        <v>0</v>
      </c>
      <c r="U231" s="74" t="str">
        <f t="shared" si="65"/>
        <v>-</v>
      </c>
      <c r="V231" s="16" t="s">
        <v>29</v>
      </c>
      <c r="W231" s="15"/>
      <c r="Y231" s="14"/>
      <c r="Z231" s="17"/>
      <c r="AB231" s="14"/>
    </row>
    <row r="232" spans="1:28" ht="39" customHeight="1" x14ac:dyDescent="0.25">
      <c r="A232" s="67" t="s">
        <v>239</v>
      </c>
      <c r="B232" s="18" t="s">
        <v>240</v>
      </c>
      <c r="C232" s="68" t="s">
        <v>28</v>
      </c>
      <c r="D232" s="76">
        <v>0</v>
      </c>
      <c r="E232" s="76">
        <v>0</v>
      </c>
      <c r="F232" s="70" t="s">
        <v>29</v>
      </c>
      <c r="G232" s="76">
        <v>0</v>
      </c>
      <c r="H232" s="76">
        <v>0</v>
      </c>
      <c r="I232" s="76">
        <v>0</v>
      </c>
      <c r="J232" s="76">
        <v>0</v>
      </c>
      <c r="K232" s="76">
        <v>0</v>
      </c>
      <c r="L232" s="76">
        <v>0</v>
      </c>
      <c r="M232" s="76">
        <v>0</v>
      </c>
      <c r="N232" s="76">
        <v>0</v>
      </c>
      <c r="O232" s="76">
        <v>0</v>
      </c>
      <c r="P232" s="76">
        <v>0</v>
      </c>
      <c r="Q232" s="76">
        <v>0</v>
      </c>
      <c r="R232" s="71" t="s">
        <v>29</v>
      </c>
      <c r="S232" s="72">
        <f t="shared" si="63"/>
        <v>0</v>
      </c>
      <c r="T232" s="73">
        <f t="shared" si="64"/>
        <v>0</v>
      </c>
      <c r="U232" s="74" t="str">
        <f t="shared" si="65"/>
        <v>-</v>
      </c>
      <c r="V232" s="16" t="s">
        <v>29</v>
      </c>
      <c r="W232" s="15"/>
      <c r="Y232" s="14"/>
      <c r="Z232" s="17"/>
      <c r="AB232" s="14"/>
    </row>
    <row r="233" spans="1:28" ht="39" customHeight="1" x14ac:dyDescent="0.25">
      <c r="A233" s="67" t="s">
        <v>241</v>
      </c>
      <c r="B233" s="18" t="s">
        <v>242</v>
      </c>
      <c r="C233" s="68" t="s">
        <v>28</v>
      </c>
      <c r="D233" s="76">
        <v>0</v>
      </c>
      <c r="E233" s="76">
        <v>0</v>
      </c>
      <c r="F233" s="70" t="s">
        <v>29</v>
      </c>
      <c r="G233" s="76">
        <v>0</v>
      </c>
      <c r="H233" s="76">
        <v>0</v>
      </c>
      <c r="I233" s="76">
        <v>0</v>
      </c>
      <c r="J233" s="76">
        <v>0</v>
      </c>
      <c r="K233" s="76">
        <v>0</v>
      </c>
      <c r="L233" s="76">
        <v>0</v>
      </c>
      <c r="M233" s="76">
        <v>0</v>
      </c>
      <c r="N233" s="76">
        <v>0</v>
      </c>
      <c r="O233" s="76">
        <v>0</v>
      </c>
      <c r="P233" s="76">
        <v>0</v>
      </c>
      <c r="Q233" s="76">
        <v>0</v>
      </c>
      <c r="R233" s="71" t="s">
        <v>29</v>
      </c>
      <c r="S233" s="72">
        <f t="shared" si="63"/>
        <v>0</v>
      </c>
      <c r="T233" s="73">
        <f t="shared" si="64"/>
        <v>0</v>
      </c>
      <c r="U233" s="74" t="str">
        <f t="shared" si="65"/>
        <v>-</v>
      </c>
      <c r="V233" s="16" t="s">
        <v>29</v>
      </c>
      <c r="W233" s="15"/>
      <c r="Y233" s="14"/>
      <c r="Z233" s="17"/>
      <c r="AB233" s="14"/>
    </row>
    <row r="234" spans="1:28" ht="39" customHeight="1" x14ac:dyDescent="0.25">
      <c r="A234" s="67" t="s">
        <v>243</v>
      </c>
      <c r="B234" s="18" t="s">
        <v>244</v>
      </c>
      <c r="C234" s="68" t="s">
        <v>28</v>
      </c>
      <c r="D234" s="76">
        <v>0</v>
      </c>
      <c r="E234" s="76">
        <v>0</v>
      </c>
      <c r="F234" s="70" t="s">
        <v>29</v>
      </c>
      <c r="G234" s="76">
        <v>0</v>
      </c>
      <c r="H234" s="76">
        <v>0</v>
      </c>
      <c r="I234" s="76">
        <v>0</v>
      </c>
      <c r="J234" s="76">
        <v>0</v>
      </c>
      <c r="K234" s="76">
        <v>0</v>
      </c>
      <c r="L234" s="76">
        <v>0</v>
      </c>
      <c r="M234" s="76">
        <v>0</v>
      </c>
      <c r="N234" s="76">
        <v>0</v>
      </c>
      <c r="O234" s="76">
        <v>0</v>
      </c>
      <c r="P234" s="76">
        <v>0</v>
      </c>
      <c r="Q234" s="76">
        <v>0</v>
      </c>
      <c r="R234" s="71" t="s">
        <v>29</v>
      </c>
      <c r="S234" s="72">
        <f t="shared" si="63"/>
        <v>0</v>
      </c>
      <c r="T234" s="73">
        <f t="shared" si="64"/>
        <v>0</v>
      </c>
      <c r="U234" s="74" t="str">
        <f t="shared" si="65"/>
        <v>-</v>
      </c>
      <c r="V234" s="16" t="s">
        <v>29</v>
      </c>
      <c r="W234" s="15"/>
      <c r="Y234" s="14"/>
      <c r="Z234" s="17"/>
      <c r="AB234" s="14"/>
    </row>
    <row r="235" spans="1:28" ht="39" customHeight="1" x14ac:dyDescent="0.25">
      <c r="A235" s="67" t="s">
        <v>245</v>
      </c>
      <c r="B235" s="18" t="s">
        <v>246</v>
      </c>
      <c r="C235" s="68" t="s">
        <v>28</v>
      </c>
      <c r="D235" s="76">
        <v>0</v>
      </c>
      <c r="E235" s="76">
        <v>0</v>
      </c>
      <c r="F235" s="70" t="s">
        <v>29</v>
      </c>
      <c r="G235" s="76">
        <v>0</v>
      </c>
      <c r="H235" s="76">
        <v>0</v>
      </c>
      <c r="I235" s="76">
        <v>0</v>
      </c>
      <c r="J235" s="76">
        <v>0</v>
      </c>
      <c r="K235" s="76">
        <v>0</v>
      </c>
      <c r="L235" s="76">
        <v>0</v>
      </c>
      <c r="M235" s="76">
        <v>0</v>
      </c>
      <c r="N235" s="76">
        <v>0</v>
      </c>
      <c r="O235" s="76">
        <v>0</v>
      </c>
      <c r="P235" s="76">
        <v>0</v>
      </c>
      <c r="Q235" s="76">
        <v>0</v>
      </c>
      <c r="R235" s="71" t="s">
        <v>29</v>
      </c>
      <c r="S235" s="72">
        <f t="shared" si="63"/>
        <v>0</v>
      </c>
      <c r="T235" s="73">
        <f t="shared" si="64"/>
        <v>0</v>
      </c>
      <c r="U235" s="74" t="str">
        <f t="shared" si="65"/>
        <v>-</v>
      </c>
      <c r="V235" s="16" t="s">
        <v>29</v>
      </c>
      <c r="W235" s="15"/>
      <c r="Y235" s="14"/>
      <c r="Z235" s="17"/>
      <c r="AB235" s="14"/>
    </row>
    <row r="236" spans="1:28" ht="39" customHeight="1" x14ac:dyDescent="0.25">
      <c r="A236" s="67" t="s">
        <v>247</v>
      </c>
      <c r="B236" s="18" t="s">
        <v>248</v>
      </c>
      <c r="C236" s="68" t="s">
        <v>28</v>
      </c>
      <c r="D236" s="76">
        <v>0</v>
      </c>
      <c r="E236" s="76">
        <v>0</v>
      </c>
      <c r="F236" s="70" t="s">
        <v>29</v>
      </c>
      <c r="G236" s="76">
        <v>0</v>
      </c>
      <c r="H236" s="76">
        <v>0</v>
      </c>
      <c r="I236" s="76">
        <v>0</v>
      </c>
      <c r="J236" s="76">
        <v>0</v>
      </c>
      <c r="K236" s="76">
        <v>0</v>
      </c>
      <c r="L236" s="76">
        <v>0</v>
      </c>
      <c r="M236" s="76">
        <v>0</v>
      </c>
      <c r="N236" s="76">
        <v>0</v>
      </c>
      <c r="O236" s="76">
        <v>0</v>
      </c>
      <c r="P236" s="76">
        <v>0</v>
      </c>
      <c r="Q236" s="76">
        <v>0</v>
      </c>
      <c r="R236" s="71" t="s">
        <v>29</v>
      </c>
      <c r="S236" s="72">
        <f t="shared" si="63"/>
        <v>0</v>
      </c>
      <c r="T236" s="73">
        <f t="shared" si="64"/>
        <v>0</v>
      </c>
      <c r="U236" s="74" t="str">
        <f t="shared" si="65"/>
        <v>-</v>
      </c>
      <c r="V236" s="16" t="s">
        <v>29</v>
      </c>
      <c r="W236" s="15"/>
      <c r="Y236" s="14"/>
      <c r="Z236" s="17"/>
      <c r="AB236" s="14"/>
    </row>
    <row r="237" spans="1:28" ht="39" customHeight="1" x14ac:dyDescent="0.25">
      <c r="A237" s="67" t="s">
        <v>249</v>
      </c>
      <c r="B237" s="18" t="s">
        <v>250</v>
      </c>
      <c r="C237" s="68" t="s">
        <v>28</v>
      </c>
      <c r="D237" s="76">
        <v>0</v>
      </c>
      <c r="E237" s="76">
        <v>0</v>
      </c>
      <c r="F237" s="70" t="s">
        <v>29</v>
      </c>
      <c r="G237" s="76">
        <v>0</v>
      </c>
      <c r="H237" s="76">
        <v>0</v>
      </c>
      <c r="I237" s="76">
        <v>0</v>
      </c>
      <c r="J237" s="76">
        <v>0</v>
      </c>
      <c r="K237" s="76">
        <v>0</v>
      </c>
      <c r="L237" s="76">
        <v>0</v>
      </c>
      <c r="M237" s="76">
        <v>0</v>
      </c>
      <c r="N237" s="76">
        <v>0</v>
      </c>
      <c r="O237" s="76">
        <v>0</v>
      </c>
      <c r="P237" s="76">
        <v>0</v>
      </c>
      <c r="Q237" s="76">
        <v>0</v>
      </c>
      <c r="R237" s="71" t="s">
        <v>29</v>
      </c>
      <c r="S237" s="72">
        <f t="shared" si="63"/>
        <v>0</v>
      </c>
      <c r="T237" s="73">
        <f t="shared" si="64"/>
        <v>0</v>
      </c>
      <c r="U237" s="74" t="str">
        <f t="shared" si="65"/>
        <v>-</v>
      </c>
      <c r="V237" s="16" t="s">
        <v>29</v>
      </c>
      <c r="W237" s="15"/>
      <c r="Y237" s="14"/>
      <c r="Z237" s="17"/>
      <c r="AB237" s="14"/>
    </row>
    <row r="238" spans="1:28" ht="39" customHeight="1" x14ac:dyDescent="0.25">
      <c r="A238" s="67" t="s">
        <v>251</v>
      </c>
      <c r="B238" s="18" t="s">
        <v>252</v>
      </c>
      <c r="C238" s="68" t="s">
        <v>28</v>
      </c>
      <c r="D238" s="76">
        <v>0</v>
      </c>
      <c r="E238" s="76">
        <v>0</v>
      </c>
      <c r="F238" s="70" t="s">
        <v>29</v>
      </c>
      <c r="G238" s="76">
        <v>0</v>
      </c>
      <c r="H238" s="76">
        <v>0</v>
      </c>
      <c r="I238" s="76">
        <v>0</v>
      </c>
      <c r="J238" s="76">
        <v>0</v>
      </c>
      <c r="K238" s="76">
        <v>0</v>
      </c>
      <c r="L238" s="76">
        <v>0</v>
      </c>
      <c r="M238" s="76">
        <v>0</v>
      </c>
      <c r="N238" s="76">
        <v>0</v>
      </c>
      <c r="O238" s="76">
        <v>0</v>
      </c>
      <c r="P238" s="76">
        <v>0</v>
      </c>
      <c r="Q238" s="76">
        <v>0</v>
      </c>
      <c r="R238" s="71" t="s">
        <v>29</v>
      </c>
      <c r="S238" s="72">
        <f t="shared" si="63"/>
        <v>0</v>
      </c>
      <c r="T238" s="73">
        <f t="shared" si="64"/>
        <v>0</v>
      </c>
      <c r="U238" s="74" t="str">
        <f t="shared" si="65"/>
        <v>-</v>
      </c>
      <c r="V238" s="16" t="s">
        <v>29</v>
      </c>
      <c r="W238" s="15"/>
      <c r="Y238" s="14"/>
      <c r="Z238" s="17"/>
      <c r="AB238" s="14"/>
    </row>
    <row r="239" spans="1:28" ht="39" customHeight="1" x14ac:dyDescent="0.25">
      <c r="A239" s="67" t="s">
        <v>253</v>
      </c>
      <c r="B239" s="18" t="s">
        <v>254</v>
      </c>
      <c r="C239" s="68" t="s">
        <v>28</v>
      </c>
      <c r="D239" s="76">
        <v>0</v>
      </c>
      <c r="E239" s="76">
        <v>0</v>
      </c>
      <c r="F239" s="70" t="s">
        <v>29</v>
      </c>
      <c r="G239" s="76">
        <v>0</v>
      </c>
      <c r="H239" s="76">
        <v>0</v>
      </c>
      <c r="I239" s="76">
        <v>0</v>
      </c>
      <c r="J239" s="76">
        <v>0</v>
      </c>
      <c r="K239" s="76">
        <v>0</v>
      </c>
      <c r="L239" s="76">
        <v>0</v>
      </c>
      <c r="M239" s="76">
        <v>0</v>
      </c>
      <c r="N239" s="76">
        <v>0</v>
      </c>
      <c r="O239" s="76">
        <v>0</v>
      </c>
      <c r="P239" s="76">
        <v>0</v>
      </c>
      <c r="Q239" s="76">
        <v>0</v>
      </c>
      <c r="R239" s="71" t="s">
        <v>29</v>
      </c>
      <c r="S239" s="72">
        <f t="shared" si="63"/>
        <v>0</v>
      </c>
      <c r="T239" s="73">
        <f t="shared" si="64"/>
        <v>0</v>
      </c>
      <c r="U239" s="74" t="str">
        <f t="shared" si="65"/>
        <v>-</v>
      </c>
      <c r="V239" s="16" t="s">
        <v>29</v>
      </c>
      <c r="W239" s="15"/>
      <c r="Y239" s="14"/>
      <c r="Z239" s="17"/>
      <c r="AB239" s="14"/>
    </row>
    <row r="240" spans="1:28" ht="39" customHeight="1" x14ac:dyDescent="0.25">
      <c r="A240" s="67" t="s">
        <v>255</v>
      </c>
      <c r="B240" s="18" t="s">
        <v>256</v>
      </c>
      <c r="C240" s="68" t="s">
        <v>28</v>
      </c>
      <c r="D240" s="76">
        <v>0</v>
      </c>
      <c r="E240" s="76">
        <v>0</v>
      </c>
      <c r="F240" s="70" t="s">
        <v>29</v>
      </c>
      <c r="G240" s="76">
        <v>0</v>
      </c>
      <c r="H240" s="76">
        <v>0</v>
      </c>
      <c r="I240" s="76">
        <v>0</v>
      </c>
      <c r="J240" s="76">
        <v>0</v>
      </c>
      <c r="K240" s="76">
        <v>0</v>
      </c>
      <c r="L240" s="76">
        <v>0</v>
      </c>
      <c r="M240" s="76">
        <v>0</v>
      </c>
      <c r="N240" s="76">
        <v>0</v>
      </c>
      <c r="O240" s="76">
        <v>0</v>
      </c>
      <c r="P240" s="76">
        <v>0</v>
      </c>
      <c r="Q240" s="76">
        <v>0</v>
      </c>
      <c r="R240" s="71" t="s">
        <v>29</v>
      </c>
      <c r="S240" s="72">
        <f t="shared" si="63"/>
        <v>0</v>
      </c>
      <c r="T240" s="73">
        <f t="shared" si="64"/>
        <v>0</v>
      </c>
      <c r="U240" s="74" t="str">
        <f t="shared" si="65"/>
        <v>-</v>
      </c>
      <c r="V240" s="16" t="s">
        <v>29</v>
      </c>
      <c r="W240" s="15"/>
      <c r="Y240" s="14"/>
      <c r="Z240" s="17"/>
      <c r="AB240" s="14"/>
    </row>
    <row r="241" spans="1:28" ht="39" customHeight="1" x14ac:dyDescent="0.25">
      <c r="A241" s="67" t="s">
        <v>257</v>
      </c>
      <c r="B241" s="18" t="s">
        <v>139</v>
      </c>
      <c r="C241" s="68" t="s">
        <v>28</v>
      </c>
      <c r="D241" s="76">
        <v>0</v>
      </c>
      <c r="E241" s="76">
        <v>0</v>
      </c>
      <c r="F241" s="70" t="s">
        <v>29</v>
      </c>
      <c r="G241" s="76">
        <v>0</v>
      </c>
      <c r="H241" s="76">
        <v>0</v>
      </c>
      <c r="I241" s="76">
        <v>0</v>
      </c>
      <c r="J241" s="76">
        <v>0</v>
      </c>
      <c r="K241" s="76">
        <v>0</v>
      </c>
      <c r="L241" s="76">
        <v>0</v>
      </c>
      <c r="M241" s="76">
        <v>0</v>
      </c>
      <c r="N241" s="76">
        <v>0</v>
      </c>
      <c r="O241" s="76">
        <v>0</v>
      </c>
      <c r="P241" s="76">
        <v>0</v>
      </c>
      <c r="Q241" s="76">
        <v>0</v>
      </c>
      <c r="R241" s="71" t="s">
        <v>29</v>
      </c>
      <c r="S241" s="72">
        <f t="shared" si="63"/>
        <v>0</v>
      </c>
      <c r="T241" s="73">
        <f t="shared" si="64"/>
        <v>0</v>
      </c>
      <c r="U241" s="74" t="str">
        <f t="shared" si="65"/>
        <v>-</v>
      </c>
      <c r="V241" s="16" t="s">
        <v>29</v>
      </c>
      <c r="W241" s="15"/>
      <c r="Y241" s="14"/>
      <c r="Z241" s="17"/>
      <c r="AB241" s="14"/>
    </row>
    <row r="242" spans="1:28" ht="39" customHeight="1" x14ac:dyDescent="0.25">
      <c r="A242" s="67" t="s">
        <v>258</v>
      </c>
      <c r="B242" s="18" t="s">
        <v>141</v>
      </c>
      <c r="C242" s="68" t="s">
        <v>28</v>
      </c>
      <c r="D242" s="76">
        <f>SUM(D243:D246)</f>
        <v>0</v>
      </c>
      <c r="E242" s="76">
        <f>SUM(E243:E246)</f>
        <v>1.3337113833333334</v>
      </c>
      <c r="F242" s="70" t="s">
        <v>29</v>
      </c>
      <c r="G242" s="76">
        <f>SUM(G243:G246)</f>
        <v>60.000364992530251</v>
      </c>
      <c r="H242" s="76">
        <f t="shared" ref="H242:Q242" si="67">SUM(H243:H246)</f>
        <v>45.906335068455412</v>
      </c>
      <c r="I242" s="76">
        <f t="shared" si="67"/>
        <v>0</v>
      </c>
      <c r="J242" s="76">
        <f t="shared" si="67"/>
        <v>0</v>
      </c>
      <c r="K242" s="76">
        <f t="shared" si="67"/>
        <v>0</v>
      </c>
      <c r="L242" s="76">
        <f t="shared" si="67"/>
        <v>0</v>
      </c>
      <c r="M242" s="76">
        <f t="shared" si="67"/>
        <v>0</v>
      </c>
      <c r="N242" s="76">
        <f t="shared" si="67"/>
        <v>0</v>
      </c>
      <c r="O242" s="76">
        <f t="shared" si="67"/>
        <v>0</v>
      </c>
      <c r="P242" s="76">
        <f t="shared" si="67"/>
        <v>45.906335068455412</v>
      </c>
      <c r="Q242" s="76">
        <f t="shared" si="67"/>
        <v>0</v>
      </c>
      <c r="R242" s="71" t="s">
        <v>29</v>
      </c>
      <c r="S242" s="72">
        <f t="shared" si="63"/>
        <v>60.000364992530251</v>
      </c>
      <c r="T242" s="73">
        <f t="shared" si="64"/>
        <v>0</v>
      </c>
      <c r="U242" s="74" t="str">
        <f t="shared" si="65"/>
        <v>-</v>
      </c>
      <c r="V242" s="16" t="s">
        <v>29</v>
      </c>
      <c r="W242" s="15"/>
      <c r="Y242" s="14"/>
      <c r="Z242" s="17"/>
      <c r="AB242" s="14"/>
    </row>
    <row r="243" spans="1:28" ht="51.75" customHeight="1" x14ac:dyDescent="0.25">
      <c r="A243" s="67" t="s">
        <v>258</v>
      </c>
      <c r="B243" s="18" t="s">
        <v>466</v>
      </c>
      <c r="C243" s="68" t="s">
        <v>467</v>
      </c>
      <c r="D243" s="70" t="s">
        <v>29</v>
      </c>
      <c r="E243" s="70">
        <v>0</v>
      </c>
      <c r="F243" s="70" t="s">
        <v>29</v>
      </c>
      <c r="G243" s="70">
        <v>53.721247514248802</v>
      </c>
      <c r="H243" s="72">
        <f>IF(J243="нд","нд",(J243+L243+N243+P243))</f>
        <v>42.289173393624601</v>
      </c>
      <c r="I243" s="70">
        <f>K243+M243+O243+Q243</f>
        <v>0</v>
      </c>
      <c r="J243" s="70">
        <v>0</v>
      </c>
      <c r="K243" s="70">
        <v>0</v>
      </c>
      <c r="L243" s="70">
        <v>0</v>
      </c>
      <c r="M243" s="70">
        <v>0</v>
      </c>
      <c r="N243" s="70">
        <v>0</v>
      </c>
      <c r="O243" s="70">
        <v>0</v>
      </c>
      <c r="P243" s="70">
        <v>42.289173393624601</v>
      </c>
      <c r="Q243" s="70">
        <v>0</v>
      </c>
      <c r="R243" s="71" t="s">
        <v>29</v>
      </c>
      <c r="S243" s="72">
        <f>IF(H243="нд","нд",G243-I243)</f>
        <v>53.721247514248802</v>
      </c>
      <c r="T243" s="73">
        <f t="shared" si="64"/>
        <v>0</v>
      </c>
      <c r="U243" s="74" t="str">
        <f t="shared" si="65"/>
        <v>-</v>
      </c>
      <c r="V243" s="16" t="s">
        <v>29</v>
      </c>
      <c r="W243" s="15"/>
      <c r="Y243" s="14"/>
      <c r="Z243" s="17"/>
      <c r="AB243" s="14"/>
    </row>
    <row r="244" spans="1:28" ht="51.75" customHeight="1" x14ac:dyDescent="0.25">
      <c r="A244" s="67" t="s">
        <v>258</v>
      </c>
      <c r="B244" s="18" t="s">
        <v>468</v>
      </c>
      <c r="C244" s="68" t="s">
        <v>469</v>
      </c>
      <c r="D244" s="70" t="s">
        <v>29</v>
      </c>
      <c r="E244" s="70">
        <v>0</v>
      </c>
      <c r="F244" s="70" t="s">
        <v>29</v>
      </c>
      <c r="G244" s="70">
        <v>1.09867908528131</v>
      </c>
      <c r="H244" s="72">
        <f t="shared" ref="H244:H246" si="68">IF(J244="нд","нд",(J244+L244+N244+P244))</f>
        <v>0.86312625753453998</v>
      </c>
      <c r="I244" s="70">
        <f t="shared" ref="I244:I246" si="69">K244+M244+O244+Q244</f>
        <v>0</v>
      </c>
      <c r="J244" s="70">
        <v>0</v>
      </c>
      <c r="K244" s="70">
        <v>0</v>
      </c>
      <c r="L244" s="70">
        <v>0</v>
      </c>
      <c r="M244" s="70">
        <v>0</v>
      </c>
      <c r="N244" s="70">
        <v>0</v>
      </c>
      <c r="O244" s="70">
        <v>0</v>
      </c>
      <c r="P244" s="70">
        <v>0.86312625753453998</v>
      </c>
      <c r="Q244" s="70">
        <v>0</v>
      </c>
      <c r="R244" s="71" t="s">
        <v>29</v>
      </c>
      <c r="S244" s="72">
        <f t="shared" ref="S244:S246" si="70">IF(H244="нд","нд",G244-I244)</f>
        <v>1.09867908528131</v>
      </c>
      <c r="T244" s="73">
        <f t="shared" si="64"/>
        <v>0</v>
      </c>
      <c r="U244" s="74" t="str">
        <f t="shared" si="65"/>
        <v>-</v>
      </c>
      <c r="V244" s="16" t="s">
        <v>29</v>
      </c>
      <c r="W244" s="15"/>
      <c r="Y244" s="14"/>
      <c r="Z244" s="17"/>
      <c r="AB244" s="14"/>
    </row>
    <row r="245" spans="1:28" ht="51.75" customHeight="1" x14ac:dyDescent="0.25">
      <c r="A245" s="67" t="s">
        <v>258</v>
      </c>
      <c r="B245" s="18" t="s">
        <v>470</v>
      </c>
      <c r="C245" s="68" t="s">
        <v>471</v>
      </c>
      <c r="D245" s="70" t="s">
        <v>29</v>
      </c>
      <c r="E245" s="70">
        <v>0</v>
      </c>
      <c r="F245" s="70" t="s">
        <v>29</v>
      </c>
      <c r="G245" s="70">
        <v>5.1804383930001396</v>
      </c>
      <c r="H245" s="72">
        <f t="shared" si="68"/>
        <v>2.7540354172962718</v>
      </c>
      <c r="I245" s="70">
        <f t="shared" si="69"/>
        <v>0</v>
      </c>
      <c r="J245" s="70">
        <v>0</v>
      </c>
      <c r="K245" s="70">
        <v>0</v>
      </c>
      <c r="L245" s="70">
        <v>0</v>
      </c>
      <c r="M245" s="70">
        <v>0</v>
      </c>
      <c r="N245" s="70">
        <v>0</v>
      </c>
      <c r="O245" s="70">
        <v>0</v>
      </c>
      <c r="P245" s="70">
        <v>2.7540354172962718</v>
      </c>
      <c r="Q245" s="70">
        <v>0</v>
      </c>
      <c r="R245" s="71" t="s">
        <v>29</v>
      </c>
      <c r="S245" s="72">
        <f t="shared" si="70"/>
        <v>5.1804383930001396</v>
      </c>
      <c r="T245" s="73">
        <f t="shared" si="64"/>
        <v>0</v>
      </c>
      <c r="U245" s="74" t="str">
        <f t="shared" si="65"/>
        <v>-</v>
      </c>
      <c r="V245" s="16" t="s">
        <v>29</v>
      </c>
      <c r="W245" s="15"/>
      <c r="Y245" s="14"/>
      <c r="Z245" s="17"/>
      <c r="AB245" s="14"/>
    </row>
    <row r="246" spans="1:28" ht="51.75" customHeight="1" x14ac:dyDescent="0.25">
      <c r="A246" s="67" t="s">
        <v>258</v>
      </c>
      <c r="B246" s="18" t="s">
        <v>472</v>
      </c>
      <c r="C246" s="68" t="s">
        <v>473</v>
      </c>
      <c r="D246" s="70" t="s">
        <v>29</v>
      </c>
      <c r="E246" s="70">
        <v>1.3337113833333334</v>
      </c>
      <c r="F246" s="70" t="s">
        <v>29</v>
      </c>
      <c r="G246" s="70">
        <v>0</v>
      </c>
      <c r="H246" s="72">
        <f t="shared" si="68"/>
        <v>0</v>
      </c>
      <c r="I246" s="70">
        <f t="shared" si="69"/>
        <v>0</v>
      </c>
      <c r="J246" s="70">
        <v>0</v>
      </c>
      <c r="K246" s="70">
        <v>0</v>
      </c>
      <c r="L246" s="70">
        <v>0</v>
      </c>
      <c r="M246" s="70">
        <v>0</v>
      </c>
      <c r="N246" s="70">
        <v>0</v>
      </c>
      <c r="O246" s="70">
        <v>0</v>
      </c>
      <c r="P246" s="70">
        <v>0</v>
      </c>
      <c r="Q246" s="70">
        <v>0</v>
      </c>
      <c r="R246" s="71" t="s">
        <v>29</v>
      </c>
      <c r="S246" s="72">
        <f t="shared" si="70"/>
        <v>0</v>
      </c>
      <c r="T246" s="73">
        <f t="shared" si="64"/>
        <v>0</v>
      </c>
      <c r="U246" s="74" t="str">
        <f t="shared" si="65"/>
        <v>-</v>
      </c>
      <c r="V246" s="16" t="s">
        <v>29</v>
      </c>
      <c r="W246" s="15"/>
      <c r="Y246" s="14"/>
      <c r="Z246" s="17"/>
      <c r="AB246" s="14"/>
    </row>
    <row r="247" spans="1:28" ht="39" customHeight="1" x14ac:dyDescent="0.25">
      <c r="A247" s="67" t="s">
        <v>259</v>
      </c>
      <c r="B247" s="18" t="s">
        <v>260</v>
      </c>
      <c r="C247" s="68" t="s">
        <v>28</v>
      </c>
      <c r="D247" s="70">
        <v>0</v>
      </c>
      <c r="E247" s="70">
        <v>0</v>
      </c>
      <c r="F247" s="70" t="s">
        <v>29</v>
      </c>
      <c r="G247" s="70">
        <v>0</v>
      </c>
      <c r="H247" s="70">
        <v>0</v>
      </c>
      <c r="I247" s="70">
        <v>0</v>
      </c>
      <c r="J247" s="70">
        <v>0</v>
      </c>
      <c r="K247" s="70">
        <v>0</v>
      </c>
      <c r="L247" s="70">
        <v>0</v>
      </c>
      <c r="M247" s="70">
        <v>0</v>
      </c>
      <c r="N247" s="70">
        <v>0</v>
      </c>
      <c r="O247" s="70">
        <v>0</v>
      </c>
      <c r="P247" s="70">
        <v>0</v>
      </c>
      <c r="Q247" s="70">
        <v>0</v>
      </c>
      <c r="R247" s="71" t="s">
        <v>29</v>
      </c>
      <c r="S247" s="72">
        <f t="shared" si="63"/>
        <v>0</v>
      </c>
      <c r="T247" s="73">
        <f t="shared" si="64"/>
        <v>0</v>
      </c>
      <c r="U247" s="74" t="str">
        <f t="shared" si="65"/>
        <v>-</v>
      </c>
      <c r="V247" s="16" t="s">
        <v>29</v>
      </c>
      <c r="W247" s="15"/>
      <c r="Y247" s="14"/>
      <c r="Z247" s="17"/>
      <c r="AB247" s="14"/>
    </row>
    <row r="248" spans="1:28" s="19" customFormat="1" x14ac:dyDescent="0.25">
      <c r="A248" s="78"/>
      <c r="B248" s="79"/>
      <c r="C248" s="80"/>
      <c r="D248" s="77"/>
      <c r="E248" s="77"/>
      <c r="F248" s="77"/>
      <c r="G248" s="77"/>
      <c r="H248" s="77"/>
      <c r="I248" s="77"/>
      <c r="J248" s="77"/>
      <c r="K248" s="77"/>
      <c r="L248" s="77"/>
      <c r="M248" s="77"/>
      <c r="N248" s="77"/>
      <c r="O248" s="77"/>
      <c r="P248" s="77"/>
      <c r="Q248" s="77"/>
      <c r="R248" s="81"/>
      <c r="S248" s="82"/>
      <c r="T248" s="82"/>
      <c r="U248" s="83"/>
      <c r="V248" s="84"/>
      <c r="W248" s="15"/>
      <c r="X248" s="11"/>
    </row>
    <row r="249" spans="1:28" s="19" customFormat="1" x14ac:dyDescent="0.25">
      <c r="A249" s="85"/>
      <c r="B249" s="86"/>
      <c r="C249" s="86"/>
      <c r="D249" s="84"/>
      <c r="E249" s="84"/>
      <c r="F249" s="84"/>
      <c r="G249" s="87"/>
      <c r="H249" s="84"/>
      <c r="I249" s="84"/>
      <c r="J249" s="84"/>
      <c r="K249" s="84"/>
      <c r="L249" s="84"/>
      <c r="M249" s="84"/>
      <c r="N249" s="84"/>
      <c r="O249" s="84"/>
      <c r="P249" s="84"/>
      <c r="Q249" s="84"/>
      <c r="R249" s="84"/>
      <c r="S249" s="84"/>
      <c r="T249" s="88"/>
      <c r="U249" s="84"/>
      <c r="V249" s="89"/>
    </row>
    <row r="250" spans="1:28" x14ac:dyDescent="0.25">
      <c r="A250" s="90" t="s">
        <v>261</v>
      </c>
      <c r="B250" s="90"/>
      <c r="C250" s="91"/>
      <c r="D250" s="91"/>
      <c r="E250" s="92"/>
      <c r="F250" s="91"/>
      <c r="G250" s="91"/>
      <c r="H250" s="92"/>
      <c r="I250" s="92"/>
      <c r="J250" s="92"/>
      <c r="K250" s="92"/>
      <c r="L250" s="92"/>
      <c r="M250" s="92"/>
      <c r="N250" s="92"/>
      <c r="O250" s="92"/>
      <c r="P250" s="92"/>
      <c r="Q250" s="92"/>
      <c r="R250" s="92"/>
      <c r="S250" s="92"/>
      <c r="T250" s="92"/>
      <c r="U250" s="93"/>
      <c r="V250" s="94"/>
    </row>
    <row r="251" spans="1:28" ht="31.5" x14ac:dyDescent="0.25">
      <c r="A251" s="85"/>
      <c r="B251" s="95" t="s">
        <v>262</v>
      </c>
      <c r="C251" s="89"/>
      <c r="D251" s="89"/>
      <c r="E251" s="92"/>
      <c r="F251" s="89"/>
      <c r="G251" s="89"/>
      <c r="H251" s="92"/>
      <c r="I251" s="92"/>
      <c r="J251" s="92"/>
      <c r="K251" s="92"/>
      <c r="L251" s="92"/>
      <c r="M251" s="92"/>
      <c r="N251" s="92"/>
      <c r="O251" s="92"/>
      <c r="P251" s="92"/>
      <c r="Q251" s="92"/>
      <c r="R251" s="92"/>
      <c r="S251" s="92"/>
      <c r="T251" s="92"/>
      <c r="U251" s="92"/>
      <c r="V251" s="94"/>
    </row>
    <row r="252" spans="1:28" x14ac:dyDescent="0.25">
      <c r="A252" s="85">
        <v>1</v>
      </c>
      <c r="B252" s="95" t="s">
        <v>263</v>
      </c>
      <c r="C252" s="95"/>
      <c r="D252" s="95"/>
      <c r="E252" s="92"/>
      <c r="F252" s="95"/>
      <c r="G252" s="95"/>
      <c r="H252" s="92"/>
      <c r="I252" s="92"/>
      <c r="J252" s="92"/>
      <c r="K252" s="92"/>
      <c r="L252" s="92"/>
      <c r="M252" s="92"/>
      <c r="N252" s="92"/>
      <c r="O252" s="92"/>
      <c r="P252" s="92"/>
      <c r="Q252" s="92"/>
      <c r="R252" s="92"/>
      <c r="S252" s="92"/>
      <c r="T252" s="92"/>
      <c r="U252" s="92"/>
      <c r="V252" s="94"/>
    </row>
    <row r="253" spans="1:28" x14ac:dyDescent="0.25">
      <c r="A253" s="85">
        <v>2</v>
      </c>
      <c r="B253" s="95" t="s">
        <v>264</v>
      </c>
      <c r="C253" s="95"/>
      <c r="D253" s="95"/>
      <c r="E253" s="92"/>
      <c r="F253" s="95"/>
      <c r="G253" s="95"/>
      <c r="H253" s="92"/>
      <c r="I253" s="92"/>
      <c r="J253" s="92"/>
      <c r="K253" s="92"/>
      <c r="L253" s="92"/>
      <c r="M253" s="92"/>
      <c r="N253" s="92"/>
      <c r="O253" s="92"/>
      <c r="P253" s="92"/>
      <c r="Q253" s="92"/>
      <c r="R253" s="92"/>
      <c r="S253" s="92"/>
      <c r="T253" s="92"/>
      <c r="U253" s="92"/>
      <c r="V253" s="94"/>
    </row>
    <row r="254" spans="1:28" x14ac:dyDescent="0.25">
      <c r="A254" s="85" t="s">
        <v>265</v>
      </c>
      <c r="B254" s="95"/>
      <c r="C254" s="89"/>
      <c r="D254" s="89"/>
      <c r="E254" s="92"/>
      <c r="F254" s="89"/>
      <c r="G254" s="89"/>
      <c r="H254" s="92"/>
      <c r="I254" s="92"/>
      <c r="J254" s="92"/>
      <c r="K254" s="92"/>
      <c r="L254" s="92"/>
      <c r="M254" s="92"/>
      <c r="N254" s="92"/>
      <c r="O254" s="92"/>
      <c r="P254" s="92"/>
      <c r="Q254" s="92"/>
      <c r="R254" s="92"/>
      <c r="S254" s="92"/>
      <c r="T254" s="96"/>
      <c r="U254" s="84"/>
      <c r="V254" s="94"/>
    </row>
    <row r="255" spans="1:28" x14ac:dyDescent="0.25">
      <c r="A255" s="97"/>
      <c r="B255" s="98"/>
      <c r="C255" s="99"/>
      <c r="D255" s="99"/>
      <c r="E255" s="99"/>
      <c r="F255" s="99"/>
      <c r="G255" s="99"/>
      <c r="H255" s="99"/>
      <c r="I255" s="99"/>
      <c r="J255" s="99"/>
      <c r="K255" s="99"/>
      <c r="L255" s="99"/>
      <c r="M255" s="99"/>
      <c r="N255" s="99"/>
      <c r="O255" s="99"/>
      <c r="P255" s="99"/>
      <c r="Q255" s="99"/>
      <c r="R255" s="99"/>
      <c r="S255" s="99"/>
      <c r="T255" s="100"/>
      <c r="U255" s="99"/>
      <c r="V255" s="99"/>
    </row>
    <row r="256" spans="1:28" x14ac:dyDescent="0.25">
      <c r="A256" s="97"/>
      <c r="B256" s="98" t="s">
        <v>266</v>
      </c>
      <c r="C256" s="98"/>
      <c r="D256" s="98"/>
      <c r="E256" s="98"/>
      <c r="F256" s="98"/>
      <c r="G256" s="98"/>
      <c r="H256" s="99"/>
      <c r="I256" s="99"/>
      <c r="J256" s="99"/>
      <c r="K256" s="99"/>
      <c r="L256" s="99"/>
      <c r="M256" s="99"/>
      <c r="N256" s="99"/>
      <c r="O256" s="99"/>
      <c r="P256" s="99"/>
      <c r="Q256" s="99"/>
      <c r="R256" s="99"/>
      <c r="S256" s="99"/>
      <c r="T256" s="100"/>
      <c r="U256" s="99"/>
      <c r="V256" s="99"/>
    </row>
    <row r="257" spans="1:22" x14ac:dyDescent="0.25">
      <c r="A257" s="97"/>
      <c r="B257" s="101" t="s">
        <v>267</v>
      </c>
      <c r="C257" s="101"/>
      <c r="D257" s="101"/>
      <c r="E257" s="101"/>
      <c r="F257" s="101"/>
      <c r="G257" s="101"/>
      <c r="H257" s="101"/>
      <c r="I257" s="101"/>
      <c r="J257" s="101"/>
      <c r="K257" s="99"/>
      <c r="L257" s="99"/>
      <c r="M257" s="99"/>
      <c r="N257" s="99"/>
      <c r="O257" s="99"/>
      <c r="P257" s="99"/>
      <c r="Q257" s="99"/>
      <c r="R257" s="99"/>
      <c r="S257" s="99"/>
      <c r="T257" s="100"/>
      <c r="U257" s="99"/>
      <c r="V257" s="99"/>
    </row>
    <row r="258" spans="1:22" ht="25.5" customHeight="1" x14ac:dyDescent="0.25">
      <c r="A258" s="97"/>
      <c r="B258" s="31" t="s">
        <v>268</v>
      </c>
      <c r="M258" s="99"/>
      <c r="N258" s="99"/>
      <c r="O258" s="99"/>
      <c r="P258" s="99"/>
      <c r="Q258" s="99"/>
      <c r="R258" s="99"/>
      <c r="S258" s="99"/>
      <c r="T258" s="100"/>
      <c r="U258" s="99"/>
      <c r="V258" s="99"/>
    </row>
    <row r="259" spans="1:22" ht="25.5" customHeight="1" x14ac:dyDescent="0.25">
      <c r="A259" s="97"/>
      <c r="M259" s="99"/>
      <c r="N259" s="99"/>
      <c r="O259" s="99"/>
      <c r="P259" s="99"/>
      <c r="Q259" s="99"/>
      <c r="R259" s="99"/>
      <c r="S259" s="99"/>
      <c r="T259" s="100"/>
      <c r="U259" s="99"/>
      <c r="V259" s="99"/>
    </row>
    <row r="260" spans="1:22" ht="25.5" customHeight="1" x14ac:dyDescent="0.25">
      <c r="A260" s="97"/>
      <c r="B260" s="102" t="s">
        <v>269</v>
      </c>
      <c r="C260" s="102"/>
      <c r="D260" s="102"/>
      <c r="E260" s="102"/>
      <c r="F260" s="102"/>
      <c r="G260" s="102"/>
      <c r="H260" s="102"/>
      <c r="I260" s="102"/>
      <c r="J260" s="102"/>
      <c r="K260" s="102"/>
      <c r="L260" s="102"/>
      <c r="M260" s="99"/>
      <c r="N260" s="99"/>
      <c r="O260" s="99"/>
      <c r="P260" s="99"/>
      <c r="Q260" s="99"/>
      <c r="R260" s="99"/>
      <c r="S260" s="99"/>
      <c r="T260" s="100"/>
      <c r="U260" s="99"/>
      <c r="V260" s="99"/>
    </row>
    <row r="261" spans="1:22" ht="25.5" customHeight="1" x14ac:dyDescent="0.25">
      <c r="A261" s="97"/>
      <c r="B261" s="103"/>
      <c r="C261" s="19"/>
      <c r="D261" s="19"/>
      <c r="E261" s="19"/>
      <c r="F261" s="19"/>
      <c r="G261" s="19"/>
      <c r="H261" s="99"/>
      <c r="I261" s="99"/>
      <c r="J261" s="99"/>
      <c r="K261" s="99"/>
      <c r="L261" s="99"/>
      <c r="M261" s="99"/>
      <c r="N261" s="99"/>
      <c r="O261" s="99"/>
      <c r="P261" s="99"/>
      <c r="Q261" s="99"/>
      <c r="R261" s="99"/>
      <c r="S261" s="99"/>
      <c r="T261" s="100"/>
      <c r="U261" s="99"/>
      <c r="V261" s="99"/>
    </row>
    <row r="262" spans="1:22" ht="25.5" customHeight="1" x14ac:dyDescent="0.25">
      <c r="A262" s="97"/>
      <c r="B262" s="98"/>
      <c r="C262" s="99"/>
      <c r="D262" s="99"/>
      <c r="E262" s="99"/>
      <c r="F262" s="99"/>
      <c r="G262" s="99"/>
      <c r="H262" s="99"/>
      <c r="I262" s="99"/>
      <c r="J262" s="99"/>
      <c r="K262" s="99"/>
      <c r="L262" s="99"/>
      <c r="M262" s="99"/>
      <c r="N262" s="99"/>
      <c r="O262" s="99"/>
      <c r="P262" s="99"/>
      <c r="Q262" s="99"/>
      <c r="R262" s="99"/>
      <c r="S262" s="99"/>
      <c r="T262" s="100"/>
      <c r="U262" s="99"/>
      <c r="V262" s="99"/>
    </row>
    <row r="263" spans="1:22" ht="25.5" customHeight="1" x14ac:dyDescent="0.25">
      <c r="A263" s="104"/>
    </row>
    <row r="264" spans="1:22" ht="25.5" customHeight="1" x14ac:dyDescent="0.25">
      <c r="A264" s="106"/>
      <c r="K264" s="107"/>
      <c r="L264" s="107"/>
      <c r="M264" s="107"/>
    </row>
    <row r="265" spans="1:22" ht="25.5" customHeight="1" x14ac:dyDescent="0.3">
      <c r="B265" s="108"/>
      <c r="C265" s="109"/>
      <c r="D265" s="109"/>
      <c r="E265" s="109"/>
      <c r="F265" s="109"/>
      <c r="G265" s="109"/>
      <c r="H265" s="110"/>
      <c r="K265" s="111"/>
      <c r="M265" s="111"/>
      <c r="N265" s="111"/>
      <c r="O265" s="111"/>
      <c r="Q265" s="107"/>
      <c r="R265" s="107"/>
      <c r="S265" s="107"/>
      <c r="U265" s="107"/>
      <c r="V265" s="107"/>
    </row>
    <row r="266" spans="1:22" ht="25.5" customHeight="1" x14ac:dyDescent="0.25"/>
    <row r="267" spans="1:22" ht="25.5" customHeight="1" x14ac:dyDescent="0.25"/>
    <row r="268" spans="1:22" ht="25.5" customHeight="1" x14ac:dyDescent="0.25"/>
    <row r="269" spans="1:22" ht="25.5" customHeight="1" x14ac:dyDescent="0.25"/>
    <row r="270" spans="1:22" ht="25.5" customHeight="1" x14ac:dyDescent="0.25"/>
    <row r="271" spans="1:22" ht="25.5" customHeight="1" x14ac:dyDescent="0.25"/>
    <row r="272" spans="1:22" ht="25.5" customHeight="1" x14ac:dyDescent="0.25"/>
    <row r="273" spans="2:28" s="30" customFormat="1" ht="25.5" customHeight="1" x14ac:dyDescent="0.25">
      <c r="B273" s="31"/>
      <c r="C273" s="11"/>
      <c r="D273" s="11"/>
      <c r="E273" s="11"/>
      <c r="F273" s="11"/>
      <c r="G273" s="11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05"/>
      <c r="U273" s="15"/>
      <c r="V273" s="15"/>
      <c r="W273" s="11"/>
      <c r="X273" s="11"/>
      <c r="Y273" s="11"/>
      <c r="Z273" s="11"/>
      <c r="AA273" s="11"/>
      <c r="AB273" s="11"/>
    </row>
    <row r="274" spans="2:28" s="30" customFormat="1" ht="25.5" customHeight="1" x14ac:dyDescent="0.25">
      <c r="B274" s="31"/>
      <c r="C274" s="11"/>
      <c r="D274" s="11"/>
      <c r="E274" s="11"/>
      <c r="F274" s="11"/>
      <c r="G274" s="11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05"/>
      <c r="U274" s="15"/>
      <c r="V274" s="15"/>
      <c r="W274" s="11"/>
      <c r="X274" s="11"/>
      <c r="Y274" s="11"/>
      <c r="Z274" s="11"/>
      <c r="AA274" s="11"/>
      <c r="AB274" s="11"/>
    </row>
    <row r="275" spans="2:28" s="30" customFormat="1" ht="25.5" customHeight="1" x14ac:dyDescent="0.25">
      <c r="B275" s="31"/>
      <c r="C275" s="11"/>
      <c r="D275" s="11"/>
      <c r="E275" s="11"/>
      <c r="F275" s="11"/>
      <c r="G275" s="11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05"/>
      <c r="U275" s="15"/>
      <c r="V275" s="15"/>
      <c r="W275" s="11"/>
      <c r="X275" s="11"/>
      <c r="Y275" s="11"/>
      <c r="Z275" s="11"/>
      <c r="AA275" s="11"/>
      <c r="AB275" s="11"/>
    </row>
    <row r="276" spans="2:28" s="30" customFormat="1" ht="25.5" customHeight="1" x14ac:dyDescent="0.25">
      <c r="B276" s="31"/>
      <c r="C276" s="11"/>
      <c r="D276" s="11"/>
      <c r="E276" s="11"/>
      <c r="F276" s="11"/>
      <c r="G276" s="11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05"/>
      <c r="U276" s="15"/>
      <c r="V276" s="15"/>
      <c r="W276" s="11"/>
      <c r="X276" s="11"/>
      <c r="Y276" s="11"/>
      <c r="Z276" s="11"/>
      <c r="AA276" s="11"/>
      <c r="AB276" s="11"/>
    </row>
    <row r="277" spans="2:28" s="30" customFormat="1" ht="25.5" customHeight="1" x14ac:dyDescent="0.25">
      <c r="B277" s="31"/>
      <c r="C277" s="11"/>
      <c r="D277" s="11"/>
      <c r="E277" s="11"/>
      <c r="F277" s="11"/>
      <c r="G277" s="11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05"/>
      <c r="U277" s="15"/>
      <c r="V277" s="15"/>
      <c r="W277" s="11"/>
      <c r="X277" s="11"/>
      <c r="Y277" s="11"/>
      <c r="Z277" s="11"/>
      <c r="AA277" s="11"/>
      <c r="AB277" s="11"/>
    </row>
    <row r="278" spans="2:28" s="30" customFormat="1" ht="25.5" customHeight="1" x14ac:dyDescent="0.25">
      <c r="B278" s="31"/>
      <c r="C278" s="11"/>
      <c r="D278" s="11"/>
      <c r="E278" s="11"/>
      <c r="F278" s="11"/>
      <c r="G278" s="11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05"/>
      <c r="U278" s="15"/>
      <c r="V278" s="15"/>
      <c r="W278" s="11"/>
      <c r="X278" s="11"/>
      <c r="Y278" s="11"/>
      <c r="Z278" s="11"/>
      <c r="AA278" s="11"/>
      <c r="AB278" s="11"/>
    </row>
    <row r="279" spans="2:28" s="30" customFormat="1" ht="25.5" customHeight="1" x14ac:dyDescent="0.25">
      <c r="B279" s="31"/>
      <c r="C279" s="11"/>
      <c r="D279" s="11"/>
      <c r="E279" s="11"/>
      <c r="F279" s="11"/>
      <c r="G279" s="11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05"/>
      <c r="U279" s="15"/>
      <c r="V279" s="15"/>
      <c r="W279" s="11"/>
      <c r="X279" s="11"/>
      <c r="Y279" s="11"/>
      <c r="Z279" s="11"/>
      <c r="AA279" s="11"/>
      <c r="AB279" s="11"/>
    </row>
    <row r="280" spans="2:28" s="30" customFormat="1" ht="25.5" customHeight="1" x14ac:dyDescent="0.25">
      <c r="B280" s="31"/>
      <c r="C280" s="11"/>
      <c r="D280" s="11"/>
      <c r="E280" s="11"/>
      <c r="F280" s="11"/>
      <c r="G280" s="11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05"/>
      <c r="U280" s="15"/>
      <c r="V280" s="15"/>
      <c r="W280" s="11"/>
      <c r="X280" s="11"/>
      <c r="Y280" s="11"/>
      <c r="Z280" s="11"/>
      <c r="AA280" s="11"/>
      <c r="AB280" s="11"/>
    </row>
    <row r="281" spans="2:28" s="30" customFormat="1" ht="25.5" customHeight="1" x14ac:dyDescent="0.25">
      <c r="B281" s="31"/>
      <c r="C281" s="11"/>
      <c r="D281" s="11"/>
      <c r="E281" s="11"/>
      <c r="F281" s="11"/>
      <c r="G281" s="11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05"/>
      <c r="U281" s="15"/>
      <c r="V281" s="15"/>
      <c r="W281" s="11"/>
      <c r="X281" s="11"/>
      <c r="Y281" s="11"/>
      <c r="Z281" s="11"/>
      <c r="AA281" s="11"/>
      <c r="AB281" s="11"/>
    </row>
    <row r="282" spans="2:28" s="30" customFormat="1" ht="25.5" customHeight="1" x14ac:dyDescent="0.25">
      <c r="B282" s="31"/>
      <c r="C282" s="11"/>
      <c r="D282" s="11"/>
      <c r="E282" s="11"/>
      <c r="F282" s="11"/>
      <c r="G282" s="11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05"/>
      <c r="U282" s="15"/>
      <c r="V282" s="15"/>
      <c r="W282" s="11"/>
      <c r="X282" s="11"/>
      <c r="Y282" s="11"/>
      <c r="Z282" s="11"/>
      <c r="AA282" s="11"/>
      <c r="AB282" s="11"/>
    </row>
    <row r="283" spans="2:28" s="30" customFormat="1" ht="25.5" customHeight="1" x14ac:dyDescent="0.25">
      <c r="B283" s="31"/>
      <c r="C283" s="11"/>
      <c r="D283" s="11"/>
      <c r="E283" s="11"/>
      <c r="F283" s="11"/>
      <c r="G283" s="11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05"/>
      <c r="U283" s="15"/>
      <c r="V283" s="15"/>
      <c r="W283" s="11"/>
      <c r="X283" s="11"/>
      <c r="Y283" s="11"/>
      <c r="Z283" s="11"/>
      <c r="AA283" s="11"/>
      <c r="AB283" s="11"/>
    </row>
    <row r="284" spans="2:28" s="30" customFormat="1" ht="25.5" customHeight="1" x14ac:dyDescent="0.25">
      <c r="B284" s="31"/>
      <c r="C284" s="11"/>
      <c r="D284" s="11"/>
      <c r="E284" s="11"/>
      <c r="F284" s="11"/>
      <c r="G284" s="11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05"/>
      <c r="U284" s="15"/>
      <c r="V284" s="15"/>
      <c r="W284" s="11"/>
      <c r="X284" s="11"/>
      <c r="Y284" s="11"/>
      <c r="Z284" s="11"/>
      <c r="AA284" s="11"/>
      <c r="AB284" s="11"/>
    </row>
    <row r="285" spans="2:28" s="30" customFormat="1" ht="25.5" customHeight="1" x14ac:dyDescent="0.25">
      <c r="B285" s="31"/>
      <c r="C285" s="11"/>
      <c r="D285" s="11"/>
      <c r="E285" s="11"/>
      <c r="F285" s="11"/>
      <c r="G285" s="11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05"/>
      <c r="U285" s="15"/>
      <c r="V285" s="15"/>
      <c r="W285" s="11"/>
      <c r="X285" s="11"/>
      <c r="Y285" s="11"/>
      <c r="Z285" s="11"/>
      <c r="AA285" s="11"/>
      <c r="AB285" s="11"/>
    </row>
    <row r="286" spans="2:28" s="30" customFormat="1" ht="25.5" customHeight="1" x14ac:dyDescent="0.25">
      <c r="B286" s="31"/>
      <c r="C286" s="11"/>
      <c r="D286" s="11"/>
      <c r="E286" s="11"/>
      <c r="F286" s="11"/>
      <c r="G286" s="11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05"/>
      <c r="U286" s="15"/>
      <c r="V286" s="15"/>
      <c r="W286" s="11"/>
      <c r="X286" s="11"/>
      <c r="Y286" s="11"/>
      <c r="Z286" s="11"/>
      <c r="AA286" s="11"/>
      <c r="AB286" s="11"/>
    </row>
    <row r="287" spans="2:28" s="30" customFormat="1" ht="25.5" customHeight="1" x14ac:dyDescent="0.25">
      <c r="B287" s="31"/>
      <c r="C287" s="11"/>
      <c r="D287" s="11"/>
      <c r="E287" s="11"/>
      <c r="F287" s="11"/>
      <c r="G287" s="11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05"/>
      <c r="U287" s="15"/>
      <c r="V287" s="15"/>
      <c r="W287" s="11"/>
      <c r="X287" s="11"/>
      <c r="Y287" s="11"/>
      <c r="Z287" s="11"/>
      <c r="AA287" s="11"/>
      <c r="AB287" s="11"/>
    </row>
    <row r="288" spans="2:28" s="30" customFormat="1" ht="25.5" customHeight="1" x14ac:dyDescent="0.25">
      <c r="B288" s="31"/>
      <c r="C288" s="11"/>
      <c r="D288" s="11"/>
      <c r="E288" s="11"/>
      <c r="F288" s="11"/>
      <c r="G288" s="11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05"/>
      <c r="U288" s="15"/>
      <c r="V288" s="15"/>
      <c r="W288" s="11"/>
      <c r="X288" s="11"/>
      <c r="Y288" s="11"/>
      <c r="Z288" s="11"/>
      <c r="AA288" s="11"/>
      <c r="AB288" s="11"/>
    </row>
    <row r="289" spans="2:28" s="30" customFormat="1" ht="25.5" customHeight="1" x14ac:dyDescent="0.25">
      <c r="B289" s="31"/>
      <c r="C289" s="11"/>
      <c r="D289" s="11"/>
      <c r="E289" s="11"/>
      <c r="F289" s="11"/>
      <c r="G289" s="11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05"/>
      <c r="U289" s="15"/>
      <c r="V289" s="15"/>
      <c r="W289" s="11"/>
      <c r="X289" s="11"/>
      <c r="Y289" s="11"/>
      <c r="Z289" s="11"/>
      <c r="AA289" s="11"/>
      <c r="AB289" s="11"/>
    </row>
    <row r="290" spans="2:28" s="30" customFormat="1" ht="25.5" customHeight="1" x14ac:dyDescent="0.25">
      <c r="B290" s="31"/>
      <c r="C290" s="11"/>
      <c r="D290" s="11"/>
      <c r="E290" s="11"/>
      <c r="F290" s="11"/>
      <c r="G290" s="11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05"/>
      <c r="U290" s="15"/>
      <c r="V290" s="15"/>
      <c r="W290" s="11"/>
      <c r="X290" s="11"/>
      <c r="Y290" s="11"/>
      <c r="Z290" s="11"/>
      <c r="AA290" s="11"/>
      <c r="AB290" s="11"/>
    </row>
    <row r="291" spans="2:28" s="30" customFormat="1" ht="25.5" customHeight="1" x14ac:dyDescent="0.25">
      <c r="B291" s="31"/>
      <c r="C291" s="11"/>
      <c r="D291" s="11"/>
      <c r="E291" s="11"/>
      <c r="F291" s="11"/>
      <c r="G291" s="11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05"/>
      <c r="U291" s="15"/>
      <c r="V291" s="15"/>
      <c r="W291" s="11"/>
      <c r="X291" s="11"/>
      <c r="Y291" s="11"/>
      <c r="Z291" s="11"/>
      <c r="AA291" s="11"/>
      <c r="AB291" s="11"/>
    </row>
    <row r="292" spans="2:28" s="30" customFormat="1" ht="25.5" customHeight="1" x14ac:dyDescent="0.25">
      <c r="B292" s="31"/>
      <c r="C292" s="11"/>
      <c r="D292" s="11"/>
      <c r="E292" s="11"/>
      <c r="F292" s="11"/>
      <c r="G292" s="11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05"/>
      <c r="U292" s="15"/>
      <c r="V292" s="15"/>
      <c r="W292" s="11"/>
      <c r="X292" s="11"/>
      <c r="Y292" s="11"/>
      <c r="Z292" s="11"/>
      <c r="AA292" s="11"/>
      <c r="AB292" s="11"/>
    </row>
    <row r="293" spans="2:28" s="30" customFormat="1" ht="25.5" customHeight="1" x14ac:dyDescent="0.25">
      <c r="B293" s="31"/>
      <c r="C293" s="11"/>
      <c r="D293" s="11"/>
      <c r="E293" s="11"/>
      <c r="F293" s="11"/>
      <c r="G293" s="11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05"/>
      <c r="U293" s="15"/>
      <c r="V293" s="15"/>
      <c r="W293" s="11"/>
      <c r="X293" s="11"/>
      <c r="Y293" s="11"/>
      <c r="Z293" s="11"/>
      <c r="AA293" s="11"/>
      <c r="AB293" s="11"/>
    </row>
    <row r="294" spans="2:28" s="30" customFormat="1" ht="25.5" customHeight="1" x14ac:dyDescent="0.25">
      <c r="B294" s="31"/>
      <c r="C294" s="11"/>
      <c r="D294" s="11"/>
      <c r="E294" s="11"/>
      <c r="F294" s="11"/>
      <c r="G294" s="11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05"/>
      <c r="U294" s="15"/>
      <c r="V294" s="15"/>
      <c r="W294" s="11"/>
      <c r="X294" s="11"/>
      <c r="Y294" s="11"/>
      <c r="Z294" s="11"/>
      <c r="AA294" s="11"/>
      <c r="AB294" s="11"/>
    </row>
    <row r="295" spans="2:28" s="30" customFormat="1" ht="25.5" customHeight="1" x14ac:dyDescent="0.25">
      <c r="B295" s="31"/>
      <c r="C295" s="11"/>
      <c r="D295" s="11"/>
      <c r="E295" s="11"/>
      <c r="F295" s="11"/>
      <c r="G295" s="11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05"/>
      <c r="U295" s="15"/>
      <c r="V295" s="15"/>
      <c r="W295" s="11"/>
      <c r="X295" s="11"/>
      <c r="Y295" s="11"/>
      <c r="Z295" s="11"/>
      <c r="AA295" s="11"/>
      <c r="AB295" s="11"/>
    </row>
  </sheetData>
  <mergeCells count="30">
    <mergeCell ref="S21:S23"/>
    <mergeCell ref="A250:B250"/>
    <mergeCell ref="B257:J257"/>
    <mergeCell ref="B260:L260"/>
    <mergeCell ref="T20:U22"/>
    <mergeCell ref="V20:V23"/>
    <mergeCell ref="F21:F23"/>
    <mergeCell ref="G21:G23"/>
    <mergeCell ref="H21:I22"/>
    <mergeCell ref="J21:K22"/>
    <mergeCell ref="L21:M22"/>
    <mergeCell ref="N21:O22"/>
    <mergeCell ref="P21:Q22"/>
    <mergeCell ref="R21:R23"/>
    <mergeCell ref="A13:V13"/>
    <mergeCell ref="A14:V14"/>
    <mergeCell ref="A20:A23"/>
    <mergeCell ref="B20:B23"/>
    <mergeCell ref="C20:C23"/>
    <mergeCell ref="D20:D23"/>
    <mergeCell ref="E20:E23"/>
    <mergeCell ref="F20:G20"/>
    <mergeCell ref="H20:Q20"/>
    <mergeCell ref="R20:S20"/>
    <mergeCell ref="A4:V4"/>
    <mergeCell ref="A5:V5"/>
    <mergeCell ref="A7:V7"/>
    <mergeCell ref="A8:V8"/>
    <mergeCell ref="A10:V10"/>
    <mergeCell ref="A12:V12"/>
  </mergeCells>
  <pageMargins left="0.51181102362204722" right="0.11811023622047245" top="0.15748031496062992" bottom="0.15748031496062992" header="0.31496062992125984" footer="0.31496062992125984"/>
  <pageSetup paperSize="8" scale="11" fitToWidth="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12квОсв</vt:lpstr>
      <vt:lpstr>'12квОсв'!Заголовки_для_печати</vt:lpstr>
      <vt:lpstr>'12квОсв'!Область_печати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Декушева Эльвира Аликовна</dc:creator>
  <cp:lastModifiedBy>Декушева Эльвира Аликовна</cp:lastModifiedBy>
  <dcterms:created xsi:type="dcterms:W3CDTF">2022-08-11T08:48:16Z</dcterms:created>
  <dcterms:modified xsi:type="dcterms:W3CDTF">2022-08-11T08:50:58Z</dcterms:modified>
</cp:coreProperties>
</file>